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8E9E0043-5853-459D-9B4C-8A751589C856}" xr6:coauthVersionLast="47" xr6:coauthVersionMax="47" xr10:uidLastSave="{00000000-0000-0000-0000-000000000000}"/>
  <bookViews>
    <workbookView xWindow="-120" yWindow="-120" windowWidth="23280" windowHeight="14880" xr2:uid="{361EA019-1B72-40FE-AEA5-B8C25A423A2E}"/>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X16" i="11" s="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J4" i="11"/>
  <c r="DJ13" i="11" s="1" a="1"/>
  <c r="DJ13" i="11" s="1"/>
  <c r="P108" i="10"/>
  <c r="F108" i="10"/>
  <c r="E22" i="3" s="1"/>
  <c r="P107" i="10"/>
  <c r="F107" i="10"/>
  <c r="P106" i="10"/>
  <c r="F106" i="10"/>
  <c r="E20" i="3" s="1"/>
  <c r="P105" i="10"/>
  <c r="F105" i="10"/>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U72" i="10"/>
  <c r="T72" i="10"/>
  <c r="P72" i="10"/>
  <c r="O72" i="10"/>
  <c r="V71" i="10"/>
  <c r="W71" i="10" s="1"/>
  <c r="T71" i="10"/>
  <c r="P71" i="10"/>
  <c r="O71" i="10"/>
  <c r="V70" i="10"/>
  <c r="T70" i="10"/>
  <c r="U70" i="10" s="1"/>
  <c r="P70" i="10"/>
  <c r="O70" i="10"/>
  <c r="V69" i="10"/>
  <c r="W69" i="10" s="1"/>
  <c r="T69" i="10"/>
  <c r="U69" i="10" s="1"/>
  <c r="P69" i="10"/>
  <c r="O69" i="10"/>
  <c r="V68" i="10"/>
  <c r="T68" i="10"/>
  <c r="U68" i="10" s="1"/>
  <c r="P68" i="10"/>
  <c r="O68" i="10"/>
  <c r="V67" i="10"/>
  <c r="W67" i="10" s="1"/>
  <c r="U67" i="10"/>
  <c r="T67" i="10"/>
  <c r="P67" i="10"/>
  <c r="O67" i="10"/>
  <c r="V66" i="10"/>
  <c r="W66" i="10" s="1"/>
  <c r="T66" i="10"/>
  <c r="P66" i="10"/>
  <c r="O66" i="10"/>
  <c r="V65" i="10"/>
  <c r="T65" i="10"/>
  <c r="U65" i="10" s="1"/>
  <c r="P65" i="10"/>
  <c r="O65" i="10"/>
  <c r="X64" i="10"/>
  <c r="Z64" i="10" s="1"/>
  <c r="V64" i="10"/>
  <c r="W64" i="10" s="1"/>
  <c r="T64" i="10"/>
  <c r="U64" i="10" s="1"/>
  <c r="P64" i="10"/>
  <c r="O64" i="10"/>
  <c r="V63" i="10"/>
  <c r="W63" i="10" s="1"/>
  <c r="U63" i="10"/>
  <c r="T63" i="10"/>
  <c r="P63" i="10"/>
  <c r="O63" i="10"/>
  <c r="V62" i="10"/>
  <c r="T62" i="10"/>
  <c r="U62" i="10" s="1"/>
  <c r="P62" i="10"/>
  <c r="O62" i="10"/>
  <c r="W61" i="10"/>
  <c r="V61" i="10"/>
  <c r="T61" i="10"/>
  <c r="P61" i="10"/>
  <c r="O61" i="10"/>
  <c r="W60" i="10"/>
  <c r="Z60" i="10" s="1"/>
  <c r="V60" i="10"/>
  <c r="X60" i="10" s="1"/>
  <c r="T60" i="10"/>
  <c r="U60" i="10" s="1"/>
  <c r="P60" i="10"/>
  <c r="O60" i="10"/>
  <c r="V59" i="10"/>
  <c r="W59" i="10" s="1"/>
  <c r="T59" i="10"/>
  <c r="P59" i="10"/>
  <c r="O59" i="10"/>
  <c r="W58" i="10"/>
  <c r="V58" i="10"/>
  <c r="T58" i="10"/>
  <c r="U58" i="10" s="1"/>
  <c r="P58" i="10"/>
  <c r="O58" i="10"/>
  <c r="V57" i="10"/>
  <c r="T57" i="10"/>
  <c r="U57" i="10" s="1"/>
  <c r="P57" i="10"/>
  <c r="O57" i="10"/>
  <c r="V56" i="10"/>
  <c r="T56" i="10"/>
  <c r="U56" i="10" s="1"/>
  <c r="P56" i="10"/>
  <c r="O56" i="10"/>
  <c r="V55" i="10"/>
  <c r="W55" i="10" s="1"/>
  <c r="T55" i="10"/>
  <c r="U55" i="10" s="1"/>
  <c r="P55" i="10"/>
  <c r="O55" i="10"/>
  <c r="V54" i="10"/>
  <c r="T54" i="10"/>
  <c r="U54" i="10" s="1"/>
  <c r="P54" i="10"/>
  <c r="O54" i="10"/>
  <c r="W53" i="10"/>
  <c r="V53" i="10"/>
  <c r="T53" i="10"/>
  <c r="U53" i="10" s="1"/>
  <c r="P53" i="10"/>
  <c r="O53" i="10"/>
  <c r="V52" i="10"/>
  <c r="W52" i="10" s="1"/>
  <c r="T52" i="10"/>
  <c r="U52" i="10" s="1"/>
  <c r="P52" i="10"/>
  <c r="O52" i="10"/>
  <c r="V51" i="10"/>
  <c r="T51" i="10"/>
  <c r="U51" i="10" s="1"/>
  <c r="P51" i="10"/>
  <c r="O51" i="10"/>
  <c r="V50" i="10"/>
  <c r="T50" i="10"/>
  <c r="U50" i="10" s="1"/>
  <c r="P50" i="10"/>
  <c r="O50" i="10"/>
  <c r="V49" i="10"/>
  <c r="W49" i="10" s="1"/>
  <c r="T49" i="10"/>
  <c r="U49" i="10" s="1"/>
  <c r="P49" i="10"/>
  <c r="O49" i="10"/>
  <c r="V48" i="10"/>
  <c r="T48" i="10"/>
  <c r="U48" i="10" s="1"/>
  <c r="P48" i="10"/>
  <c r="O48" i="10"/>
  <c r="V47" i="10"/>
  <c r="T47" i="10"/>
  <c r="U47" i="10" s="1"/>
  <c r="P47" i="10"/>
  <c r="O47" i="10"/>
  <c r="W46" i="10"/>
  <c r="Z46" i="10" s="1"/>
  <c r="V46" i="10"/>
  <c r="X46" i="10" s="1"/>
  <c r="T46" i="10"/>
  <c r="U46" i="10" s="1"/>
  <c r="P46" i="10"/>
  <c r="O46" i="10"/>
  <c r="V45" i="10"/>
  <c r="T45" i="10"/>
  <c r="U45" i="10" s="1"/>
  <c r="P45" i="10"/>
  <c r="O45" i="10"/>
  <c r="V44" i="10"/>
  <c r="W44" i="10" s="1"/>
  <c r="U44" i="10"/>
  <c r="T44" i="10"/>
  <c r="P44" i="10"/>
  <c r="O44" i="10"/>
  <c r="V43" i="10"/>
  <c r="T43" i="10"/>
  <c r="U43" i="10" s="1"/>
  <c r="P43" i="10"/>
  <c r="O43" i="10"/>
  <c r="W42" i="10"/>
  <c r="V42" i="10"/>
  <c r="T42" i="10"/>
  <c r="X42" i="10" s="1"/>
  <c r="Z42" i="10" s="1"/>
  <c r="P42" i="10"/>
  <c r="O42" i="10"/>
  <c r="V41" i="10"/>
  <c r="W41" i="10" s="1"/>
  <c r="T41" i="10"/>
  <c r="P41" i="10"/>
  <c r="O41" i="10"/>
  <c r="V40" i="10"/>
  <c r="U40" i="10"/>
  <c r="T40" i="10"/>
  <c r="P40" i="10"/>
  <c r="O40" i="10"/>
  <c r="V39" i="10"/>
  <c r="T39" i="10"/>
  <c r="U39" i="10" s="1"/>
  <c r="P39" i="10"/>
  <c r="O39" i="10"/>
  <c r="W38" i="10"/>
  <c r="V38" i="10"/>
  <c r="T38" i="10"/>
  <c r="U38" i="10" s="1"/>
  <c r="P38" i="10"/>
  <c r="O38" i="10"/>
  <c r="V37" i="10"/>
  <c r="W37" i="10" s="1"/>
  <c r="T37" i="10"/>
  <c r="P37" i="10"/>
  <c r="O37" i="10"/>
  <c r="W36" i="10"/>
  <c r="V36" i="10"/>
  <c r="X36" i="10" s="1"/>
  <c r="Z36" i="10" s="1"/>
  <c r="T36" i="10"/>
  <c r="U36" i="10" s="1"/>
  <c r="P36" i="10"/>
  <c r="O36" i="10"/>
  <c r="V35" i="10"/>
  <c r="T35" i="10"/>
  <c r="U35" i="10" s="1"/>
  <c r="P35" i="10"/>
  <c r="O35" i="10"/>
  <c r="V34" i="10"/>
  <c r="W34" i="10" s="1"/>
  <c r="T34" i="10"/>
  <c r="X34" i="10" s="1"/>
  <c r="P34" i="10"/>
  <c r="O34" i="10"/>
  <c r="V33" i="10"/>
  <c r="T33" i="10"/>
  <c r="U33" i="10" s="1"/>
  <c r="P33" i="10"/>
  <c r="O33" i="10"/>
  <c r="V32" i="10"/>
  <c r="W32" i="10" s="1"/>
  <c r="T32" i="10"/>
  <c r="P32" i="10"/>
  <c r="O32" i="10"/>
  <c r="W31" i="10"/>
  <c r="V31" i="10"/>
  <c r="X31" i="10" s="1"/>
  <c r="T31" i="10"/>
  <c r="U31" i="10" s="1"/>
  <c r="P31" i="10"/>
  <c r="O31" i="10"/>
  <c r="V30" i="10"/>
  <c r="X30" i="10" s="1"/>
  <c r="T30" i="10"/>
  <c r="U30" i="10" s="1"/>
  <c r="P30" i="10"/>
  <c r="O30" i="10"/>
  <c r="V29" i="10"/>
  <c r="W29" i="10" s="1"/>
  <c r="T29" i="10"/>
  <c r="U29" i="10" s="1"/>
  <c r="P29" i="10"/>
  <c r="O29" i="10"/>
  <c r="V28" i="10"/>
  <c r="T28" i="10"/>
  <c r="U28" i="10" s="1"/>
  <c r="P28" i="10"/>
  <c r="O28" i="10"/>
  <c r="V27" i="10"/>
  <c r="T27" i="10"/>
  <c r="U27" i="10" s="1"/>
  <c r="P27" i="10"/>
  <c r="O27" i="10"/>
  <c r="V26" i="10"/>
  <c r="W26" i="10" s="1"/>
  <c r="T26" i="10"/>
  <c r="U26" i="10" s="1"/>
  <c r="P26" i="10"/>
  <c r="O26" i="10"/>
  <c r="V25" i="10"/>
  <c r="W25" i="10" s="1"/>
  <c r="T25" i="10"/>
  <c r="U25" i="10" s="1"/>
  <c r="P25" i="10"/>
  <c r="O25" i="10"/>
  <c r="V24" i="10"/>
  <c r="X24" i="10" s="1"/>
  <c r="T24" i="10"/>
  <c r="U24" i="10" s="1"/>
  <c r="P24" i="10"/>
  <c r="O24" i="10"/>
  <c r="V23" i="10"/>
  <c r="W23" i="10" s="1"/>
  <c r="T23" i="10"/>
  <c r="U23" i="10" s="1"/>
  <c r="P23" i="10"/>
  <c r="O23" i="10"/>
  <c r="V22" i="10"/>
  <c r="W22" i="10" s="1"/>
  <c r="T22" i="10"/>
  <c r="U22" i="10" s="1"/>
  <c r="P22" i="10"/>
  <c r="O22" i="10"/>
  <c r="V21" i="10"/>
  <c r="W21" i="10" s="1"/>
  <c r="U21" i="10"/>
  <c r="T21" i="10"/>
  <c r="P21" i="10"/>
  <c r="O21" i="10"/>
  <c r="V20" i="10"/>
  <c r="X20" i="10" s="1"/>
  <c r="U20" i="10"/>
  <c r="T20" i="10"/>
  <c r="P20" i="10"/>
  <c r="O20" i="10"/>
  <c r="V19" i="10"/>
  <c r="W19" i="10" s="1"/>
  <c r="T19" i="10"/>
  <c r="U19" i="10" s="1"/>
  <c r="P19" i="10"/>
  <c r="O19" i="10"/>
  <c r="W18" i="10"/>
  <c r="V18" i="10"/>
  <c r="T18" i="10"/>
  <c r="U18" i="10" s="1"/>
  <c r="P18" i="10"/>
  <c r="O18" i="10"/>
  <c r="V17" i="10"/>
  <c r="W17" i="10" s="1"/>
  <c r="T17" i="10"/>
  <c r="U17" i="10" s="1"/>
  <c r="P17" i="10"/>
  <c r="O17" i="10"/>
  <c r="V16" i="10"/>
  <c r="U16" i="10"/>
  <c r="T16" i="10"/>
  <c r="P16" i="10"/>
  <c r="O16" i="10"/>
  <c r="V15" i="10"/>
  <c r="T15" i="10"/>
  <c r="U15" i="10" s="1"/>
  <c r="P15" i="10"/>
  <c r="O15" i="10"/>
  <c r="V14" i="10"/>
  <c r="T14" i="10"/>
  <c r="U14" i="10" s="1"/>
  <c r="P14" i="10"/>
  <c r="O14" i="10"/>
  <c r="V13" i="10"/>
  <c r="T13" i="10"/>
  <c r="U13" i="10" s="1"/>
  <c r="P13" i="10"/>
  <c r="O13" i="10"/>
  <c r="V12" i="10"/>
  <c r="T12" i="10"/>
  <c r="U12" i="10" s="1"/>
  <c r="P12" i="10"/>
  <c r="O12" i="10"/>
  <c r="V11" i="10"/>
  <c r="W11" i="10" s="1"/>
  <c r="T11" i="10"/>
  <c r="U11" i="10" s="1"/>
  <c r="P11" i="10"/>
  <c r="O11" i="10"/>
  <c r="V10" i="10"/>
  <c r="X10" i="10" s="1"/>
  <c r="T10" i="10"/>
  <c r="U10" i="10" s="1"/>
  <c r="P10" i="10"/>
  <c r="O10" i="10"/>
  <c r="V9" i="10"/>
  <c r="X9" i="10" s="1"/>
  <c r="T9" i="10"/>
  <c r="U9" i="10" s="1"/>
  <c r="P9" i="10"/>
  <c r="O9" i="10"/>
  <c r="V8" i="10"/>
  <c r="T8" i="10"/>
  <c r="P8" i="10"/>
  <c r="O8" i="10"/>
  <c r="G4" i="10"/>
  <c r="I55" i="10"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AF21" i="3"/>
  <c r="W21" i="3"/>
  <c r="E21" i="3"/>
  <c r="AD21" i="3" s="1"/>
  <c r="W20" i="3"/>
  <c r="AF19" i="3"/>
  <c r="AD19" i="3"/>
  <c r="W19" i="3"/>
  <c r="E19" i="3"/>
  <c r="AH19" i="3" s="1"/>
  <c r="W18" i="3"/>
  <c r="E18" i="3"/>
  <c r="AB18" i="3" s="1"/>
  <c r="W17" i="3"/>
  <c r="E17" i="3"/>
  <c r="AF17" i="3" s="1"/>
  <c r="W16" i="3"/>
  <c r="E16" i="3"/>
  <c r="AF16" i="3" s="1"/>
  <c r="Y15" i="3"/>
  <c r="X15" i="3"/>
  <c r="F11" i="3"/>
  <c r="F10" i="3"/>
  <c r="J8" i="3"/>
  <c r="E11" i="2"/>
  <c r="E10" i="2"/>
  <c r="M8" i="2"/>
  <c r="AE21" i="3" l="1"/>
  <c r="X14" i="10"/>
  <c r="X44" i="10"/>
  <c r="CZ22" i="11"/>
  <c r="AC19" i="3"/>
  <c r="W9" i="10"/>
  <c r="Z9" i="10" s="1"/>
  <c r="W24" i="10"/>
  <c r="DJ7" i="11" a="1"/>
  <c r="DJ7" i="11" s="1"/>
  <c r="CZ955" i="11"/>
  <c r="CZ305" i="11"/>
  <c r="CZ310" i="11"/>
  <c r="BX339" i="11"/>
  <c r="CZ345" i="11"/>
  <c r="BX352" i="11"/>
  <c r="CZ352" i="11"/>
  <c r="BX359" i="11"/>
  <c r="CZ373" i="11"/>
  <c r="CZ588" i="11"/>
  <c r="BX613" i="11"/>
  <c r="CZ663" i="11"/>
  <c r="BX718" i="11"/>
  <c r="BX745" i="11"/>
  <c r="BX821" i="11"/>
  <c r="BX825" i="11"/>
  <c r="BX829" i="11"/>
  <c r="CZ847" i="11"/>
  <c r="BX885" i="11"/>
  <c r="CZ919" i="11"/>
  <c r="CZ928" i="11"/>
  <c r="Y26" i="10"/>
  <c r="X18" i="10"/>
  <c r="Z18" i="10" s="1"/>
  <c r="W30" i="10"/>
  <c r="Z30" i="10" s="1"/>
  <c r="U42" i="10"/>
  <c r="X58" i="10"/>
  <c r="BX28" i="11"/>
  <c r="BX56" i="11"/>
  <c r="BX85" i="11"/>
  <c r="CZ85" i="11"/>
  <c r="CZ97" i="11"/>
  <c r="CZ101" i="11"/>
  <c r="CZ105" i="11"/>
  <c r="BX171" i="11"/>
  <c r="CZ184" i="11"/>
  <c r="BX204" i="11"/>
  <c r="CZ204" i="11"/>
  <c r="BX208" i="11"/>
  <c r="CZ208" i="11"/>
  <c r="Z31" i="10"/>
  <c r="X19" i="10"/>
  <c r="U34" i="10"/>
  <c r="X39" i="10"/>
  <c r="Z44" i="10"/>
  <c r="AC18" i="3"/>
  <c r="DL6" i="11" a="1"/>
  <c r="DL6" i="11" s="1"/>
  <c r="D20" i="8" s="1"/>
  <c r="DL12" i="11" a="1"/>
  <c r="DL12" i="11" s="1"/>
  <c r="D26" i="8" s="1"/>
  <c r="AD17" i="3"/>
  <c r="AE17" i="3"/>
  <c r="AB19" i="3"/>
  <c r="AB22" i="3"/>
  <c r="AC22" i="3"/>
  <c r="AD22" i="3"/>
  <c r="X35" i="10"/>
  <c r="W35" i="10"/>
  <c r="X53" i="10"/>
  <c r="Z53" i="10" s="1"/>
  <c r="M53" i="10" s="1"/>
  <c r="U32" i="10"/>
  <c r="X32" i="10"/>
  <c r="U41" i="10"/>
  <c r="X41" i="10"/>
  <c r="X59" i="10"/>
  <c r="U59" i="10"/>
  <c r="X66" i="10"/>
  <c r="Z66" i="10" s="1"/>
  <c r="U66" i="10"/>
  <c r="X13" i="10"/>
  <c r="W13" i="10"/>
  <c r="Z13" i="10" s="1"/>
  <c r="X54" i="10"/>
  <c r="W54" i="10"/>
  <c r="W65" i="10"/>
  <c r="X65" i="10"/>
  <c r="Z65" i="10" s="1"/>
  <c r="X45" i="10"/>
  <c r="W45" i="10"/>
  <c r="W72" i="10"/>
  <c r="X72" i="10"/>
  <c r="X8" i="10"/>
  <c r="W8" i="10"/>
  <c r="X16" i="10"/>
  <c r="W16" i="10"/>
  <c r="Y16" i="10" s="1"/>
  <c r="X25" i="10"/>
  <c r="Z25" i="10" s="1"/>
  <c r="W40" i="10"/>
  <c r="X40" i="10"/>
  <c r="X69" i="10"/>
  <c r="Z69" i="10" s="1"/>
  <c r="Y18" i="10"/>
  <c r="W27" i="10"/>
  <c r="Y27" i="10" s="1"/>
  <c r="X27" i="10"/>
  <c r="X15" i="10"/>
  <c r="W15" i="10"/>
  <c r="Z24" i="10"/>
  <c r="X51" i="10"/>
  <c r="W51" i="10"/>
  <c r="W57" i="10"/>
  <c r="X57" i="10"/>
  <c r="X63" i="10"/>
  <c r="Z63" i="10" s="1"/>
  <c r="CZ16" i="11"/>
  <c r="BX22" i="11"/>
  <c r="BY22" i="11" s="1"/>
  <c r="CZ28" i="11"/>
  <c r="CZ56" i="11"/>
  <c r="BX154" i="11"/>
  <c r="CZ179" i="11"/>
  <c r="BX195" i="11"/>
  <c r="CZ195" i="11"/>
  <c r="BX216" i="11"/>
  <c r="CZ271" i="11"/>
  <c r="CZ276" i="11"/>
  <c r="BX305" i="11"/>
  <c r="CZ383" i="11"/>
  <c r="BX405" i="11"/>
  <c r="BX437" i="11"/>
  <c r="BX547" i="11"/>
  <c r="CZ622" i="11"/>
  <c r="CZ744" i="11"/>
  <c r="BX842" i="11"/>
  <c r="CZ863" i="11"/>
  <c r="BX872" i="11"/>
  <c r="BX964" i="11"/>
  <c r="V107" i="10"/>
  <c r="X48" i="10"/>
  <c r="CZ43" i="11"/>
  <c r="CZ50" i="11"/>
  <c r="CZ70" i="11"/>
  <c r="CZ90" i="11"/>
  <c r="CZ91" i="11"/>
  <c r="BX97" i="11"/>
  <c r="BX101" i="11"/>
  <c r="BX105" i="11"/>
  <c r="CZ110" i="11"/>
  <c r="BX116" i="11"/>
  <c r="CZ116" i="11"/>
  <c r="CZ221" i="11"/>
  <c r="BX231" i="11"/>
  <c r="CZ247" i="11"/>
  <c r="CZ285" i="11"/>
  <c r="BX320" i="11"/>
  <c r="CZ333" i="11"/>
  <c r="CZ372" i="11"/>
  <c r="BX376" i="11"/>
  <c r="CZ388" i="11"/>
  <c r="BX421" i="11"/>
  <c r="CZ497" i="11"/>
  <c r="BX509" i="11"/>
  <c r="CZ580" i="11"/>
  <c r="BX622" i="11"/>
  <c r="BX703" i="11"/>
  <c r="CZ901" i="11"/>
  <c r="CZ964" i="11"/>
  <c r="X21" i="10"/>
  <c r="X28" i="10"/>
  <c r="W48" i="10"/>
  <c r="X71" i="10"/>
  <c r="BX70" i="11"/>
  <c r="BX90" i="11"/>
  <c r="BX110" i="11"/>
  <c r="BX115" i="11"/>
  <c r="CZ154" i="11"/>
  <c r="BX209" i="11"/>
  <c r="BX218" i="11"/>
  <c r="BX278" i="11"/>
  <c r="BX332" i="11"/>
  <c r="BX345" i="11"/>
  <c r="BX373" i="11"/>
  <c r="BX392" i="11"/>
  <c r="CZ491" i="11"/>
  <c r="CZ754" i="11"/>
  <c r="BX837" i="11"/>
  <c r="CZ842" i="11"/>
  <c r="CZ872" i="11"/>
  <c r="BX937" i="11"/>
  <c r="CZ946" i="11"/>
  <c r="BX17" i="11"/>
  <c r="CZ44" i="11"/>
  <c r="CZ72" i="11"/>
  <c r="CZ76" i="11"/>
  <c r="CZ80" i="11"/>
  <c r="BX91" i="11"/>
  <c r="BX170" i="11"/>
  <c r="CZ171" i="11"/>
  <c r="BX189" i="11"/>
  <c r="AY189" i="11" s="1" a="1"/>
  <c r="AY189" i="11" s="1"/>
  <c r="BX198" i="11"/>
  <c r="BX271" i="11"/>
  <c r="BX310" i="11"/>
  <c r="BY310" i="11" s="1"/>
  <c r="CZ339" i="11"/>
  <c r="BX366" i="11"/>
  <c r="CZ492" i="11"/>
  <c r="BX588" i="11"/>
  <c r="BY588" i="11" s="1"/>
  <c r="CZ617" i="11"/>
  <c r="CZ718" i="11"/>
  <c r="BX744" i="11"/>
  <c r="CZ821" i="11"/>
  <c r="BX863" i="11"/>
  <c r="BY863" i="11" s="1"/>
  <c r="BX864" i="11"/>
  <c r="BX880" i="11"/>
  <c r="CZ885" i="11"/>
  <c r="BX919" i="11"/>
  <c r="BX928" i="11"/>
  <c r="BX955" i="11"/>
  <c r="BX44" i="11"/>
  <c r="BY44" i="11" s="1"/>
  <c r="BX72" i="11"/>
  <c r="BX76" i="11"/>
  <c r="BX80" i="11"/>
  <c r="CZ131" i="11"/>
  <c r="BX142" i="11"/>
  <c r="BX149" i="11"/>
  <c r="BX179" i="11"/>
  <c r="BX221" i="11"/>
  <c r="CZ231" i="11"/>
  <c r="BX247" i="11"/>
  <c r="BX276" i="11"/>
  <c r="CZ320" i="11"/>
  <c r="CZ332" i="11"/>
  <c r="CZ359" i="11"/>
  <c r="CZ377" i="11"/>
  <c r="BX383" i="11"/>
  <c r="BX389" i="11"/>
  <c r="BX491" i="11"/>
  <c r="CZ528" i="11"/>
  <c r="CZ571" i="11"/>
  <c r="BX580" i="11"/>
  <c r="BX617" i="11"/>
  <c r="CZ715" i="11"/>
  <c r="CZ825" i="11"/>
  <c r="CZ829" i="11"/>
  <c r="BX843" i="11"/>
  <c r="BY843" i="11" s="1"/>
  <c r="BX847" i="11"/>
  <c r="BX901" i="11"/>
  <c r="CZ910" i="11"/>
  <c r="X52" i="10"/>
  <c r="X68" i="10"/>
  <c r="CZ34" i="11"/>
  <c r="CZ62" i="11"/>
  <c r="CZ149" i="11"/>
  <c r="BX184" i="11"/>
  <c r="CZ189" i="11"/>
  <c r="CZ218" i="11"/>
  <c r="CZ266" i="11"/>
  <c r="CZ278" i="11"/>
  <c r="BX285" i="11"/>
  <c r="BX372" i="11"/>
  <c r="CZ376" i="11"/>
  <c r="BX388" i="11"/>
  <c r="CZ392" i="11"/>
  <c r="CZ396" i="11"/>
  <c r="BX528" i="11"/>
  <c r="CZ707" i="11"/>
  <c r="CZ711" i="11"/>
  <c r="BX715" i="11"/>
  <c r="CZ745" i="11"/>
  <c r="BX811" i="11"/>
  <c r="CZ811" i="11"/>
  <c r="CZ837" i="11"/>
  <c r="BX884" i="11"/>
  <c r="BX946" i="11"/>
  <c r="Y29" i="10"/>
  <c r="CZ17" i="11"/>
  <c r="BX34" i="11"/>
  <c r="AY34" i="11" s="1" a="1"/>
  <c r="AY34" i="11" s="1"/>
  <c r="BX43" i="11"/>
  <c r="BY43" i="11" s="1"/>
  <c r="BX62" i="11"/>
  <c r="BX124" i="11"/>
  <c r="CZ142" i="11"/>
  <c r="CZ143" i="11"/>
  <c r="BX161" i="11"/>
  <c r="CZ170" i="11"/>
  <c r="CZ186" i="11"/>
  <c r="CZ198" i="11"/>
  <c r="CZ209" i="11"/>
  <c r="CZ216" i="11"/>
  <c r="BX266" i="11"/>
  <c r="BX333" i="11"/>
  <c r="CZ366" i="11"/>
  <c r="BX377" i="11"/>
  <c r="BX396" i="11"/>
  <c r="CZ601" i="11"/>
  <c r="BX754" i="11"/>
  <c r="CZ864" i="11"/>
  <c r="BX879" i="11"/>
  <c r="BY879" i="11" s="1"/>
  <c r="CZ879" i="11"/>
  <c r="CZ884" i="11"/>
  <c r="AY22" i="11" a="1"/>
  <c r="AY22" i="11" s="1"/>
  <c r="BY28" i="11"/>
  <c r="AY28" i="11" a="1"/>
  <c r="AY28" i="11" s="1"/>
  <c r="AY17" i="11" a="1"/>
  <c r="AY17" i="11" s="1"/>
  <c r="BY17" i="11"/>
  <c r="AY16" i="11" a="1"/>
  <c r="AY16" i="11" s="1"/>
  <c r="BY16" i="11"/>
  <c r="DN6" i="11"/>
  <c r="L20" i="8" s="1"/>
  <c r="Z20" i="8" s="1"/>
  <c r="DM6" i="11"/>
  <c r="J20" i="8" s="1"/>
  <c r="CA7" i="11" a="1"/>
  <c r="CA7" i="11" s="1"/>
  <c r="AZ7" i="11" a="1"/>
  <c r="AZ7" i="11" s="1"/>
  <c r="AY43" i="11" a="1"/>
  <c r="AY43" i="11" s="1"/>
  <c r="DL64" i="11" a="1"/>
  <c r="DL64" i="11" s="1"/>
  <c r="DL60" i="11" a="1"/>
  <c r="DL60" i="11" s="1"/>
  <c r="DL56" i="11" a="1"/>
  <c r="DL56" i="11" s="1"/>
  <c r="DL52" i="11" a="1"/>
  <c r="DL52" i="11" s="1"/>
  <c r="DL65" i="11" a="1"/>
  <c r="DL65" i="11" s="1"/>
  <c r="DL61" i="11" a="1"/>
  <c r="DL61" i="11" s="1"/>
  <c r="DL57" i="11" a="1"/>
  <c r="DL57" i="11" s="1"/>
  <c r="DL53" i="11" a="1"/>
  <c r="DL53" i="11" s="1"/>
  <c r="DL49" i="11" a="1"/>
  <c r="DL49" i="11" s="1"/>
  <c r="DL45" i="11" a="1"/>
  <c r="DL45" i="11" s="1"/>
  <c r="DL41" i="11" a="1"/>
  <c r="DL41" i="11" s="1"/>
  <c r="DL62" i="11" a="1"/>
  <c r="DL62" i="11" s="1"/>
  <c r="DL58" i="11" a="1"/>
  <c r="DL58" i="11" s="1"/>
  <c r="DL54" i="11" a="1"/>
  <c r="DL54" i="11" s="1"/>
  <c r="DL50" i="11" a="1"/>
  <c r="DL50" i="11" s="1"/>
  <c r="DL63" i="11" a="1"/>
  <c r="DL63" i="11" s="1"/>
  <c r="DL59" i="11" a="1"/>
  <c r="DL59" i="11" s="1"/>
  <c r="DL55" i="11" a="1"/>
  <c r="DL55" i="11" s="1"/>
  <c r="DL51" i="11" a="1"/>
  <c r="DL51" i="11" s="1"/>
  <c r="DL47" i="11" a="1"/>
  <c r="DL47" i="11" s="1"/>
  <c r="DL43" i="11" a="1"/>
  <c r="DL43" i="11" s="1"/>
  <c r="DL7" i="11" a="1"/>
  <c r="DL7" i="11" s="1"/>
  <c r="D21" i="8" s="1"/>
  <c r="DL13" i="11" a="1"/>
  <c r="DL13" i="11" s="1"/>
  <c r="D27" i="8" s="1"/>
  <c r="DJ15" i="11" a="1"/>
  <c r="DJ15" i="11" s="1"/>
  <c r="DJ16" i="11" a="1"/>
  <c r="DJ16" i="11" s="1"/>
  <c r="DJ17" i="11" a="1"/>
  <c r="DJ17" i="11" s="1"/>
  <c r="DL24" i="11" a="1"/>
  <c r="DL24" i="11" s="1"/>
  <c r="D38" i="8" s="1"/>
  <c r="BY154" i="11"/>
  <c r="AY154" i="11" a="1"/>
  <c r="AY154" i="11" s="1"/>
  <c r="DJ8" i="11" a="1"/>
  <c r="DJ8" i="11" s="1"/>
  <c r="DL14" i="11" a="1"/>
  <c r="DL14" i="11" s="1"/>
  <c r="D28" i="8" s="1"/>
  <c r="DJ18" i="11" a="1"/>
  <c r="DJ18" i="11" s="1"/>
  <c r="DL23" i="11" a="1"/>
  <c r="DL23" i="11" s="1"/>
  <c r="D37" i="8" s="1"/>
  <c r="DL28" i="11" a="1"/>
  <c r="DL28" i="11" s="1"/>
  <c r="D42" i="8" s="1"/>
  <c r="DL32" i="11" a="1"/>
  <c r="DL32" i="11" s="1"/>
  <c r="D46" i="8" s="1"/>
  <c r="DL36" i="11" a="1"/>
  <c r="DL36" i="11" s="1"/>
  <c r="DL44" i="11" a="1"/>
  <c r="DL44" i="11" s="1"/>
  <c r="AY56" i="11" a="1"/>
  <c r="AY56" i="11" s="1"/>
  <c r="BY56" i="11"/>
  <c r="AY85" i="11" a="1"/>
  <c r="AY85" i="11" s="1"/>
  <c r="BY85" i="11"/>
  <c r="DJ9" i="11" a="1"/>
  <c r="DJ9" i="11" s="1"/>
  <c r="DL15" i="11" a="1"/>
  <c r="DL15" i="11" s="1"/>
  <c r="D29" i="8" s="1"/>
  <c r="DL16" i="11" a="1"/>
  <c r="DL16" i="11" s="1"/>
  <c r="D30" i="8" s="1"/>
  <c r="DL17" i="11" a="1"/>
  <c r="DL17" i="11" s="1"/>
  <c r="D31" i="8" s="1"/>
  <c r="DJ19" i="11" a="1"/>
  <c r="DJ19" i="11" s="1"/>
  <c r="DL22" i="11" a="1"/>
  <c r="DL22" i="11" s="1"/>
  <c r="D36" i="8" s="1"/>
  <c r="DL46" i="11" a="1"/>
  <c r="DL46" i="11" s="1"/>
  <c r="BX50" i="11"/>
  <c r="AY97" i="11" a="1"/>
  <c r="AY97" i="11" s="1"/>
  <c r="BY97" i="11"/>
  <c r="AY101" i="11" a="1"/>
  <c r="AY101" i="11" s="1"/>
  <c r="BY101" i="11"/>
  <c r="AY105" i="11" a="1"/>
  <c r="AY105" i="11" s="1"/>
  <c r="BY105" i="11"/>
  <c r="BY116" i="11"/>
  <c r="AY116" i="11" a="1"/>
  <c r="AY116" i="11" s="1"/>
  <c r="DJ14" i="11" a="1"/>
  <c r="DJ14" i="11" s="1"/>
  <c r="DL8" i="11" a="1"/>
  <c r="DL8" i="11" s="1"/>
  <c r="D22" i="8" s="1"/>
  <c r="DL18" i="11" a="1"/>
  <c r="DL18" i="11" s="1"/>
  <c r="D32" i="8" s="1"/>
  <c r="DJ20" i="11" a="1"/>
  <c r="DJ20" i="11" s="1"/>
  <c r="DL27" i="11" a="1"/>
  <c r="DL27" i="11" s="1"/>
  <c r="D41" i="8" s="1"/>
  <c r="DL31" i="11" a="1"/>
  <c r="DL31" i="11" s="1"/>
  <c r="D45" i="8" s="1"/>
  <c r="DL35" i="11" a="1"/>
  <c r="DL35" i="11" s="1"/>
  <c r="D49" i="8" s="1"/>
  <c r="DL38" i="11" a="1"/>
  <c r="DL38" i="11" s="1"/>
  <c r="DL39" i="11" a="1"/>
  <c r="DL39" i="11" s="1"/>
  <c r="DL40" i="11" a="1"/>
  <c r="DL40" i="11" s="1"/>
  <c r="DL48" i="11" a="1"/>
  <c r="DL48" i="11" s="1"/>
  <c r="BY70" i="11"/>
  <c r="AY70" i="11" a="1"/>
  <c r="AY70" i="11" s="1"/>
  <c r="BY90" i="11"/>
  <c r="AY90" i="11" a="1"/>
  <c r="AY90" i="11" s="1"/>
  <c r="BY110" i="11"/>
  <c r="AY110" i="11" a="1"/>
  <c r="AY110" i="11" s="1"/>
  <c r="BY115" i="11"/>
  <c r="AY115" i="11" a="1"/>
  <c r="AY115" i="11" s="1"/>
  <c r="DJ10" i="11" a="1"/>
  <c r="DJ10" i="11" s="1"/>
  <c r="DJ6" i="11" a="1"/>
  <c r="DJ6" i="11" s="1"/>
  <c r="DL9" i="11" a="1"/>
  <c r="DL9" i="11" s="1"/>
  <c r="D23" i="8" s="1"/>
  <c r="DJ11" i="11" a="1"/>
  <c r="DJ11" i="11" s="1"/>
  <c r="DL19" i="11" a="1"/>
  <c r="DL19" i="11" s="1"/>
  <c r="D33" i="8" s="1"/>
  <c r="DL21" i="11" a="1"/>
  <c r="DL21" i="11" s="1"/>
  <c r="D35" i="8" s="1"/>
  <c r="DL42" i="11" a="1"/>
  <c r="DL42" i="11" s="1"/>
  <c r="BY91" i="11"/>
  <c r="AY91" i="11" a="1"/>
  <c r="AY91" i="11" s="1"/>
  <c r="DL10" i="11" a="1"/>
  <c r="DL10" i="11" s="1"/>
  <c r="D24" i="8" s="1"/>
  <c r="DJ12" i="11" a="1"/>
  <c r="DJ12" i="11" s="1"/>
  <c r="DL20" i="11" a="1"/>
  <c r="DL20" i="11" s="1"/>
  <c r="D34" i="8" s="1"/>
  <c r="DL26" i="11" a="1"/>
  <c r="DL26" i="11" s="1"/>
  <c r="D40" i="8" s="1"/>
  <c r="DL30" i="11" a="1"/>
  <c r="DL30" i="11" s="1"/>
  <c r="D44" i="8" s="1"/>
  <c r="DL34" i="11" a="1"/>
  <c r="DL34" i="11" s="1"/>
  <c r="D48" i="8" s="1"/>
  <c r="AY72" i="11" a="1"/>
  <c r="AY72" i="11" s="1"/>
  <c r="BY72" i="11"/>
  <c r="AY76" i="11" a="1"/>
  <c r="AY76" i="11" s="1"/>
  <c r="BY76" i="11"/>
  <c r="AY80" i="11" a="1"/>
  <c r="AY80" i="11" s="1"/>
  <c r="BY80" i="11"/>
  <c r="BY142" i="11"/>
  <c r="AY142" i="11" a="1"/>
  <c r="AY142" i="11" s="1"/>
  <c r="BY149" i="11"/>
  <c r="AY149" i="11" a="1"/>
  <c r="AY149" i="11" s="1"/>
  <c r="DL11" i="11" a="1"/>
  <c r="DL11" i="11" s="1"/>
  <c r="D25" i="8" s="1"/>
  <c r="AY44" i="11" a="1"/>
  <c r="AY44" i="11" s="1"/>
  <c r="DL25" i="11" a="1"/>
  <c r="DL25" i="11" s="1"/>
  <c r="D39" i="8" s="1"/>
  <c r="DL29" i="11" a="1"/>
  <c r="DL29" i="11" s="1"/>
  <c r="D43" i="8" s="1"/>
  <c r="DL33" i="11" a="1"/>
  <c r="DL33" i="11" s="1"/>
  <c r="D47" i="8" s="1"/>
  <c r="DL37" i="11" a="1"/>
  <c r="DL37" i="11" s="1"/>
  <c r="BY62" i="11"/>
  <c r="AY62" i="11" a="1"/>
  <c r="AY62" i="11" s="1"/>
  <c r="AY124" i="11" a="1"/>
  <c r="AY124" i="11" s="1"/>
  <c r="BY124" i="11"/>
  <c r="AY198" i="11" a="1"/>
  <c r="AY198" i="11" s="1"/>
  <c r="BY198" i="11"/>
  <c r="AY216" i="11" a="1"/>
  <c r="AY216" i="11" s="1"/>
  <c r="BY216" i="11"/>
  <c r="CZ161" i="11"/>
  <c r="AY184" i="11" a="1"/>
  <c r="AY184" i="11" s="1"/>
  <c r="BY184" i="11"/>
  <c r="AY204" i="11" a="1"/>
  <c r="AY204" i="11" s="1"/>
  <c r="BY204" i="11"/>
  <c r="AY208" i="11" a="1"/>
  <c r="AY208" i="11" s="1"/>
  <c r="BY208" i="11"/>
  <c r="CZ115" i="11"/>
  <c r="BY161" i="11"/>
  <c r="AY161" i="11" a="1"/>
  <c r="AY161" i="11" s="1"/>
  <c r="BY179" i="11"/>
  <c r="AY179" i="11" a="1"/>
  <c r="AY179" i="11" s="1"/>
  <c r="AY231" i="11" a="1"/>
  <c r="AY231" i="11" s="1"/>
  <c r="BY231" i="11"/>
  <c r="BX131" i="11"/>
  <c r="BX186" i="11"/>
  <c r="BY209" i="11"/>
  <c r="AY209" i="11" a="1"/>
  <c r="AY209" i="11" s="1"/>
  <c r="BX143" i="11"/>
  <c r="BY189" i="11"/>
  <c r="AY171" i="11" a="1"/>
  <c r="AY171" i="11" s="1"/>
  <c r="BY171" i="11"/>
  <c r="BY221" i="11"/>
  <c r="AY221" i="11" a="1"/>
  <c r="AY221" i="11" s="1"/>
  <c r="BY247" i="11"/>
  <c r="AY247" i="11" a="1"/>
  <c r="AY247" i="11" s="1"/>
  <c r="BY170" i="11"/>
  <c r="AY170" i="11" a="1"/>
  <c r="AY170" i="11" s="1"/>
  <c r="AZ189" i="11" a="1"/>
  <c r="AZ189" i="11" s="1"/>
  <c r="CA189" i="11" a="1"/>
  <c r="CA189" i="11" s="1"/>
  <c r="AY195" i="11" a="1"/>
  <c r="AY195" i="11" s="1"/>
  <c r="BY195" i="11"/>
  <c r="CZ124" i="11"/>
  <c r="BY305" i="11"/>
  <c r="AY305" i="11" a="1"/>
  <c r="AY305" i="11" s="1"/>
  <c r="AY320" i="11" a="1"/>
  <c r="AY320" i="11" s="1"/>
  <c r="BY320" i="11"/>
  <c r="AY278" i="11" a="1"/>
  <c r="AY278" i="11" s="1"/>
  <c r="BY278" i="11"/>
  <c r="BY271" i="11"/>
  <c r="AY271" i="11" a="1"/>
  <c r="AY271" i="11" s="1"/>
  <c r="BY276" i="11"/>
  <c r="AY276" i="11" a="1"/>
  <c r="AY276" i="11" s="1"/>
  <c r="BY285" i="11"/>
  <c r="AY285" i="11" a="1"/>
  <c r="AY285" i="11" s="1"/>
  <c r="BY266" i="11"/>
  <c r="AY266" i="11" a="1"/>
  <c r="AY266" i="11" s="1"/>
  <c r="BY339" i="11"/>
  <c r="AY339" i="11" a="1"/>
  <c r="AY339" i="11" s="1"/>
  <c r="AY352" i="11" a="1"/>
  <c r="AY352" i="11" s="1"/>
  <c r="BY352" i="11"/>
  <c r="BY359" i="11"/>
  <c r="AY359" i="11" a="1"/>
  <c r="AY359" i="11" s="1"/>
  <c r="BY376" i="11"/>
  <c r="AY376" i="11" a="1"/>
  <c r="AY376" i="11" s="1"/>
  <c r="AY332" i="11" a="1"/>
  <c r="AY332" i="11" s="1"/>
  <c r="BY332" i="11"/>
  <c r="BY345" i="11"/>
  <c r="AY345" i="11" a="1"/>
  <c r="AY345" i="11" s="1"/>
  <c r="BY373" i="11"/>
  <c r="AY373" i="11" a="1"/>
  <c r="AY373" i="11" s="1"/>
  <c r="AY392" i="11" a="1"/>
  <c r="AY392" i="11" s="1"/>
  <c r="BY392" i="11"/>
  <c r="AY366" i="11" a="1"/>
  <c r="AY366" i="11" s="1"/>
  <c r="BY366" i="11"/>
  <c r="AY310" i="11" a="1"/>
  <c r="AY310" i="11" s="1"/>
  <c r="AY383" i="11" a="1"/>
  <c r="AY383" i="11" s="1"/>
  <c r="BY383" i="11"/>
  <c r="AY389" i="11" a="1"/>
  <c r="AY389" i="11" s="1"/>
  <c r="BY389" i="11"/>
  <c r="BY372" i="11"/>
  <c r="AY372" i="11" a="1"/>
  <c r="AY372" i="11" s="1"/>
  <c r="BY388" i="11"/>
  <c r="AY388" i="11" a="1"/>
  <c r="AY388" i="11" s="1"/>
  <c r="AY333" i="11" a="1"/>
  <c r="AY333" i="11" s="1"/>
  <c r="BY333" i="11"/>
  <c r="BY377" i="11"/>
  <c r="AY377" i="11" a="1"/>
  <c r="AY377" i="11" s="1"/>
  <c r="AY396" i="11" a="1"/>
  <c r="AY396" i="11" s="1"/>
  <c r="BY396" i="11"/>
  <c r="CZ393" i="11"/>
  <c r="BY405" i="11"/>
  <c r="AY405" i="11" a="1"/>
  <c r="AY405" i="11" s="1"/>
  <c r="AY437" i="11" a="1"/>
  <c r="AY437" i="11" s="1"/>
  <c r="BY437" i="11"/>
  <c r="AY421" i="11" a="1"/>
  <c r="AY421" i="11" s="1"/>
  <c r="BY421" i="11"/>
  <c r="CZ389" i="11"/>
  <c r="BX397" i="11"/>
  <c r="CZ397" i="11"/>
  <c r="BX393" i="11"/>
  <c r="CZ405" i="11"/>
  <c r="CZ437" i="11"/>
  <c r="BY491" i="11"/>
  <c r="AY491" i="11" a="1"/>
  <c r="AY491" i="11" s="1"/>
  <c r="CZ421" i="11"/>
  <c r="AY547" i="11" a="1"/>
  <c r="AY547" i="11" s="1"/>
  <c r="BY547" i="11"/>
  <c r="BX497" i="11"/>
  <c r="BX492" i="11"/>
  <c r="AY509" i="11" a="1"/>
  <c r="AY509" i="11" s="1"/>
  <c r="BY509" i="11"/>
  <c r="BY528" i="11"/>
  <c r="AY528" i="11" a="1"/>
  <c r="AY528" i="11" s="1"/>
  <c r="CZ509" i="11"/>
  <c r="BY580" i="11"/>
  <c r="AY580" i="11" a="1"/>
  <c r="AY580" i="11" s="1"/>
  <c r="CZ547" i="11"/>
  <c r="BY613" i="11"/>
  <c r="AY613" i="11" a="1"/>
  <c r="AY613" i="11" s="1"/>
  <c r="BX601" i="11"/>
  <c r="BY622" i="11"/>
  <c r="AY622" i="11" a="1"/>
  <c r="AY622" i="11" s="1"/>
  <c r="BX571" i="11"/>
  <c r="BY617" i="11"/>
  <c r="AY617" i="11" a="1"/>
  <c r="AY617" i="11" s="1"/>
  <c r="BX600" i="11"/>
  <c r="AY588" i="11" a="1"/>
  <c r="AY588" i="11" s="1"/>
  <c r="CZ600" i="11"/>
  <c r="CZ613" i="11"/>
  <c r="BY703" i="11"/>
  <c r="AY703" i="11" a="1"/>
  <c r="AY703" i="11" s="1"/>
  <c r="BX663" i="11"/>
  <c r="CZ703" i="11"/>
  <c r="BX707" i="11"/>
  <c r="AY718" i="11" a="1"/>
  <c r="AY718" i="11" s="1"/>
  <c r="BY718" i="11"/>
  <c r="BY715" i="11"/>
  <c r="AY715" i="11" a="1"/>
  <c r="AY715" i="11" s="1"/>
  <c r="BX711" i="11"/>
  <c r="BY745" i="11"/>
  <c r="AY745" i="11" a="1"/>
  <c r="AY745" i="11" s="1"/>
  <c r="BY744" i="11"/>
  <c r="AY744" i="11" a="1"/>
  <c r="AY744" i="11" s="1"/>
  <c r="BY754" i="11"/>
  <c r="AY754" i="11" a="1"/>
  <c r="AY754" i="11" s="1"/>
  <c r="BX788" i="11"/>
  <c r="CZ788" i="11"/>
  <c r="AY811" i="11" a="1"/>
  <c r="AY811" i="11" s="1"/>
  <c r="BY811" i="11"/>
  <c r="AY842" i="11" a="1"/>
  <c r="AY842" i="11" s="1"/>
  <c r="BY842" i="11"/>
  <c r="BY821" i="11"/>
  <c r="AY821" i="11" a="1"/>
  <c r="AY821" i="11" s="1"/>
  <c r="BY825" i="11"/>
  <c r="AY825" i="11" a="1"/>
  <c r="AY825" i="11" s="1"/>
  <c r="BY829" i="11"/>
  <c r="AY829" i="11" a="1"/>
  <c r="AY829" i="11" s="1"/>
  <c r="BY837" i="11"/>
  <c r="AY837" i="11" a="1"/>
  <c r="AY837" i="11" s="1"/>
  <c r="AY843" i="11" a="1"/>
  <c r="AY843" i="11" s="1"/>
  <c r="BY864" i="11"/>
  <c r="AY864" i="11" a="1"/>
  <c r="AY864" i="11" s="1"/>
  <c r="CZ843" i="11"/>
  <c r="BY847" i="11"/>
  <c r="AY847" i="11" a="1"/>
  <c r="AY847" i="11" s="1"/>
  <c r="BY872" i="11"/>
  <c r="AY872" i="11" a="1"/>
  <c r="AY872" i="11" s="1"/>
  <c r="AY880" i="11" a="1"/>
  <c r="AY880" i="11" s="1"/>
  <c r="BY880" i="11"/>
  <c r="AY863" i="11" a="1"/>
  <c r="AY863" i="11" s="1"/>
  <c r="BY885" i="11"/>
  <c r="AY885" i="11" a="1"/>
  <c r="AY885" i="11" s="1"/>
  <c r="CZ880" i="11"/>
  <c r="AY879" i="11" a="1"/>
  <c r="AY879" i="11" s="1"/>
  <c r="AY884" i="11" a="1"/>
  <c r="AY884" i="11" s="1"/>
  <c r="BY884" i="11"/>
  <c r="BY901" i="11"/>
  <c r="AY901" i="11" a="1"/>
  <c r="AY901" i="11" s="1"/>
  <c r="AZ901" i="11" s="1" a="1"/>
  <c r="AZ901" i="11" s="1"/>
  <c r="BX910" i="11"/>
  <c r="BY919" i="11"/>
  <c r="AY919" i="11" a="1"/>
  <c r="AY919" i="11" s="1"/>
  <c r="AZ919" i="11" s="1" a="1"/>
  <c r="AZ919" i="11" s="1"/>
  <c r="BY928" i="11"/>
  <c r="AY928" i="11" a="1"/>
  <c r="AY928" i="11" s="1"/>
  <c r="AZ928" i="11" s="1" a="1"/>
  <c r="AZ928" i="11" s="1"/>
  <c r="BY937" i="11"/>
  <c r="AY937" i="11" a="1"/>
  <c r="AY937" i="11" s="1"/>
  <c r="AZ937" i="11" s="1" a="1"/>
  <c r="AZ937" i="11" s="1"/>
  <c r="AY946" i="11" a="1"/>
  <c r="AY946" i="11" s="1"/>
  <c r="AZ946" i="11" s="1" a="1"/>
  <c r="AZ946" i="11" s="1"/>
  <c r="BY946" i="11"/>
  <c r="CZ937" i="11"/>
  <c r="BY964" i="11"/>
  <c r="AY964" i="11" a="1"/>
  <c r="AY964" i="11" s="1"/>
  <c r="AZ964" i="11" s="1" a="1"/>
  <c r="AZ964" i="11" s="1"/>
  <c r="Z21" i="10"/>
  <c r="M21" i="10" s="1"/>
  <c r="R29" i="6" s="1"/>
  <c r="Y21" i="10"/>
  <c r="L21" i="10" s="1"/>
  <c r="Q29" i="6" s="1"/>
  <c r="Y11" i="10"/>
  <c r="L11" i="10" s="1"/>
  <c r="Q19" i="6" s="1"/>
  <c r="G9" i="10"/>
  <c r="L17" i="6" s="1"/>
  <c r="I11" i="10"/>
  <c r="N19" i="6" s="1"/>
  <c r="F13" i="10"/>
  <c r="E21" i="6" s="1"/>
  <c r="AL21" i="6" s="1"/>
  <c r="K14" i="10"/>
  <c r="P22" i="6" s="1"/>
  <c r="G15" i="10"/>
  <c r="L23" i="6" s="1"/>
  <c r="L16" i="10"/>
  <c r="Q24" i="6" s="1"/>
  <c r="H17" i="10"/>
  <c r="M25" i="6" s="1"/>
  <c r="M18" i="10"/>
  <c r="R26" i="6" s="1"/>
  <c r="I26" i="10"/>
  <c r="N34" i="6" s="1"/>
  <c r="M31" i="10"/>
  <c r="R39" i="6" s="1"/>
  <c r="Y32" i="10"/>
  <c r="M42" i="10"/>
  <c r="F8" i="10"/>
  <c r="E16" i="6" s="1"/>
  <c r="AC16" i="6" s="1"/>
  <c r="T98" i="10"/>
  <c r="G98" i="10" s="1"/>
  <c r="K37" i="4" s="1"/>
  <c r="T85" i="10"/>
  <c r="T94" i="10"/>
  <c r="G94" i="10" s="1"/>
  <c r="K33" i="4" s="1"/>
  <c r="T95" i="10"/>
  <c r="T90" i="10"/>
  <c r="T86" i="10"/>
  <c r="G86" i="10" s="1"/>
  <c r="K25" i="4" s="1"/>
  <c r="T92" i="10"/>
  <c r="T79" i="10"/>
  <c r="G79" i="10" s="1"/>
  <c r="K18" i="4" s="1"/>
  <c r="T77" i="10"/>
  <c r="T88" i="10"/>
  <c r="G88" i="10" s="1"/>
  <c r="K27" i="4" s="1"/>
  <c r="H9" i="10"/>
  <c r="M17" i="6" s="1"/>
  <c r="H10" i="10"/>
  <c r="M18" i="6" s="1"/>
  <c r="J11" i="10"/>
  <c r="O19" i="6" s="1"/>
  <c r="X12" i="10"/>
  <c r="K12" i="10" s="1"/>
  <c r="P20" i="6" s="1"/>
  <c r="W12" i="10"/>
  <c r="G13" i="10"/>
  <c r="L21" i="6" s="1"/>
  <c r="W14" i="10"/>
  <c r="J14" i="10" s="1"/>
  <c r="O22" i="6" s="1"/>
  <c r="H15" i="10"/>
  <c r="M23" i="6" s="1"/>
  <c r="M16" i="10"/>
  <c r="R24" i="6" s="1"/>
  <c r="I17" i="10"/>
  <c r="N25" i="6" s="1"/>
  <c r="F25" i="10"/>
  <c r="E33" i="6" s="1"/>
  <c r="J38" i="10"/>
  <c r="O46" i="6" s="1"/>
  <c r="Y44" i="10"/>
  <c r="L44" i="10" s="1"/>
  <c r="F63" i="10"/>
  <c r="I10" i="10"/>
  <c r="N18" i="6" s="1"/>
  <c r="H13" i="10"/>
  <c r="M21" i="6" s="1"/>
  <c r="G25" i="10"/>
  <c r="L33" i="6" s="1"/>
  <c r="Z16" i="10"/>
  <c r="F18" i="10"/>
  <c r="E26" i="6" s="1"/>
  <c r="AP26" i="6" s="1"/>
  <c r="G20" i="10"/>
  <c r="L28" i="6" s="1"/>
  <c r="F21" i="10"/>
  <c r="E29" i="6" s="1"/>
  <c r="AK29" i="6" s="1"/>
  <c r="G23" i="10"/>
  <c r="L31" i="6" s="1"/>
  <c r="F24" i="10"/>
  <c r="E32" i="6" s="1"/>
  <c r="AS32" i="6" s="1"/>
  <c r="I27" i="10"/>
  <c r="N35" i="6" s="1"/>
  <c r="W28" i="10"/>
  <c r="J28" i="10" s="1"/>
  <c r="O36" i="6" s="1"/>
  <c r="X29" i="10"/>
  <c r="F34" i="10"/>
  <c r="E42" i="6" s="1"/>
  <c r="C42" i="6" s="1"/>
  <c r="Y34" i="10"/>
  <c r="L34" i="10" s="1"/>
  <c r="Q42" i="6" s="1"/>
  <c r="U37" i="10"/>
  <c r="H37" i="10" s="1"/>
  <c r="M45" i="6" s="1"/>
  <c r="X37" i="10"/>
  <c r="K44" i="10"/>
  <c r="Z45" i="10"/>
  <c r="M45" i="10" s="1"/>
  <c r="Y45" i="10"/>
  <c r="L45" i="10" s="1"/>
  <c r="I59" i="10"/>
  <c r="J60" i="10"/>
  <c r="F62" i="10"/>
  <c r="I107" i="10"/>
  <c r="M21" i="3" s="1"/>
  <c r="G8" i="10"/>
  <c r="L16" i="6" s="1"/>
  <c r="I9" i="10"/>
  <c r="N17" i="6" s="1"/>
  <c r="G73" i="10"/>
  <c r="Y64" i="10"/>
  <c r="L64" i="10" s="1"/>
  <c r="Y66" i="10"/>
  <c r="L66" i="10" s="1"/>
  <c r="Y63" i="10"/>
  <c r="L63" i="10" s="1"/>
  <c r="Y36" i="10"/>
  <c r="L36" i="10" s="1"/>
  <c r="Q44" i="6" s="1"/>
  <c r="Y60" i="10"/>
  <c r="Y46" i="10"/>
  <c r="L46" i="10" s="1"/>
  <c r="Y55" i="10"/>
  <c r="J9" i="10"/>
  <c r="O17" i="6" s="1"/>
  <c r="J8" i="10"/>
  <c r="O16" i="6" s="1"/>
  <c r="U8" i="10"/>
  <c r="K9" i="10"/>
  <c r="P17" i="6" s="1"/>
  <c r="W10" i="10"/>
  <c r="J10" i="10" s="1"/>
  <c r="O18" i="6" s="1"/>
  <c r="X11" i="10"/>
  <c r="Z11" i="10" s="1"/>
  <c r="F12" i="10"/>
  <c r="E20" i="6" s="1"/>
  <c r="AF20" i="6" s="1"/>
  <c r="K15" i="10"/>
  <c r="P23" i="6" s="1"/>
  <c r="F16" i="10"/>
  <c r="E24" i="6" s="1"/>
  <c r="AT24" i="6" s="1"/>
  <c r="X17" i="10"/>
  <c r="K17" i="10" s="1"/>
  <c r="P25" i="6" s="1"/>
  <c r="G18" i="10"/>
  <c r="L26" i="6" s="1"/>
  <c r="H20" i="10"/>
  <c r="M28" i="6" s="1"/>
  <c r="G21" i="10"/>
  <c r="L29" i="6" s="1"/>
  <c r="I22" i="10"/>
  <c r="N30" i="6" s="1"/>
  <c r="H23" i="10"/>
  <c r="M31" i="6" s="1"/>
  <c r="G24" i="10"/>
  <c r="L32" i="6" s="1"/>
  <c r="M25" i="10"/>
  <c r="R33" i="6" s="1"/>
  <c r="Y25" i="10"/>
  <c r="L25" i="10" s="1"/>
  <c r="Q33" i="6" s="1"/>
  <c r="J27" i="10"/>
  <c r="O35" i="6" s="1"/>
  <c r="K28" i="10"/>
  <c r="P36" i="6" s="1"/>
  <c r="I29" i="10"/>
  <c r="N37" i="6" s="1"/>
  <c r="I30" i="10"/>
  <c r="N38" i="6" s="1"/>
  <c r="H34" i="10"/>
  <c r="M42" i="6" s="1"/>
  <c r="I41" i="10"/>
  <c r="W47" i="10"/>
  <c r="J47" i="10" s="1"/>
  <c r="X47" i="10"/>
  <c r="J57" i="10"/>
  <c r="H27" i="10"/>
  <c r="M35" i="6" s="1"/>
  <c r="J40" i="10"/>
  <c r="O48" i="6" s="1"/>
  <c r="I13" i="10"/>
  <c r="N21" i="6" s="1"/>
  <c r="K8" i="10"/>
  <c r="P16" i="6" s="1"/>
  <c r="I73" i="10"/>
  <c r="G12" i="10"/>
  <c r="L20" i="6" s="1"/>
  <c r="M13" i="10"/>
  <c r="R21" i="6" s="1"/>
  <c r="F14" i="10"/>
  <c r="E22" i="6" s="1"/>
  <c r="AH22" i="6" s="1"/>
  <c r="G16" i="10"/>
  <c r="L24" i="6" s="1"/>
  <c r="Y17" i="10"/>
  <c r="L17" i="10" s="1"/>
  <c r="Q25" i="6" s="1"/>
  <c r="H18" i="10"/>
  <c r="M26" i="6" s="1"/>
  <c r="F19" i="10"/>
  <c r="E27" i="6" s="1"/>
  <c r="AL27" i="6" s="1"/>
  <c r="I20" i="10"/>
  <c r="N28" i="6" s="1"/>
  <c r="H21" i="10"/>
  <c r="M29" i="6" s="1"/>
  <c r="J22" i="10"/>
  <c r="O30" i="6" s="1"/>
  <c r="I23" i="10"/>
  <c r="N31" i="6" s="1"/>
  <c r="K24" i="10"/>
  <c r="P32" i="6" s="1"/>
  <c r="K29" i="10"/>
  <c r="P37" i="6" s="1"/>
  <c r="K30" i="10"/>
  <c r="P38" i="6" s="1"/>
  <c r="I31" i="10"/>
  <c r="N39" i="6" s="1"/>
  <c r="K34" i="10"/>
  <c r="P42" i="6" s="1"/>
  <c r="Z34" i="10"/>
  <c r="M36" i="10"/>
  <c r="R44" i="6" s="1"/>
  <c r="F45" i="10"/>
  <c r="Y53" i="10"/>
  <c r="J72" i="10"/>
  <c r="H70" i="10"/>
  <c r="K69" i="10"/>
  <c r="F68" i="10"/>
  <c r="F72" i="10"/>
  <c r="J69" i="10"/>
  <c r="I67" i="10"/>
  <c r="G65" i="10"/>
  <c r="J64" i="10"/>
  <c r="M63" i="10"/>
  <c r="H62" i="10"/>
  <c r="F60" i="10"/>
  <c r="M72" i="10"/>
  <c r="F71" i="10"/>
  <c r="I70" i="10"/>
  <c r="I68" i="10"/>
  <c r="M65" i="10"/>
  <c r="M64" i="10"/>
  <c r="K63" i="10"/>
  <c r="H60" i="10"/>
  <c r="G59" i="10"/>
  <c r="J58" i="10"/>
  <c r="H56" i="10"/>
  <c r="F54" i="10"/>
  <c r="I53" i="10"/>
  <c r="G51" i="10"/>
  <c r="H48" i="10"/>
  <c r="K47" i="10"/>
  <c r="F46" i="10"/>
  <c r="I45" i="10"/>
  <c r="G43" i="10"/>
  <c r="J42" i="10"/>
  <c r="H40" i="10"/>
  <c r="M48" i="6" s="1"/>
  <c r="K39" i="10"/>
  <c r="P47" i="6" s="1"/>
  <c r="F38" i="10"/>
  <c r="E46" i="6" s="1"/>
  <c r="Z46" i="6" s="1"/>
  <c r="I37" i="10"/>
  <c r="N45" i="6" s="1"/>
  <c r="G35" i="10"/>
  <c r="L43" i="6" s="1"/>
  <c r="J34" i="10"/>
  <c r="O42" i="6" s="1"/>
  <c r="H32" i="10"/>
  <c r="M40" i="6" s="1"/>
  <c r="K72" i="10"/>
  <c r="F70" i="10"/>
  <c r="G68" i="10"/>
  <c r="K66" i="10"/>
  <c r="K65" i="10"/>
  <c r="K64" i="10"/>
  <c r="I63" i="10"/>
  <c r="G62" i="10"/>
  <c r="F61" i="10"/>
  <c r="H72" i="10"/>
  <c r="G69" i="10"/>
  <c r="F66" i="10"/>
  <c r="G72" i="10"/>
  <c r="G70" i="10"/>
  <c r="J71" i="10"/>
  <c r="I71" i="10"/>
  <c r="M69" i="10"/>
  <c r="K68" i="10"/>
  <c r="G67" i="10"/>
  <c r="I66" i="10"/>
  <c r="I65" i="10"/>
  <c r="I64" i="10"/>
  <c r="J61" i="10"/>
  <c r="L60" i="10"/>
  <c r="H59" i="10"/>
  <c r="G58" i="10"/>
  <c r="F57" i="10"/>
  <c r="L55" i="10"/>
  <c r="K54" i="10"/>
  <c r="G71" i="10"/>
  <c r="I69" i="10"/>
  <c r="H68" i="10"/>
  <c r="F67" i="10"/>
  <c r="H66" i="10"/>
  <c r="H65" i="10"/>
  <c r="H64" i="10"/>
  <c r="J63" i="10"/>
  <c r="I62" i="10"/>
  <c r="I61" i="10"/>
  <c r="K60" i="10"/>
  <c r="F59" i="10"/>
  <c r="F58" i="10"/>
  <c r="J55" i="10"/>
  <c r="J54" i="10"/>
  <c r="H53" i="10"/>
  <c r="H52" i="10"/>
  <c r="H51" i="10"/>
  <c r="G50" i="10"/>
  <c r="F49" i="10"/>
  <c r="K46" i="10"/>
  <c r="J45" i="10"/>
  <c r="I44" i="10"/>
  <c r="I43" i="10"/>
  <c r="H42" i="10"/>
  <c r="G41" i="10"/>
  <c r="K37" i="10"/>
  <c r="P45" i="6" s="1"/>
  <c r="J36" i="10"/>
  <c r="O44" i="6" s="1"/>
  <c r="J35" i="10"/>
  <c r="O43" i="6" s="1"/>
  <c r="I34" i="10"/>
  <c r="N42" i="6" s="1"/>
  <c r="H33" i="10"/>
  <c r="M41" i="6" s="1"/>
  <c r="F32" i="10"/>
  <c r="E40" i="6" s="1"/>
  <c r="AE40" i="6" s="1"/>
  <c r="G31" i="10"/>
  <c r="L39" i="6" s="1"/>
  <c r="J30" i="10"/>
  <c r="O38" i="6" s="1"/>
  <c r="H28" i="10"/>
  <c r="M36" i="6" s="1"/>
  <c r="K27" i="10"/>
  <c r="P35" i="6" s="1"/>
  <c r="F26" i="10"/>
  <c r="E34" i="6" s="1"/>
  <c r="AQ34" i="6" s="1"/>
  <c r="I25" i="10"/>
  <c r="N33" i="6" s="1"/>
  <c r="I72" i="10"/>
  <c r="H69" i="10"/>
  <c r="G66" i="10"/>
  <c r="M66" i="10"/>
  <c r="F65" i="10"/>
  <c r="I60" i="10"/>
  <c r="H58" i="10"/>
  <c r="I57" i="10"/>
  <c r="G56" i="10"/>
  <c r="H55" i="10"/>
  <c r="G52" i="10"/>
  <c r="K71" i="10"/>
  <c r="J66" i="10"/>
  <c r="G64" i="10"/>
  <c r="G60" i="10"/>
  <c r="H57" i="10"/>
  <c r="F56" i="10"/>
  <c r="G55" i="10"/>
  <c r="I54" i="10"/>
  <c r="L53" i="10"/>
  <c r="F52" i="10"/>
  <c r="K51" i="10"/>
  <c r="J49" i="10"/>
  <c r="G47" i="10"/>
  <c r="F69" i="10"/>
  <c r="J67" i="10"/>
  <c r="F64" i="10"/>
  <c r="G57" i="10"/>
  <c r="F55" i="10"/>
  <c r="H54" i="10"/>
  <c r="K53" i="10"/>
  <c r="J51" i="10"/>
  <c r="I49" i="10"/>
  <c r="F47" i="10"/>
  <c r="J46" i="10"/>
  <c r="J44" i="10"/>
  <c r="I42" i="10"/>
  <c r="L41" i="10"/>
  <c r="G40" i="10"/>
  <c r="L48" i="6" s="1"/>
  <c r="G38" i="10"/>
  <c r="L46" i="6" s="1"/>
  <c r="F36" i="10"/>
  <c r="E44" i="6" s="1"/>
  <c r="C44" i="6" s="1"/>
  <c r="G34" i="10"/>
  <c r="L42" i="6" s="1"/>
  <c r="L30" i="10"/>
  <c r="Q38" i="6" s="1"/>
  <c r="J29" i="10"/>
  <c r="O37" i="6" s="1"/>
  <c r="I28" i="10"/>
  <c r="N36" i="6" s="1"/>
  <c r="G27" i="10"/>
  <c r="L35" i="6" s="1"/>
  <c r="H67" i="10"/>
  <c r="G61" i="10"/>
  <c r="G54" i="10"/>
  <c r="J53" i="10"/>
  <c r="I51" i="10"/>
  <c r="H49" i="10"/>
  <c r="K48" i="10"/>
  <c r="I46" i="10"/>
  <c r="H44" i="10"/>
  <c r="G42" i="10"/>
  <c r="K41" i="10"/>
  <c r="F40" i="10"/>
  <c r="E48" i="6" s="1"/>
  <c r="AB48" i="6" s="1"/>
  <c r="I39" i="10"/>
  <c r="N47" i="6" s="1"/>
  <c r="J37" i="10"/>
  <c r="O45" i="6" s="1"/>
  <c r="G53" i="10"/>
  <c r="F51" i="10"/>
  <c r="G49" i="10"/>
  <c r="J48" i="10"/>
  <c r="H46" i="10"/>
  <c r="G44" i="10"/>
  <c r="F42" i="10"/>
  <c r="J41" i="10"/>
  <c r="H39" i="10"/>
  <c r="M47" i="6" s="1"/>
  <c r="I35" i="10"/>
  <c r="N43" i="6" s="1"/>
  <c r="G63" i="10"/>
  <c r="M60" i="10"/>
  <c r="J59" i="10"/>
  <c r="K58" i="10"/>
  <c r="K57" i="10"/>
  <c r="J52" i="10"/>
  <c r="I50" i="10"/>
  <c r="G48" i="10"/>
  <c r="H45" i="10"/>
  <c r="H41" i="10"/>
  <c r="F39" i="10"/>
  <c r="E47" i="6" s="1"/>
  <c r="AO47" i="6" s="1"/>
  <c r="F37" i="10"/>
  <c r="E45" i="6" s="1"/>
  <c r="AU45" i="6" s="1"/>
  <c r="K36" i="10"/>
  <c r="P44" i="6" s="1"/>
  <c r="F35" i="10"/>
  <c r="E43" i="6" s="1"/>
  <c r="Z43" i="6" s="1"/>
  <c r="F33" i="10"/>
  <c r="E41" i="6" s="1"/>
  <c r="K32" i="10"/>
  <c r="P40" i="6" s="1"/>
  <c r="H31" i="10"/>
  <c r="M39" i="6" s="1"/>
  <c r="G30" i="10"/>
  <c r="L38" i="6" s="1"/>
  <c r="F29" i="10"/>
  <c r="E37" i="6" s="1"/>
  <c r="AR37" i="6" s="1"/>
  <c r="L27" i="10"/>
  <c r="Q35" i="6" s="1"/>
  <c r="J65" i="10"/>
  <c r="K52" i="10"/>
  <c r="G46" i="10"/>
  <c r="F44" i="10"/>
  <c r="F41" i="10"/>
  <c r="I40" i="10"/>
  <c r="N48" i="6" s="1"/>
  <c r="I38" i="10"/>
  <c r="N46" i="6" s="1"/>
  <c r="G37" i="10"/>
  <c r="L45" i="6" s="1"/>
  <c r="I36" i="10"/>
  <c r="N44" i="6" s="1"/>
  <c r="I52" i="10"/>
  <c r="I47" i="10"/>
  <c r="H38" i="10"/>
  <c r="M46" i="6" s="1"/>
  <c r="H36" i="10"/>
  <c r="M44" i="6" s="1"/>
  <c r="I32" i="10"/>
  <c r="N40" i="6" s="1"/>
  <c r="F31" i="10"/>
  <c r="E39" i="6" s="1"/>
  <c r="AQ39" i="6" s="1"/>
  <c r="H30" i="10"/>
  <c r="M38" i="6" s="1"/>
  <c r="H29" i="10"/>
  <c r="M37" i="6" s="1"/>
  <c r="G28" i="10"/>
  <c r="L36" i="6" s="1"/>
  <c r="F27" i="10"/>
  <c r="E35" i="6" s="1"/>
  <c r="AU35" i="6" s="1"/>
  <c r="L26" i="10"/>
  <c r="Q34" i="6" s="1"/>
  <c r="K25" i="10"/>
  <c r="P33" i="6" s="1"/>
  <c r="J24" i="10"/>
  <c r="O32" i="6" s="1"/>
  <c r="H22" i="10"/>
  <c r="M30" i="6" s="1"/>
  <c r="K21" i="10"/>
  <c r="P29" i="6" s="1"/>
  <c r="F20" i="10"/>
  <c r="E28" i="6" s="1"/>
  <c r="AF28" i="6" s="1"/>
  <c r="I19" i="10"/>
  <c r="N27" i="6" s="1"/>
  <c r="L18" i="10"/>
  <c r="Q26" i="6" s="1"/>
  <c r="G17" i="10"/>
  <c r="L25" i="6" s="1"/>
  <c r="J16" i="10"/>
  <c r="O24" i="6" s="1"/>
  <c r="H14" i="10"/>
  <c r="M22" i="6" s="1"/>
  <c r="K13" i="10"/>
  <c r="P21" i="6" s="1"/>
  <c r="I58" i="10"/>
  <c r="H50" i="10"/>
  <c r="H47" i="10"/>
  <c r="G36" i="10"/>
  <c r="L44" i="6" s="1"/>
  <c r="K35" i="10"/>
  <c r="P43" i="6" s="1"/>
  <c r="I33" i="10"/>
  <c r="N41" i="6" s="1"/>
  <c r="G32" i="10"/>
  <c r="L40" i="6" s="1"/>
  <c r="F30" i="10"/>
  <c r="E38" i="6" s="1"/>
  <c r="AH38" i="6" s="1"/>
  <c r="G29" i="10"/>
  <c r="L37" i="6" s="1"/>
  <c r="F28" i="10"/>
  <c r="E36" i="6" s="1"/>
  <c r="AA36" i="6" s="1"/>
  <c r="J25" i="10"/>
  <c r="O33" i="6" s="1"/>
  <c r="I24" i="10"/>
  <c r="N32" i="6" s="1"/>
  <c r="G22" i="10"/>
  <c r="L30" i="6" s="1"/>
  <c r="J21" i="10"/>
  <c r="O29" i="6" s="1"/>
  <c r="H19" i="10"/>
  <c r="M27" i="6" s="1"/>
  <c r="K18" i="10"/>
  <c r="P26" i="6" s="1"/>
  <c r="F17" i="10"/>
  <c r="E25" i="6" s="1"/>
  <c r="AL25" i="6" s="1"/>
  <c r="I16" i="10"/>
  <c r="N24" i="6" s="1"/>
  <c r="G14" i="10"/>
  <c r="L22" i="6" s="1"/>
  <c r="J13" i="10"/>
  <c r="O21" i="6" s="1"/>
  <c r="H11" i="10"/>
  <c r="M19" i="6" s="1"/>
  <c r="K10" i="10"/>
  <c r="P18" i="6" s="1"/>
  <c r="F9" i="10"/>
  <c r="E17" i="6" s="1"/>
  <c r="C17" i="6" s="1"/>
  <c r="I8" i="10"/>
  <c r="N16" i="6" s="1"/>
  <c r="H63" i="10"/>
  <c r="F50" i="10"/>
  <c r="H35" i="10"/>
  <c r="M43" i="6" s="1"/>
  <c r="G33" i="10"/>
  <c r="L41" i="6" s="1"/>
  <c r="J26" i="10"/>
  <c r="O34" i="6" s="1"/>
  <c r="H25" i="10"/>
  <c r="M33" i="6" s="1"/>
  <c r="H24" i="10"/>
  <c r="M32" i="6" s="1"/>
  <c r="F22" i="10"/>
  <c r="E30" i="6" s="1"/>
  <c r="Z30" i="6" s="1"/>
  <c r="I21" i="10"/>
  <c r="N29" i="6" s="1"/>
  <c r="G19" i="10"/>
  <c r="L27" i="6" s="1"/>
  <c r="K59" i="10"/>
  <c r="I56" i="10"/>
  <c r="F53" i="10"/>
  <c r="L49" i="10"/>
  <c r="F48" i="10"/>
  <c r="G45" i="10"/>
  <c r="M44" i="10"/>
  <c r="H43" i="10"/>
  <c r="K40" i="10"/>
  <c r="P48" i="6" s="1"/>
  <c r="G10" i="10"/>
  <c r="L18" i="6" s="1"/>
  <c r="I15" i="10"/>
  <c r="N23" i="6" s="1"/>
  <c r="Z29" i="10"/>
  <c r="M29" i="10" s="1"/>
  <c r="R37" i="6" s="1"/>
  <c r="J15" i="10"/>
  <c r="O23" i="6" s="1"/>
  <c r="M9" i="10"/>
  <c r="R17" i="6" s="1"/>
  <c r="F11" i="10"/>
  <c r="E19" i="6" s="1"/>
  <c r="H12" i="10"/>
  <c r="M20" i="6" s="1"/>
  <c r="I14" i="10"/>
  <c r="N22" i="6" s="1"/>
  <c r="Y15" i="10"/>
  <c r="L15" i="10" s="1"/>
  <c r="Q23" i="6" s="1"/>
  <c r="H16" i="10"/>
  <c r="M24" i="6" s="1"/>
  <c r="Z17" i="10"/>
  <c r="I18" i="10"/>
  <c r="N26" i="6" s="1"/>
  <c r="J19" i="10"/>
  <c r="O27" i="6" s="1"/>
  <c r="X22" i="10"/>
  <c r="K22" i="10" s="1"/>
  <c r="P30" i="6" s="1"/>
  <c r="J23" i="10"/>
  <c r="O31" i="6" s="1"/>
  <c r="X23" i="10"/>
  <c r="Z23" i="10" s="1"/>
  <c r="M23" i="10" s="1"/>
  <c r="R31" i="6" s="1"/>
  <c r="AE31" i="6" s="1"/>
  <c r="M24" i="10"/>
  <c r="R32" i="6" s="1"/>
  <c r="G26" i="10"/>
  <c r="L34" i="6" s="1"/>
  <c r="L29" i="10"/>
  <c r="Q37" i="6" s="1"/>
  <c r="M30" i="10"/>
  <c r="R38" i="6" s="1"/>
  <c r="Y30" i="10"/>
  <c r="J31" i="10"/>
  <c r="O39" i="6" s="1"/>
  <c r="Y31" i="10"/>
  <c r="L31" i="10" s="1"/>
  <c r="Q39" i="6" s="1"/>
  <c r="J32" i="10"/>
  <c r="O40" i="6" s="1"/>
  <c r="Z32" i="10"/>
  <c r="Y42" i="10"/>
  <c r="L42" i="10" s="1"/>
  <c r="K45" i="10"/>
  <c r="I48" i="10"/>
  <c r="J17" i="10"/>
  <c r="O25" i="6" s="1"/>
  <c r="F23" i="10"/>
  <c r="E31" i="6" s="1"/>
  <c r="AI31" i="6" s="1"/>
  <c r="G39" i="10"/>
  <c r="L47" i="6" s="1"/>
  <c r="F43" i="10"/>
  <c r="Y9" i="10"/>
  <c r="L9" i="10" s="1"/>
  <c r="Q17" i="6" s="1"/>
  <c r="F10" i="10"/>
  <c r="E18" i="6" s="1"/>
  <c r="AC18" i="6" s="1"/>
  <c r="G11" i="10"/>
  <c r="L19" i="6" s="1"/>
  <c r="I12" i="10"/>
  <c r="N20" i="6" s="1"/>
  <c r="Y13" i="10"/>
  <c r="L13" i="10" s="1"/>
  <c r="Q21" i="6" s="1"/>
  <c r="F15" i="10"/>
  <c r="E23" i="6" s="1"/>
  <c r="AO23" i="6" s="1"/>
  <c r="K16" i="10"/>
  <c r="P24" i="6" s="1"/>
  <c r="J18" i="10"/>
  <c r="O26" i="6" s="1"/>
  <c r="K19" i="10"/>
  <c r="P27" i="6" s="1"/>
  <c r="Z19" i="10"/>
  <c r="M19" i="10" s="1"/>
  <c r="R27" i="6" s="1"/>
  <c r="AC27" i="6" s="1"/>
  <c r="Y19" i="10"/>
  <c r="L19" i="10" s="1"/>
  <c r="Q27" i="6" s="1"/>
  <c r="K20" i="10"/>
  <c r="P28" i="6" s="1"/>
  <c r="Z22" i="10"/>
  <c r="Y22" i="10"/>
  <c r="L22" i="10" s="1"/>
  <c r="Q30" i="6" s="1"/>
  <c r="Y23" i="10"/>
  <c r="L23" i="10" s="1"/>
  <c r="Q31" i="6" s="1"/>
  <c r="Y24" i="10"/>
  <c r="L24" i="10" s="1"/>
  <c r="Q32" i="6" s="1"/>
  <c r="H26" i="10"/>
  <c r="M34" i="6" s="1"/>
  <c r="K31" i="10"/>
  <c r="P39" i="6" s="1"/>
  <c r="L32" i="10"/>
  <c r="Q40" i="6" s="1"/>
  <c r="Y38" i="10"/>
  <c r="L38" i="10" s="1"/>
  <c r="Q46" i="6" s="1"/>
  <c r="K42" i="10"/>
  <c r="M46" i="10"/>
  <c r="Y51" i="10"/>
  <c r="L51" i="10" s="1"/>
  <c r="W33" i="10"/>
  <c r="J33" i="10" s="1"/>
  <c r="O41" i="6" s="1"/>
  <c r="X33" i="10"/>
  <c r="K33" i="10" s="1"/>
  <c r="P41" i="6" s="1"/>
  <c r="X50" i="10"/>
  <c r="K50" i="10" s="1"/>
  <c r="W50" i="10"/>
  <c r="Y54" i="10"/>
  <c r="L54" i="10" s="1"/>
  <c r="Z58" i="10"/>
  <c r="Y58" i="10"/>
  <c r="L58" i="10" s="1"/>
  <c r="W20" i="10"/>
  <c r="Y35" i="10"/>
  <c r="L35" i="10" s="1"/>
  <c r="Q43" i="6" s="1"/>
  <c r="Z52" i="10"/>
  <c r="Y52" i="10"/>
  <c r="L52" i="10" s="1"/>
  <c r="Z54" i="10"/>
  <c r="M54" i="10" s="1"/>
  <c r="X26" i="10"/>
  <c r="Z26" i="10" s="1"/>
  <c r="M26" i="10" s="1"/>
  <c r="R34" i="6" s="1"/>
  <c r="Y41" i="10"/>
  <c r="Y49" i="10"/>
  <c r="U61" i="10"/>
  <c r="Y61" i="10" s="1"/>
  <c r="L61" i="10" s="1"/>
  <c r="X61" i="10"/>
  <c r="Z61" i="10" s="1"/>
  <c r="Z40" i="10"/>
  <c r="Y40" i="10"/>
  <c r="L40" i="10" s="1"/>
  <c r="Q48" i="6" s="1"/>
  <c r="X43" i="10"/>
  <c r="K43" i="10" s="1"/>
  <c r="W43" i="10"/>
  <c r="X49" i="10"/>
  <c r="K49" i="10" s="1"/>
  <c r="X56" i="10"/>
  <c r="K56" i="10" s="1"/>
  <c r="W56" i="10"/>
  <c r="Z59" i="10"/>
  <c r="Y59" i="10"/>
  <c r="L59" i="10" s="1"/>
  <c r="Z51" i="10"/>
  <c r="X55" i="10"/>
  <c r="Z55" i="10" s="1"/>
  <c r="Z57" i="10"/>
  <c r="M57" i="10" s="1"/>
  <c r="Y57" i="10"/>
  <c r="L57" i="10" s="1"/>
  <c r="Z48" i="10"/>
  <c r="Y67" i="10"/>
  <c r="L67" i="10" s="1"/>
  <c r="W70" i="10"/>
  <c r="X70" i="10"/>
  <c r="K70" i="10" s="1"/>
  <c r="W39" i="10"/>
  <c r="J39" i="10" s="1"/>
  <c r="O47" i="6" s="1"/>
  <c r="Y48" i="10"/>
  <c r="L48" i="10" s="1"/>
  <c r="X67" i="10"/>
  <c r="K67" i="10" s="1"/>
  <c r="X62" i="10"/>
  <c r="K62" i="10" s="1"/>
  <c r="W62" i="10"/>
  <c r="X38" i="10"/>
  <c r="K38" i="10" s="1"/>
  <c r="P46" i="6" s="1"/>
  <c r="Y69" i="10"/>
  <c r="L69" i="10" s="1"/>
  <c r="Y65" i="10"/>
  <c r="L65" i="10" s="1"/>
  <c r="W68" i="10"/>
  <c r="J68" i="10" s="1"/>
  <c r="U71" i="10"/>
  <c r="R63" i="10" s="1"/>
  <c r="F94" i="10"/>
  <c r="G33" i="4" s="1"/>
  <c r="AP33" i="4" s="1"/>
  <c r="F98" i="10"/>
  <c r="G37" i="4" s="1"/>
  <c r="AK37" i="4" s="1"/>
  <c r="F90" i="10"/>
  <c r="G29" i="4" s="1"/>
  <c r="AP29" i="4" s="1"/>
  <c r="F87" i="10"/>
  <c r="G26" i="4" s="1"/>
  <c r="AD26" i="4" s="1"/>
  <c r="F86" i="10"/>
  <c r="G25" i="4" s="1"/>
  <c r="AU25" i="4" s="1"/>
  <c r="F95" i="10"/>
  <c r="G34" i="4" s="1"/>
  <c r="AB34" i="4" s="1"/>
  <c r="F91" i="10"/>
  <c r="G30" i="4" s="1"/>
  <c r="AL30" i="4" s="1"/>
  <c r="F85" i="10"/>
  <c r="G24" i="4" s="1"/>
  <c r="AB24" i="4" s="1"/>
  <c r="F97" i="10"/>
  <c r="G36" i="4" s="1"/>
  <c r="AR36" i="4" s="1"/>
  <c r="F84" i="10"/>
  <c r="G23" i="4" s="1"/>
  <c r="AE23" i="4" s="1"/>
  <c r="F96" i="10"/>
  <c r="G35" i="4" s="1"/>
  <c r="AK35" i="4" s="1"/>
  <c r="F83" i="10"/>
  <c r="G22" i="4" s="1"/>
  <c r="AN22" i="4" s="1"/>
  <c r="F80" i="10"/>
  <c r="G19" i="4" s="1"/>
  <c r="AU19" i="4" s="1"/>
  <c r="F89" i="10"/>
  <c r="G28" i="4" s="1"/>
  <c r="AR28" i="4" s="1"/>
  <c r="F88" i="10"/>
  <c r="G27" i="4" s="1"/>
  <c r="AU27" i="4" s="1"/>
  <c r="F93" i="10"/>
  <c r="G32" i="4" s="1"/>
  <c r="AD32" i="4" s="1"/>
  <c r="F92" i="10"/>
  <c r="G31" i="4" s="1"/>
  <c r="AD31" i="4" s="1"/>
  <c r="F82" i="10"/>
  <c r="G21" i="4" s="1"/>
  <c r="AE21" i="4" s="1"/>
  <c r="F77" i="10"/>
  <c r="G16" i="4" s="1"/>
  <c r="AO16" i="4" s="1"/>
  <c r="F81" i="10"/>
  <c r="G20" i="4" s="1"/>
  <c r="AV20" i="4" s="1"/>
  <c r="F78" i="10"/>
  <c r="G17" i="4" s="1"/>
  <c r="F79" i="10"/>
  <c r="G18" i="4" s="1"/>
  <c r="AO18" i="4" s="1"/>
  <c r="T81" i="10"/>
  <c r="V105" i="10"/>
  <c r="T105" i="10"/>
  <c r="G105" i="10" s="1"/>
  <c r="K19" i="3" s="1"/>
  <c r="Y72" i="10"/>
  <c r="L72" i="10" s="1"/>
  <c r="T80" i="10"/>
  <c r="Z72" i="10"/>
  <c r="T106" i="10"/>
  <c r="G106" i="10" s="1"/>
  <c r="K20" i="3" s="1"/>
  <c r="T96" i="10"/>
  <c r="G96" i="10" s="1"/>
  <c r="K35" i="4" s="1"/>
  <c r="T78" i="10"/>
  <c r="T82" i="10"/>
  <c r="G82" i="10" s="1"/>
  <c r="K21" i="4" s="1"/>
  <c r="T102" i="10"/>
  <c r="T83" i="10"/>
  <c r="T84" i="10"/>
  <c r="G84" i="10" s="1"/>
  <c r="K23" i="4" s="1"/>
  <c r="T91" i="10"/>
  <c r="G91" i="10" s="1"/>
  <c r="K30" i="4" s="1"/>
  <c r="T93" i="10"/>
  <c r="G93" i="10" s="1"/>
  <c r="K32" i="4" s="1"/>
  <c r="T97" i="10"/>
  <c r="V108" i="10"/>
  <c r="T87" i="10"/>
  <c r="V104" i="10"/>
  <c r="T104" i="10"/>
  <c r="G104" i="10" s="1"/>
  <c r="K18" i="3" s="1"/>
  <c r="T108" i="10"/>
  <c r="G108" i="10" s="1"/>
  <c r="K22" i="3" s="1"/>
  <c r="T103" i="10"/>
  <c r="G103" i="10" s="1"/>
  <c r="K17" i="3" s="1"/>
  <c r="T89" i="10"/>
  <c r="V103" i="10"/>
  <c r="T107" i="10"/>
  <c r="G107" i="10" s="1"/>
  <c r="K21" i="3" s="1"/>
  <c r="V102" i="10"/>
  <c r="V106" i="10"/>
  <c r="AH16" i="6"/>
  <c r="AT16" i="6"/>
  <c r="AK23" i="6"/>
  <c r="AS33" i="6"/>
  <c r="AK33" i="6"/>
  <c r="AC33" i="6"/>
  <c r="AU33" i="6"/>
  <c r="AL33" i="6"/>
  <c r="AB33" i="6"/>
  <c r="AT33" i="6"/>
  <c r="AJ33" i="6"/>
  <c r="AA33" i="6"/>
  <c r="AP33" i="6"/>
  <c r="AG33" i="6"/>
  <c r="AN33" i="6"/>
  <c r="AE33" i="6"/>
  <c r="AO33" i="6"/>
  <c r="AF33" i="6"/>
  <c r="AM33" i="6"/>
  <c r="AD33" i="6"/>
  <c r="Z33" i="6"/>
  <c r="AJ16" i="6"/>
  <c r="Z17" i="6"/>
  <c r="AH26" i="6"/>
  <c r="AK26" i="6"/>
  <c r="AB26" i="6"/>
  <c r="Z26" i="6"/>
  <c r="AR31" i="6"/>
  <c r="AH33" i="6"/>
  <c r="AK16" i="6"/>
  <c r="AI33" i="6"/>
  <c r="AB35" i="6"/>
  <c r="AS35" i="6"/>
  <c r="AJ35" i="6"/>
  <c r="AA23" i="6"/>
  <c r="AM23" i="6"/>
  <c r="AD23" i="6"/>
  <c r="C23" i="6"/>
  <c r="AP23" i="6"/>
  <c r="AG23" i="6"/>
  <c r="AG27" i="6"/>
  <c r="AB37" i="6"/>
  <c r="AS37" i="6"/>
  <c r="AJ37" i="6"/>
  <c r="AE37" i="6"/>
  <c r="AU37" i="6"/>
  <c r="AL37" i="6"/>
  <c r="AE23" i="6"/>
  <c r="AD27" i="6"/>
  <c r="AN28" i="6"/>
  <c r="AG28" i="6"/>
  <c r="AU28" i="6"/>
  <c r="AL28" i="6"/>
  <c r="AR28" i="6"/>
  <c r="AA31" i="6"/>
  <c r="AU31" i="6"/>
  <c r="AL31" i="6"/>
  <c r="AC31" i="6"/>
  <c r="AT31" i="6"/>
  <c r="AG31" i="6"/>
  <c r="AN31" i="6"/>
  <c r="AO31" i="6"/>
  <c r="AF31" i="6"/>
  <c r="AQ16" i="6"/>
  <c r="AI16" i="6"/>
  <c r="AA16" i="6"/>
  <c r="AB23" i="6"/>
  <c r="AR24" i="6"/>
  <c r="AM24" i="6"/>
  <c r="AD16" i="6"/>
  <c r="AR16" i="6"/>
  <c r="AN20" i="6"/>
  <c r="AM20" i="6"/>
  <c r="AU20" i="6"/>
  <c r="AL20" i="6"/>
  <c r="AS28" i="6"/>
  <c r="AG16" i="6"/>
  <c r="AP20" i="6"/>
  <c r="AJ23" i="6"/>
  <c r="AB25" i="6"/>
  <c r="AC29" i="6"/>
  <c r="AT29" i="6"/>
  <c r="AP29" i="6"/>
  <c r="C33" i="6"/>
  <c r="C34" i="6"/>
  <c r="AH34" i="6"/>
  <c r="C40" i="6"/>
  <c r="AM47" i="6"/>
  <c r="AU19" i="6"/>
  <c r="AM19" i="6"/>
  <c r="Z19" i="6"/>
  <c r="AH19" i="6"/>
  <c r="AQ19" i="6"/>
  <c r="AH21" i="6"/>
  <c r="AA34" i="6"/>
  <c r="AJ34" i="6"/>
  <c r="AS40" i="6"/>
  <c r="AN44" i="6"/>
  <c r="AF44" i="6"/>
  <c r="AR32" i="6"/>
  <c r="AD34" i="6"/>
  <c r="Z34" i="6"/>
  <c r="AI34" i="6"/>
  <c r="AH18" i="6"/>
  <c r="AP18" i="6"/>
  <c r="AI19" i="6"/>
  <c r="AR19" i="6"/>
  <c r="AO21" i="6"/>
  <c r="AG21" i="6"/>
  <c r="C21" i="6"/>
  <c r="Z21" i="6"/>
  <c r="AI21" i="6"/>
  <c r="AR21" i="6"/>
  <c r="AB34" i="6"/>
  <c r="AK34" i="6"/>
  <c r="AU34" i="6"/>
  <c r="AT40" i="6"/>
  <c r="AA42" i="6"/>
  <c r="AJ42" i="6"/>
  <c r="AD19" i="6"/>
  <c r="AL19" i="6"/>
  <c r="AC21" i="6"/>
  <c r="AF34" i="6"/>
  <c r="AO34" i="6"/>
  <c r="AA39" i="6"/>
  <c r="AC41" i="6"/>
  <c r="Z41" i="6"/>
  <c r="AI41" i="6"/>
  <c r="AR41" i="6"/>
  <c r="AM43" i="6"/>
  <c r="AE43" i="6"/>
  <c r="AR43" i="6"/>
  <c r="AL45" i="6"/>
  <c r="AD45" i="6"/>
  <c r="AT39" i="6"/>
  <c r="AT41" i="6"/>
  <c r="AA43" i="6"/>
  <c r="AK47" i="6"/>
  <c r="Z22" i="6"/>
  <c r="AH46" i="6"/>
  <c r="AW16" i="4"/>
  <c r="AB26" i="4"/>
  <c r="AR33" i="4"/>
  <c r="AB33" i="4"/>
  <c r="AL33" i="4"/>
  <c r="AD33" i="4"/>
  <c r="AK33" i="4"/>
  <c r="AC33" i="4"/>
  <c r="AM33" i="4"/>
  <c r="AU33" i="4"/>
  <c r="AE17" i="4"/>
  <c r="AT17" i="4"/>
  <c r="AP26" i="4"/>
  <c r="AK16" i="4"/>
  <c r="AV33" i="4"/>
  <c r="AC26" i="4"/>
  <c r="AU26" i="4"/>
  <c r="AM26" i="4"/>
  <c r="AE26" i="4"/>
  <c r="AT26" i="4"/>
  <c r="AJ26" i="4"/>
  <c r="AW26" i="4"/>
  <c r="AI26" i="4"/>
  <c r="AV26" i="4"/>
  <c r="AH26" i="4"/>
  <c r="AV17" i="4"/>
  <c r="AG17" i="4"/>
  <c r="AL17" i="4"/>
  <c r="AP17" i="4"/>
  <c r="AD17" i="4"/>
  <c r="AL16" i="4"/>
  <c r="AJ32" i="4"/>
  <c r="AB32" i="4"/>
  <c r="AQ32" i="4"/>
  <c r="AI32" i="4"/>
  <c r="AT32" i="4"/>
  <c r="AL32" i="4"/>
  <c r="AK32" i="4"/>
  <c r="AC32" i="4"/>
  <c r="AO32" i="4"/>
  <c r="AN32" i="4"/>
  <c r="AU32" i="4"/>
  <c r="AE32" i="4"/>
  <c r="AF33" i="4"/>
  <c r="AV18" i="4"/>
  <c r="AN18" i="4"/>
  <c r="AC18" i="4"/>
  <c r="AM18" i="4"/>
  <c r="AB19" i="4"/>
  <c r="AN20" i="4"/>
  <c r="AB20" i="4"/>
  <c r="AL20" i="4"/>
  <c r="AT25" i="4"/>
  <c r="AL25" i="4"/>
  <c r="AF25" i="4"/>
  <c r="AI31" i="4"/>
  <c r="AT31" i="4"/>
  <c r="AL31" i="4"/>
  <c r="AP18" i="4"/>
  <c r="AD21" i="4"/>
  <c r="AU21" i="4"/>
  <c r="AM21" i="4"/>
  <c r="AL22" i="4"/>
  <c r="AT23" i="4"/>
  <c r="AD23" i="4"/>
  <c r="AU23" i="4"/>
  <c r="AM23" i="4"/>
  <c r="AT24" i="4"/>
  <c r="AL24" i="4"/>
  <c r="AD24" i="4"/>
  <c r="AV24" i="4"/>
  <c r="AU24" i="4"/>
  <c r="AM24" i="4"/>
  <c r="AE24" i="4"/>
  <c r="AN24" i="4"/>
  <c r="AS27" i="4"/>
  <c r="AK27" i="4"/>
  <c r="AR27" i="4"/>
  <c r="AE27" i="4"/>
  <c r="AT27" i="4"/>
  <c r="AL27" i="4"/>
  <c r="AD27" i="4"/>
  <c r="AF27" i="4"/>
  <c r="AR30" i="4"/>
  <c r="AJ30" i="4"/>
  <c r="AD30" i="4"/>
  <c r="AG30" i="4"/>
  <c r="AR35" i="4"/>
  <c r="AJ36" i="4"/>
  <c r="AR37" i="4"/>
  <c r="AK34" i="4"/>
  <c r="AK36" i="4"/>
  <c r="AS36" i="4"/>
  <c r="AC37" i="4"/>
  <c r="AH35" i="4"/>
  <c r="AP35" i="4"/>
  <c r="AH36" i="4"/>
  <c r="AI36" i="4"/>
  <c r="AI37" i="4"/>
  <c r="AG20" i="3"/>
  <c r="AG16" i="3"/>
  <c r="AG17" i="3"/>
  <c r="AE18" i="3"/>
  <c r="AE22" i="3"/>
  <c r="AH17" i="3"/>
  <c r="AF18" i="3"/>
  <c r="AB20" i="3"/>
  <c r="AH21" i="3"/>
  <c r="AF22" i="3"/>
  <c r="AH20" i="3"/>
  <c r="AH16" i="3"/>
  <c r="AC16" i="3"/>
  <c r="AC20" i="3"/>
  <c r="AE16" i="3"/>
  <c r="AG19" i="3"/>
  <c r="AE20" i="3"/>
  <c r="AC21" i="3"/>
  <c r="AG18" i="3"/>
  <c r="AG22" i="3"/>
  <c r="AD16" i="3"/>
  <c r="AB17" i="3"/>
  <c r="AH18" i="3"/>
  <c r="AD20" i="3"/>
  <c r="AB21" i="3"/>
  <c r="AC34" i="4" l="1"/>
  <c r="AR16" i="4"/>
  <c r="AF16" i="4"/>
  <c r="AK39" i="6"/>
  <c r="AI39" i="6"/>
  <c r="AQ32" i="6"/>
  <c r="AB17" i="6"/>
  <c r="Y71" i="10"/>
  <c r="L71" i="10" s="1"/>
  <c r="AK32" i="6"/>
  <c r="AR25" i="4"/>
  <c r="AL23" i="4"/>
  <c r="AB31" i="4"/>
  <c r="AM16" i="4"/>
  <c r="AV16" i="4"/>
  <c r="AA45" i="6"/>
  <c r="AG32" i="6"/>
  <c r="AE45" i="6"/>
  <c r="AK18" i="6"/>
  <c r="AR42" i="6"/>
  <c r="AL47" i="6"/>
  <c r="C32" i="6"/>
  <c r="AL29" i="6"/>
  <c r="AI37" i="6"/>
  <c r="AN37" i="6"/>
  <c r="AK37" i="6"/>
  <c r="C26" i="6"/>
  <c r="AR17" i="6"/>
  <c r="K11" i="10"/>
  <c r="P19" i="6" s="1"/>
  <c r="BY34" i="11"/>
  <c r="AA32" i="6"/>
  <c r="AG25" i="4"/>
  <c r="AC25" i="4"/>
  <c r="AH48" i="6"/>
  <c r="AD37" i="6"/>
  <c r="AJ35" i="4"/>
  <c r="AN23" i="4"/>
  <c r="AM22" i="4"/>
  <c r="AE25" i="4"/>
  <c r="AG26" i="4"/>
  <c r="AK26" i="4"/>
  <c r="AL29" i="4"/>
  <c r="AP16" i="4"/>
  <c r="AO42" i="6"/>
  <c r="AK45" i="6"/>
  <c r="AS39" i="6"/>
  <c r="AF32" i="6"/>
  <c r="AS47" i="6"/>
  <c r="AI32" i="6"/>
  <c r="AI40" i="6"/>
  <c r="C47" i="6"/>
  <c r="AR29" i="6"/>
  <c r="AN26" i="6"/>
  <c r="AM37" i="6"/>
  <c r="C37" i="6"/>
  <c r="C16" i="6"/>
  <c r="AQ26" i="6"/>
  <c r="AI35" i="4"/>
  <c r="AC36" i="4"/>
  <c r="AB35" i="4"/>
  <c r="AB23" i="4"/>
  <c r="AU22" i="4"/>
  <c r="AV31" i="4"/>
  <c r="AM25" i="4"/>
  <c r="AU20" i="4"/>
  <c r="AM32" i="4"/>
  <c r="AS32" i="4"/>
  <c r="AD28" i="4"/>
  <c r="AW33" i="4"/>
  <c r="AR26" i="4"/>
  <c r="AS26" i="4"/>
  <c r="AC29" i="4"/>
  <c r="AJ33" i="4"/>
  <c r="AG16" i="4"/>
  <c r="AF42" i="6"/>
  <c r="Z45" i="6"/>
  <c r="AJ39" i="6"/>
  <c r="AU21" i="6"/>
  <c r="AE47" i="6"/>
  <c r="AU32" i="6"/>
  <c r="AB32" i="6"/>
  <c r="Z40" i="6"/>
  <c r="AG47" i="6"/>
  <c r="Z29" i="6"/>
  <c r="AD20" i="6"/>
  <c r="AB16" i="6"/>
  <c r="AH37" i="6"/>
  <c r="AP16" i="6"/>
  <c r="AF37" i="6"/>
  <c r="AO37" i="6"/>
  <c r="AL35" i="6"/>
  <c r="AE20" i="6"/>
  <c r="AC16" i="4"/>
  <c r="AN16" i="4"/>
  <c r="AN45" i="6"/>
  <c r="AB39" i="6"/>
  <c r="AT45" i="6"/>
  <c r="AH32" i="6"/>
  <c r="AJ17" i="6"/>
  <c r="AC19" i="4"/>
  <c r="AJ16" i="4"/>
  <c r="AD16" i="4"/>
  <c r="AU47" i="6"/>
  <c r="AM45" i="6"/>
  <c r="AO32" i="6"/>
  <c r="AN47" i="6"/>
  <c r="AU29" i="6"/>
  <c r="AT37" i="6"/>
  <c r="AP36" i="4"/>
  <c r="AS35" i="4"/>
  <c r="AD22" i="4"/>
  <c r="AF31" i="4"/>
  <c r="AL19" i="4"/>
  <c r="AP32" i="4"/>
  <c r="AC28" i="4"/>
  <c r="AO26" i="4"/>
  <c r="AG45" i="6"/>
  <c r="Z39" i="6"/>
  <c r="AR47" i="6"/>
  <c r="AL32" i="6"/>
  <c r="AJ32" i="6"/>
  <c r="AF29" i="6"/>
  <c r="AE24" i="6"/>
  <c r="AN16" i="6"/>
  <c r="Z37" i="6"/>
  <c r="AA37" i="6"/>
  <c r="AO35" i="6"/>
  <c r="AL17" i="6"/>
  <c r="AB18" i="4"/>
  <c r="AS28" i="4"/>
  <c r="AK40" i="6"/>
  <c r="AI36" i="6"/>
  <c r="AL34" i="6"/>
  <c r="AB40" i="6"/>
  <c r="AB47" i="6"/>
  <c r="AP24" i="6"/>
  <c r="Z28" i="6"/>
  <c r="AE27" i="6"/>
  <c r="AK35" i="6"/>
  <c r="G89" i="10"/>
  <c r="K28" i="4" s="1"/>
  <c r="R29" i="7"/>
  <c r="BN5" i="11" a="1"/>
  <c r="BN5" i="11" s="1"/>
  <c r="AU17" i="4"/>
  <c r="AK17" i="4"/>
  <c r="AR17" i="4"/>
  <c r="AS17" i="4"/>
  <c r="AQ17" i="4"/>
  <c r="AJ17" i="4"/>
  <c r="AP38" i="6"/>
  <c r="AR38" i="6"/>
  <c r="AI38" i="6"/>
  <c r="C38" i="6"/>
  <c r="AQ38" i="6"/>
  <c r="AG38" i="6"/>
  <c r="AO38" i="6"/>
  <c r="AF38" i="6"/>
  <c r="AM38" i="6"/>
  <c r="AD38" i="6"/>
  <c r="AU38" i="6"/>
  <c r="AL38" i="6"/>
  <c r="AC38" i="6"/>
  <c r="AT38" i="6"/>
  <c r="AK38" i="6"/>
  <c r="AB38" i="6"/>
  <c r="AE38" i="6"/>
  <c r="AA38" i="6"/>
  <c r="AS38" i="6"/>
  <c r="AN38" i="6"/>
  <c r="AJ38" i="6"/>
  <c r="AM41" i="6"/>
  <c r="AL41" i="6"/>
  <c r="AG41" i="6"/>
  <c r="AQ41" i="6"/>
  <c r="AE41" i="6"/>
  <c r="AP41" i="6"/>
  <c r="AD41" i="6"/>
  <c r="AO41" i="6"/>
  <c r="AB41" i="6"/>
  <c r="AF41" i="6"/>
  <c r="C41" i="6"/>
  <c r="AU41" i="6"/>
  <c r="AN41" i="6"/>
  <c r="AP25" i="4"/>
  <c r="AJ25" i="4"/>
  <c r="AI25" i="4"/>
  <c r="AH25" i="4"/>
  <c r="AB25" i="4"/>
  <c r="AW25" i="4"/>
  <c r="AO25" i="4"/>
  <c r="AS25" i="4"/>
  <c r="Z49" i="10"/>
  <c r="M49" i="10" s="1"/>
  <c r="AP43" i="6"/>
  <c r="AD43" i="6"/>
  <c r="AO43" i="6"/>
  <c r="AC43" i="6"/>
  <c r="AN43" i="6"/>
  <c r="AB43" i="6"/>
  <c r="AK43" i="6"/>
  <c r="AH43" i="6"/>
  <c r="AT43" i="6"/>
  <c r="AG43" i="6"/>
  <c r="C43" i="6"/>
  <c r="AQ43" i="6"/>
  <c r="AL43" i="6"/>
  <c r="AF43" i="6"/>
  <c r="H61" i="10"/>
  <c r="R32" i="7"/>
  <c r="BQ5" i="11" a="1"/>
  <c r="BQ5" i="11" s="1"/>
  <c r="AI34" i="4"/>
  <c r="AH34" i="4"/>
  <c r="AM30" i="4"/>
  <c r="AW31" i="4"/>
  <c r="AN21" i="4"/>
  <c r="AO20" i="4"/>
  <c r="AK31" i="4"/>
  <c r="AR31" i="4"/>
  <c r="AN25" i="4"/>
  <c r="AV19" i="4"/>
  <c r="AO28" i="4"/>
  <c r="AM28" i="4"/>
  <c r="AW17" i="4"/>
  <c r="AE33" i="4"/>
  <c r="AN29" i="4"/>
  <c r="AU29" i="4"/>
  <c r="AN33" i="4"/>
  <c r="AT33" i="4"/>
  <c r="C48" i="6"/>
  <c r="AH30" i="6"/>
  <c r="AE44" i="6"/>
  <c r="AA41" i="6"/>
  <c r="AP34" i="6"/>
  <c r="C45" i="6"/>
  <c r="AU43" i="6"/>
  <c r="AS41" i="6"/>
  <c r="AU44" i="6"/>
  <c r="AJ44" i="6"/>
  <c r="AT36" i="6"/>
  <c r="AC32" i="6"/>
  <c r="AR44" i="6"/>
  <c r="AD42" i="6"/>
  <c r="AR40" i="6"/>
  <c r="AI47" i="6"/>
  <c r="AH36" i="6"/>
  <c r="AQ37" i="6"/>
  <c r="AQ29" i="6"/>
  <c r="AG29" i="6"/>
  <c r="AP25" i="6"/>
  <c r="AM25" i="6"/>
  <c r="AU17" i="6"/>
  <c r="AO20" i="6"/>
  <c r="AH20" i="6"/>
  <c r="AC24" i="6"/>
  <c r="AH24" i="6"/>
  <c r="AM16" i="6"/>
  <c r="AR35" i="6"/>
  <c r="AP31" i="6"/>
  <c r="AK28" i="6"/>
  <c r="AH28" i="6"/>
  <c r="AC37" i="6"/>
  <c r="AP37" i="6"/>
  <c r="AG37" i="6"/>
  <c r="AQ27" i="6"/>
  <c r="AU27" i="6"/>
  <c r="AL16" i="6"/>
  <c r="AG35" i="6"/>
  <c r="AE35" i="6"/>
  <c r="AI28" i="6"/>
  <c r="AM26" i="6"/>
  <c r="AT26" i="6"/>
  <c r="AO16" i="6"/>
  <c r="BI5" i="11" a="1"/>
  <c r="BI5" i="11" s="1"/>
  <c r="R24" i="7"/>
  <c r="G80" i="10"/>
  <c r="K19" i="4" s="1"/>
  <c r="BE5" i="11" a="1"/>
  <c r="BE5" i="11" s="1"/>
  <c r="R20" i="7"/>
  <c r="AS16" i="4"/>
  <c r="AI16" i="4"/>
  <c r="AE16" i="4"/>
  <c r="AU16" i="4"/>
  <c r="AT16" i="4"/>
  <c r="AQ16" i="4"/>
  <c r="AH16" i="4"/>
  <c r="AH32" i="4"/>
  <c r="AV32" i="4"/>
  <c r="AG32" i="4"/>
  <c r="AF32" i="4"/>
  <c r="AW32" i="4"/>
  <c r="AO23" i="4"/>
  <c r="AW23" i="4"/>
  <c r="AJ23" i="4"/>
  <c r="AH23" i="4"/>
  <c r="AV23" i="4"/>
  <c r="AG23" i="4"/>
  <c r="AF23" i="4"/>
  <c r="AS23" i="4"/>
  <c r="AC23" i="4"/>
  <c r="AR23" i="4"/>
  <c r="AQ23" i="4"/>
  <c r="AK23" i="4"/>
  <c r="AP23" i="4"/>
  <c r="AQ26" i="4"/>
  <c r="AF26" i="4"/>
  <c r="AN26" i="4"/>
  <c r="AG19" i="6"/>
  <c r="AN19" i="6"/>
  <c r="AK19" i="6"/>
  <c r="AJ19" i="6"/>
  <c r="AF19" i="6"/>
  <c r="AT19" i="6"/>
  <c r="AE19" i="6"/>
  <c r="AS19" i="6"/>
  <c r="AC19" i="6"/>
  <c r="AP19" i="6"/>
  <c r="AB19" i="6"/>
  <c r="C19" i="6"/>
  <c r="AO19" i="6"/>
  <c r="K61" i="10"/>
  <c r="AP22" i="6"/>
  <c r="AS22" i="6"/>
  <c r="AJ22" i="6"/>
  <c r="AA22" i="6"/>
  <c r="AN22" i="6"/>
  <c r="AE22" i="6"/>
  <c r="AM22" i="6"/>
  <c r="AD22" i="6"/>
  <c r="AR22" i="6"/>
  <c r="AC22" i="6"/>
  <c r="AQ22" i="6"/>
  <c r="AO22" i="6"/>
  <c r="AL22" i="6"/>
  <c r="AK22" i="6"/>
  <c r="AI22" i="6"/>
  <c r="AU22" i="6"/>
  <c r="AG22" i="6"/>
  <c r="C22" i="6"/>
  <c r="AF22" i="6"/>
  <c r="AT22" i="6"/>
  <c r="Z37" i="10"/>
  <c r="AR33" i="6"/>
  <c r="AQ33" i="6"/>
  <c r="BK5" i="11" a="1"/>
  <c r="BK5" i="11" s="1"/>
  <c r="R26" i="7"/>
  <c r="AQ21" i="6"/>
  <c r="AJ21" i="6"/>
  <c r="AP21" i="6"/>
  <c r="AB21" i="6"/>
  <c r="AT21" i="6"/>
  <c r="AA21" i="6"/>
  <c r="AS21" i="6"/>
  <c r="AN21" i="6"/>
  <c r="AM21" i="6"/>
  <c r="AK21" i="6"/>
  <c r="AF21" i="6"/>
  <c r="AE21" i="6"/>
  <c r="AD21" i="6"/>
  <c r="AH30" i="4"/>
  <c r="AK28" i="4"/>
  <c r="Z48" i="6"/>
  <c r="AT18" i="4"/>
  <c r="AE18" i="4"/>
  <c r="AR18" i="4"/>
  <c r="AH18" i="4"/>
  <c r="AU18" i="4"/>
  <c r="AS18" i="4"/>
  <c r="AI18" i="4"/>
  <c r="AQ18" i="4"/>
  <c r="AK18" i="4"/>
  <c r="AJ18" i="4"/>
  <c r="AQ34" i="4"/>
  <c r="AO34" i="4"/>
  <c r="AM34" i="4"/>
  <c r="AW34" i="4"/>
  <c r="AD34" i="4"/>
  <c r="AV34" i="4"/>
  <c r="AU34" i="4"/>
  <c r="AN34" i="4"/>
  <c r="AL34" i="4"/>
  <c r="AG34" i="4"/>
  <c r="AE34" i="4"/>
  <c r="AF34" i="4"/>
  <c r="Z38" i="10"/>
  <c r="AS17" i="6"/>
  <c r="AC17" i="6"/>
  <c r="AQ17" i="6"/>
  <c r="AA17" i="6"/>
  <c r="AP17" i="6"/>
  <c r="AM17" i="6"/>
  <c r="AK17" i="6"/>
  <c r="AH17" i="6"/>
  <c r="AE17" i="6"/>
  <c r="AT17" i="6"/>
  <c r="AD17" i="6"/>
  <c r="K24" i="3"/>
  <c r="K39" i="4"/>
  <c r="BB5" i="11" a="1"/>
  <c r="BB5" i="11" s="1"/>
  <c r="R17" i="7"/>
  <c r="AJ37" i="4"/>
  <c r="AT30" i="4"/>
  <c r="AF29" i="4"/>
  <c r="AS29" i="4"/>
  <c r="AP36" i="6"/>
  <c r="AT47" i="6"/>
  <c r="AP47" i="6"/>
  <c r="AP22" i="4"/>
  <c r="AK22" i="4"/>
  <c r="AS22" i="4"/>
  <c r="AC22" i="4"/>
  <c r="AR22" i="4"/>
  <c r="AQ22" i="4"/>
  <c r="AO22" i="4"/>
  <c r="AJ22" i="4"/>
  <c r="AI22" i="4"/>
  <c r="AF22" i="4"/>
  <c r="AW22" i="4"/>
  <c r="AG22" i="4"/>
  <c r="AV22" i="4"/>
  <c r="AQ44" i="6"/>
  <c r="AT44" i="6"/>
  <c r="AP44" i="6"/>
  <c r="AG44" i="6"/>
  <c r="AB44" i="6"/>
  <c r="AK44" i="6"/>
  <c r="R19" i="7"/>
  <c r="BD5" i="11" a="1"/>
  <c r="BD5" i="11" s="1"/>
  <c r="AP34" i="4"/>
  <c r="AB37" i="4"/>
  <c r="AJ34" i="4"/>
  <c r="AE30" i="4"/>
  <c r="AS30" i="4"/>
  <c r="AT22" i="4"/>
  <c r="AT21" i="4"/>
  <c r="AC31" i="4"/>
  <c r="AJ31" i="4"/>
  <c r="AN19" i="4"/>
  <c r="AG18" i="4"/>
  <c r="AQ28" i="4"/>
  <c r="AE28" i="4"/>
  <c r="AI17" i="4"/>
  <c r="AO17" i="4"/>
  <c r="AQ29" i="4"/>
  <c r="AV29" i="4"/>
  <c r="AM29" i="4"/>
  <c r="AG48" i="6"/>
  <c r="Z38" i="6"/>
  <c r="AO44" i="6"/>
  <c r="AJ41" i="6"/>
  <c r="AG36" i="6"/>
  <c r="AK41" i="6"/>
  <c r="AH47" i="6"/>
  <c r="AS44" i="6"/>
  <c r="AA40" i="6"/>
  <c r="Z36" i="6"/>
  <c r="AT34" i="6"/>
  <c r="AC47" i="6"/>
  <c r="Z42" i="6"/>
  <c r="AJ40" i="6"/>
  <c r="AH44" i="6"/>
  <c r="AA47" i="6"/>
  <c r="AQ36" i="6"/>
  <c r="AH29" i="6"/>
  <c r="C29" i="6"/>
  <c r="AG25" i="6"/>
  <c r="AD25" i="6"/>
  <c r="AF23" i="6"/>
  <c r="C20" i="6"/>
  <c r="Z24" i="6"/>
  <c r="C24" i="6"/>
  <c r="AE16" i="6"/>
  <c r="AB28" i="6"/>
  <c r="C28" i="6"/>
  <c r="AH27" i="6"/>
  <c r="AM27" i="6"/>
  <c r="AR23" i="6"/>
  <c r="AQ23" i="6"/>
  <c r="AN35" i="6"/>
  <c r="AT35" i="6"/>
  <c r="AC26" i="6"/>
  <c r="AL26" i="6"/>
  <c r="AN17" i="6"/>
  <c r="AT23" i="6"/>
  <c r="BP5" i="11" a="1"/>
  <c r="BP5" i="11" s="1"/>
  <c r="R31" i="7"/>
  <c r="AS20" i="4"/>
  <c r="AG20" i="4"/>
  <c r="AQ20" i="4"/>
  <c r="AH20" i="4"/>
  <c r="AI20" i="4"/>
  <c r="AW20" i="4"/>
  <c r="AD20" i="4"/>
  <c r="AT20" i="4"/>
  <c r="AR20" i="4"/>
  <c r="AK20" i="4"/>
  <c r="AP20" i="4"/>
  <c r="AJ20" i="4"/>
  <c r="AQ35" i="4"/>
  <c r="AT35" i="4"/>
  <c r="AD35" i="4"/>
  <c r="AN35" i="4"/>
  <c r="AM35" i="4"/>
  <c r="AO35" i="4"/>
  <c r="AL35" i="4"/>
  <c r="AG35" i="4"/>
  <c r="AF35" i="4"/>
  <c r="AW35" i="4"/>
  <c r="AE35" i="4"/>
  <c r="AV35" i="4"/>
  <c r="R58" i="10"/>
  <c r="AS31" i="6"/>
  <c r="Z31" i="6"/>
  <c r="C31" i="6"/>
  <c r="AJ31" i="6"/>
  <c r="AR39" i="6"/>
  <c r="AF39" i="6"/>
  <c r="AP39" i="6"/>
  <c r="AE39" i="6"/>
  <c r="AO39" i="6"/>
  <c r="AD39" i="6"/>
  <c r="AM39" i="6"/>
  <c r="C39" i="6"/>
  <c r="AL39" i="6"/>
  <c r="AH39" i="6"/>
  <c r="AN39" i="6"/>
  <c r="AG39" i="6"/>
  <c r="AC39" i="6"/>
  <c r="AU39" i="6"/>
  <c r="AP37" i="4"/>
  <c r="AS37" i="4"/>
  <c r="AC35" i="4"/>
  <c r="AL18" i="4"/>
  <c r="AU30" i="4"/>
  <c r="AG31" i="4"/>
  <c r="AB22" i="4"/>
  <c r="AB21" i="4"/>
  <c r="AC20" i="4"/>
  <c r="AS31" i="4"/>
  <c r="AI30" i="4"/>
  <c r="AV25" i="4"/>
  <c r="AE20" i="4"/>
  <c r="AM19" i="4"/>
  <c r="AW18" i="4"/>
  <c r="AP28" i="4"/>
  <c r="AU28" i="4"/>
  <c r="AB17" i="4"/>
  <c r="AF17" i="4"/>
  <c r="AH17" i="4"/>
  <c r="AH29" i="4"/>
  <c r="AB29" i="4"/>
  <c r="AO33" i="4"/>
  <c r="AI33" i="4"/>
  <c r="AR48" i="6"/>
  <c r="AS43" i="6"/>
  <c r="AO40" i="6"/>
  <c r="AG34" i="6"/>
  <c r="AM44" i="6"/>
  <c r="AN42" i="6"/>
  <c r="AN40" i="6"/>
  <c r="AO36" i="6"/>
  <c r="AL44" i="6"/>
  <c r="AA44" i="6"/>
  <c r="AK36" i="6"/>
  <c r="AN36" i="6"/>
  <c r="AI44" i="6"/>
  <c r="AL42" i="6"/>
  <c r="AJ36" i="6"/>
  <c r="AH42" i="6"/>
  <c r="AQ47" i="6"/>
  <c r="C36" i="6"/>
  <c r="AB29" i="6"/>
  <c r="AO29" i="6"/>
  <c r="C25" i="6"/>
  <c r="AI17" i="6"/>
  <c r="Z20" i="6"/>
  <c r="AQ20" i="6"/>
  <c r="AL24" i="6"/>
  <c r="AQ24" i="6"/>
  <c r="AU16" i="6"/>
  <c r="AD31" i="6"/>
  <c r="AB31" i="6"/>
  <c r="AQ31" i="6"/>
  <c r="AT28" i="6"/>
  <c r="AQ28" i="6"/>
  <c r="AB27" i="6"/>
  <c r="AS23" i="6"/>
  <c r="AL23" i="6"/>
  <c r="Z35" i="6"/>
  <c r="AP35" i="6"/>
  <c r="AM35" i="6"/>
  <c r="AN27" i="6"/>
  <c r="AG26" i="6"/>
  <c r="AI24" i="6"/>
  <c r="AG17" i="6"/>
  <c r="AE28" i="6"/>
  <c r="G83" i="10"/>
  <c r="K22" i="4" s="1"/>
  <c r="R23" i="7"/>
  <c r="BH5" i="11" a="1"/>
  <c r="BH5" i="11" s="1"/>
  <c r="AH27" i="4"/>
  <c r="AV27" i="4"/>
  <c r="AB27" i="4"/>
  <c r="AN27" i="4"/>
  <c r="AJ27" i="4"/>
  <c r="AI27" i="4"/>
  <c r="AG27" i="4"/>
  <c r="AW27" i="4"/>
  <c r="AO27" i="4"/>
  <c r="AP27" i="4"/>
  <c r="AQ36" i="4"/>
  <c r="AU36" i="4"/>
  <c r="AE36" i="4"/>
  <c r="AT36" i="4"/>
  <c r="AD36" i="4"/>
  <c r="AO36" i="4"/>
  <c r="AG36" i="4"/>
  <c r="AF36" i="4"/>
  <c r="AW36" i="4"/>
  <c r="AN36" i="4"/>
  <c r="AL36" i="4"/>
  <c r="AM36" i="4"/>
  <c r="G92" i="10"/>
  <c r="K31" i="4" s="1"/>
  <c r="AR45" i="6"/>
  <c r="AB45" i="6"/>
  <c r="AQ45" i="6"/>
  <c r="AP45" i="6"/>
  <c r="AI45" i="6"/>
  <c r="AH45" i="6"/>
  <c r="AF45" i="6"/>
  <c r="AS45" i="6"/>
  <c r="AC45" i="6"/>
  <c r="AT32" i="6"/>
  <c r="AE32" i="6"/>
  <c r="AN32" i="6"/>
  <c r="AM32" i="6"/>
  <c r="AD32" i="6"/>
  <c r="G90" i="10"/>
  <c r="K29" i="4" s="1"/>
  <c r="BO5" i="11" a="1"/>
  <c r="BO5" i="11" s="1"/>
  <c r="R30" i="7"/>
  <c r="AH37" i="4"/>
  <c r="AS34" i="4"/>
  <c r="AB36" i="4"/>
  <c r="AW30" i="4"/>
  <c r="AB30" i="4"/>
  <c r="AQ27" i="4"/>
  <c r="AC27" i="4"/>
  <c r="AE22" i="4"/>
  <c r="AO19" i="4"/>
  <c r="AQ25" i="4"/>
  <c r="AD25" i="4"/>
  <c r="AM20" i="4"/>
  <c r="AF18" i="4"/>
  <c r="AI28" i="4"/>
  <c r="AB28" i="4"/>
  <c r="AM17" i="4"/>
  <c r="AN17" i="4"/>
  <c r="AI29" i="4"/>
  <c r="AJ29" i="4"/>
  <c r="AH33" i="4"/>
  <c r="AQ33" i="4"/>
  <c r="AG33" i="4"/>
  <c r="AJ43" i="6"/>
  <c r="AF40" i="6"/>
  <c r="AP32" i="6"/>
  <c r="AO45" i="6"/>
  <c r="AD44" i="6"/>
  <c r="AE42" i="6"/>
  <c r="AE36" i="6"/>
  <c r="AC44" i="6"/>
  <c r="AS42" i="6"/>
  <c r="AB36" i="6"/>
  <c r="AR34" i="6"/>
  <c r="Z32" i="6"/>
  <c r="Z44" i="6"/>
  <c r="AT42" i="6"/>
  <c r="AF47" i="6"/>
  <c r="AH31" i="6"/>
  <c r="AH25" i="6"/>
  <c r="AK25" i="6"/>
  <c r="AS16" i="6"/>
  <c r="AC20" i="6"/>
  <c r="AU24" i="6"/>
  <c r="AB24" i="6"/>
  <c r="AF16" i="6"/>
  <c r="AM31" i="6"/>
  <c r="AK31" i="6"/>
  <c r="AA28" i="6"/>
  <c r="AC28" i="6"/>
  <c r="AR27" i="6"/>
  <c r="AK27" i="6"/>
  <c r="Z23" i="6"/>
  <c r="AU23" i="6"/>
  <c r="AC35" i="6"/>
  <c r="AA35" i="6"/>
  <c r="AR26" i="6"/>
  <c r="AN23" i="6"/>
  <c r="AO17" i="6"/>
  <c r="AJ27" i="6"/>
  <c r="AK24" i="4"/>
  <c r="AW24" i="4"/>
  <c r="AH24" i="4"/>
  <c r="AQ24" i="4"/>
  <c r="AR24" i="4"/>
  <c r="AP24" i="4"/>
  <c r="AO24" i="4"/>
  <c r="AI24" i="4"/>
  <c r="AF24" i="4"/>
  <c r="AG24" i="4"/>
  <c r="AS24" i="4"/>
  <c r="AC24" i="4"/>
  <c r="AS18" i="6"/>
  <c r="AR18" i="6"/>
  <c r="AT18" i="6"/>
  <c r="AG18" i="6"/>
  <c r="AQ18" i="6"/>
  <c r="AF18" i="6"/>
  <c r="AO18" i="6"/>
  <c r="AE18" i="6"/>
  <c r="AN18" i="6"/>
  <c r="AD18" i="6"/>
  <c r="AM18" i="6"/>
  <c r="AB18" i="6"/>
  <c r="AL18" i="6"/>
  <c r="AA18" i="6"/>
  <c r="AJ18" i="6"/>
  <c r="C18" i="6"/>
  <c r="AU18" i="6"/>
  <c r="AI18" i="6"/>
  <c r="K55" i="10"/>
  <c r="R27" i="10"/>
  <c r="G95" i="10"/>
  <c r="K34" i="4" s="1"/>
  <c r="BT5" i="11" a="1"/>
  <c r="BT5" i="11" s="1"/>
  <c r="R35" i="7"/>
  <c r="AJ28" i="4"/>
  <c r="AD29" i="4"/>
  <c r="AR29" i="4"/>
  <c r="AG29" i="4"/>
  <c r="AI27" i="6"/>
  <c r="AQ25" i="6"/>
  <c r="AS25" i="6"/>
  <c r="AD24" i="6"/>
  <c r="AJ24" i="6"/>
  <c r="AF27" i="6"/>
  <c r="Z27" i="6"/>
  <c r="AT27" i="6"/>
  <c r="AF24" i="6"/>
  <c r="G87" i="10"/>
  <c r="K26" i="4" s="1"/>
  <c r="BL5" i="11" a="1"/>
  <c r="BL5" i="11" s="1"/>
  <c r="R27" i="7"/>
  <c r="BG5" i="11" a="1"/>
  <c r="BG5" i="11" s="1"/>
  <c r="R22" i="7"/>
  <c r="G77" i="10"/>
  <c r="K16" i="4" s="1"/>
  <c r="AP30" i="6"/>
  <c r="AR30" i="6"/>
  <c r="AI30" i="6"/>
  <c r="C30" i="6"/>
  <c r="AN30" i="6"/>
  <c r="AM30" i="6"/>
  <c r="AU30" i="6"/>
  <c r="AL30" i="6"/>
  <c r="AC30" i="6"/>
  <c r="AF30" i="6"/>
  <c r="AT30" i="6"/>
  <c r="AE30" i="6"/>
  <c r="AS30" i="6"/>
  <c r="AB30" i="6"/>
  <c r="AQ30" i="6"/>
  <c r="AA30" i="6"/>
  <c r="AO30" i="6"/>
  <c r="AK30" i="6"/>
  <c r="AJ30" i="6"/>
  <c r="AG30" i="6"/>
  <c r="C35" i="6"/>
  <c r="AH35" i="6"/>
  <c r="AQ35" i="6"/>
  <c r="AI35" i="6"/>
  <c r="AQ40" i="6"/>
  <c r="AU40" i="6"/>
  <c r="AP40" i="6"/>
  <c r="AM40" i="6"/>
  <c r="AG40" i="6"/>
  <c r="AD40" i="6"/>
  <c r="AC40" i="6"/>
  <c r="AL40" i="6"/>
  <c r="R19" i="10"/>
  <c r="M39" i="4"/>
  <c r="M24" i="3"/>
  <c r="AQ42" i="6"/>
  <c r="AG42" i="6"/>
  <c r="AC42" i="6"/>
  <c r="AB42" i="6"/>
  <c r="AU42" i="6"/>
  <c r="AP42" i="6"/>
  <c r="AM42" i="6"/>
  <c r="AK42" i="6"/>
  <c r="AA29" i="6"/>
  <c r="AJ29" i="6"/>
  <c r="AI29" i="6"/>
  <c r="AS29" i="6"/>
  <c r="AN29" i="6"/>
  <c r="AM29" i="6"/>
  <c r="AE29" i="6"/>
  <c r="AD29" i="6"/>
  <c r="BS5" i="11" a="1"/>
  <c r="BS5" i="11" s="1"/>
  <c r="R34" i="7"/>
  <c r="AK29" i="4"/>
  <c r="G97" i="10"/>
  <c r="K36" i="4" s="1"/>
  <c r="BV5" i="11" a="1"/>
  <c r="BV5" i="11" s="1"/>
  <c r="R37" i="7"/>
  <c r="AQ21" i="4"/>
  <c r="AC21" i="4"/>
  <c r="AO21" i="4"/>
  <c r="AK21" i="4"/>
  <c r="AJ21" i="4"/>
  <c r="AI21" i="4"/>
  <c r="AW21" i="4"/>
  <c r="AH21" i="4"/>
  <c r="AP21" i="4"/>
  <c r="AV21" i="4"/>
  <c r="AF21" i="4"/>
  <c r="AS21" i="4"/>
  <c r="AR21" i="4"/>
  <c r="AJ28" i="6"/>
  <c r="AO28" i="6"/>
  <c r="AM28" i="6"/>
  <c r="AS34" i="6"/>
  <c r="AN34" i="6"/>
  <c r="AC34" i="6"/>
  <c r="AM34" i="6"/>
  <c r="AE34" i="6"/>
  <c r="AI26" i="6"/>
  <c r="AS26" i="6"/>
  <c r="AO26" i="6"/>
  <c r="AJ26" i="6"/>
  <c r="AF26" i="6"/>
  <c r="AE26" i="6"/>
  <c r="AA26" i="6"/>
  <c r="BC5" i="11" a="1"/>
  <c r="BC5" i="11" s="1"/>
  <c r="R18" i="7"/>
  <c r="G81" i="10"/>
  <c r="K20" i="4" s="1"/>
  <c r="BF5" i="11" a="1"/>
  <c r="BF5" i="11" s="1"/>
  <c r="R21" i="7"/>
  <c r="G78" i="10"/>
  <c r="K17" i="4" s="1"/>
  <c r="AH28" i="4"/>
  <c r="AV28" i="4"/>
  <c r="AG28" i="4"/>
  <c r="AF28" i="4"/>
  <c r="AW28" i="4"/>
  <c r="AN30" i="4"/>
  <c r="AF30" i="4"/>
  <c r="AO30" i="4"/>
  <c r="AQ30" i="4"/>
  <c r="AV30" i="4"/>
  <c r="AI25" i="6"/>
  <c r="AT25" i="6"/>
  <c r="AO25" i="6"/>
  <c r="AN25" i="6"/>
  <c r="AJ25" i="6"/>
  <c r="AF25" i="6"/>
  <c r="AE25" i="6"/>
  <c r="AA25" i="6"/>
  <c r="AS36" i="6"/>
  <c r="AU36" i="6"/>
  <c r="AM36" i="6"/>
  <c r="AD36" i="6"/>
  <c r="AC36" i="6"/>
  <c r="AL36" i="6"/>
  <c r="AP48" i="6"/>
  <c r="AL48" i="6"/>
  <c r="AT48" i="6"/>
  <c r="AE48" i="6"/>
  <c r="AS48" i="6"/>
  <c r="AD48" i="6"/>
  <c r="AQ48" i="6"/>
  <c r="AC48" i="6"/>
  <c r="AM48" i="6"/>
  <c r="AK48" i="6"/>
  <c r="AI48" i="6"/>
  <c r="AN48" i="6"/>
  <c r="AF48" i="6"/>
  <c r="AA48" i="6"/>
  <c r="AU48" i="6"/>
  <c r="AP46" i="6"/>
  <c r="AO46" i="6"/>
  <c r="AF46" i="6"/>
  <c r="AN46" i="6"/>
  <c r="AE46" i="6"/>
  <c r="AM46" i="6"/>
  <c r="AD46" i="6"/>
  <c r="AT46" i="6"/>
  <c r="AK46" i="6"/>
  <c r="AB46" i="6"/>
  <c r="AS46" i="6"/>
  <c r="AA46" i="6"/>
  <c r="AR46" i="6"/>
  <c r="AI46" i="6"/>
  <c r="C46" i="6"/>
  <c r="AL46" i="6"/>
  <c r="AG46" i="6"/>
  <c r="AC46" i="6"/>
  <c r="AU46" i="6"/>
  <c r="AQ46" i="6"/>
  <c r="AO27" i="6"/>
  <c r="AA27" i="6"/>
  <c r="AS27" i="6"/>
  <c r="AK24" i="6"/>
  <c r="AO24" i="6"/>
  <c r="AN24" i="6"/>
  <c r="BM5" i="11" a="1"/>
  <c r="BM5" i="11" s="1"/>
  <c r="R28" i="7"/>
  <c r="G85" i="10"/>
  <c r="K24" i="4" s="1"/>
  <c r="R25" i="7"/>
  <c r="BJ5" i="11" a="1"/>
  <c r="BJ5" i="11" s="1"/>
  <c r="AC30" i="4"/>
  <c r="AL28" i="4"/>
  <c r="AW29" i="4"/>
  <c r="AT29" i="4"/>
  <c r="AR36" i="6"/>
  <c r="AR25" i="6"/>
  <c r="AG24" i="6"/>
  <c r="AP27" i="6"/>
  <c r="R36" i="7"/>
  <c r="BU5" i="11" a="1"/>
  <c r="BU5" i="11" s="1"/>
  <c r="AS19" i="4"/>
  <c r="AG19" i="4"/>
  <c r="AQ19" i="4"/>
  <c r="AP19" i="4"/>
  <c r="AJ19" i="4"/>
  <c r="AK19" i="4"/>
  <c r="AI19" i="4"/>
  <c r="AR19" i="4"/>
  <c r="AH19" i="4"/>
  <c r="AW19" i="4"/>
  <c r="AD19" i="4"/>
  <c r="AT19" i="4"/>
  <c r="AQ37" i="4"/>
  <c r="AV37" i="4"/>
  <c r="AF37" i="4"/>
  <c r="AU37" i="4"/>
  <c r="AE37" i="4"/>
  <c r="AT37" i="4"/>
  <c r="AD37" i="4"/>
  <c r="AO37" i="4"/>
  <c r="AG37" i="4"/>
  <c r="AN37" i="4"/>
  <c r="AM37" i="4"/>
  <c r="AL37" i="4"/>
  <c r="BW5" i="11" a="1"/>
  <c r="BW5" i="11" s="1"/>
  <c r="R38" i="7"/>
  <c r="AR34" i="4"/>
  <c r="AK30" i="4"/>
  <c r="AL21" i="4"/>
  <c r="AF19" i="4"/>
  <c r="AT28" i="4"/>
  <c r="AE29" i="4"/>
  <c r="AO48" i="6"/>
  <c r="AD47" i="6"/>
  <c r="Z47" i="6"/>
  <c r="Z25" i="6"/>
  <c r="AU25" i="6"/>
  <c r="AA24" i="6"/>
  <c r="AS24" i="6"/>
  <c r="AP28" i="6"/>
  <c r="C27" i="6"/>
  <c r="AH23" i="6"/>
  <c r="AI23" i="6"/>
  <c r="AD35" i="6"/>
  <c r="AU26" i="6"/>
  <c r="AD26" i="6"/>
  <c r="AF17" i="6"/>
  <c r="BR5" i="11" a="1"/>
  <c r="BR5" i="11" s="1"/>
  <c r="R33" i="7"/>
  <c r="AP31" i="4"/>
  <c r="AM31" i="4"/>
  <c r="AH31" i="4"/>
  <c r="AE31" i="4"/>
  <c r="AU31" i="4"/>
  <c r="AN31" i="4"/>
  <c r="AO31" i="4"/>
  <c r="AS20" i="6"/>
  <c r="AB20" i="6"/>
  <c r="AR20" i="6"/>
  <c r="AK20" i="6"/>
  <c r="AJ20" i="6"/>
  <c r="AI20" i="6"/>
  <c r="AG20" i="6"/>
  <c r="AT20" i="6"/>
  <c r="Z35" i="10"/>
  <c r="M35" i="10" s="1"/>
  <c r="R43" i="6" s="1"/>
  <c r="AI43" i="6" s="1"/>
  <c r="BY218" i="11"/>
  <c r="AY218" i="11" a="1"/>
  <c r="AY218" i="11" s="1"/>
  <c r="Z15" i="10"/>
  <c r="M15" i="10" s="1"/>
  <c r="R23" i="6" s="1"/>
  <c r="AC23" i="6" s="1"/>
  <c r="Z41" i="10"/>
  <c r="M41" i="10" s="1"/>
  <c r="Z27" i="10"/>
  <c r="M27" i="10" s="1"/>
  <c r="R35" i="6" s="1"/>
  <c r="AF35" i="6" s="1"/>
  <c r="BY955" i="11"/>
  <c r="AY955" i="11" a="1"/>
  <c r="AY955" i="11" s="1"/>
  <c r="AZ955" i="11" s="1" a="1"/>
  <c r="AZ955" i="11" s="1"/>
  <c r="Z8" i="10"/>
  <c r="M8" i="10" s="1"/>
  <c r="R16" i="6" s="1"/>
  <c r="Z16" i="6" s="1"/>
  <c r="Y8" i="10"/>
  <c r="L8" i="10" s="1"/>
  <c r="Q16" i="6" s="1"/>
  <c r="CA105" i="11" a="1"/>
  <c r="CA105" i="11" s="1"/>
  <c r="AZ105" i="11" a="1"/>
  <c r="AZ105" i="11" s="1"/>
  <c r="CA884" i="11" a="1"/>
  <c r="CA884" i="11" s="1"/>
  <c r="AZ884" i="11" a="1"/>
  <c r="AZ884" i="11" s="1"/>
  <c r="AZ745" i="11" a="1"/>
  <c r="AZ745" i="11" s="1"/>
  <c r="CA745" i="11" a="1"/>
  <c r="CA745" i="11" s="1"/>
  <c r="BY571" i="11"/>
  <c r="AY571" i="11" a="1"/>
  <c r="AY571" i="11" s="1"/>
  <c r="CA528" i="11" a="1"/>
  <c r="CA528" i="11" s="1"/>
  <c r="AZ528" i="11" a="1"/>
  <c r="AZ528" i="11" s="1"/>
  <c r="CA547" i="11" a="1"/>
  <c r="CA547" i="11" s="1"/>
  <c r="AZ547" i="11" a="1"/>
  <c r="AZ547" i="11" s="1"/>
  <c r="AZ437" i="11" a="1"/>
  <c r="AZ437" i="11" s="1"/>
  <c r="CA437" i="11" a="1"/>
  <c r="CA437" i="11" s="1"/>
  <c r="CA372" i="11" a="1"/>
  <c r="CA372" i="11" s="1"/>
  <c r="AZ372" i="11" a="1"/>
  <c r="AZ372" i="11" s="1"/>
  <c r="CA278" i="11" a="1"/>
  <c r="CA278" i="11" s="1"/>
  <c r="AZ278" i="11" a="1"/>
  <c r="AZ278" i="11" s="1"/>
  <c r="CA195" i="11" a="1"/>
  <c r="CA195" i="11" s="1"/>
  <c r="AZ195" i="11" a="1"/>
  <c r="AZ195" i="11" s="1"/>
  <c r="CA221" i="11" a="1"/>
  <c r="CA221" i="11" s="1"/>
  <c r="AZ221" i="11" a="1"/>
  <c r="AZ221" i="11" s="1"/>
  <c r="CA209" i="11" a="1"/>
  <c r="CA209" i="11" s="1"/>
  <c r="AZ209" i="11" a="1"/>
  <c r="AZ209" i="11" s="1"/>
  <c r="AZ184" i="11" a="1"/>
  <c r="AZ184" i="11" s="1"/>
  <c r="CA184" i="11" a="1"/>
  <c r="CA184" i="11" s="1"/>
  <c r="DN37" i="11"/>
  <c r="DM37" i="11"/>
  <c r="AZ80" i="11" a="1"/>
  <c r="AZ80" i="11" s="1"/>
  <c r="CA80" i="11" a="1"/>
  <c r="CA80" i="11" s="1"/>
  <c r="AZ864" i="11" a="1"/>
  <c r="AZ864" i="11" s="1"/>
  <c r="CA864" i="11" a="1"/>
  <c r="CA864" i="11" s="1"/>
  <c r="CA754" i="11" a="1"/>
  <c r="CA754" i="11" s="1"/>
  <c r="AZ754" i="11" a="1"/>
  <c r="AZ754" i="11" s="1"/>
  <c r="CA718" i="11" a="1"/>
  <c r="CA718" i="11" s="1"/>
  <c r="AZ718" i="11" a="1"/>
  <c r="AZ718" i="11" s="1"/>
  <c r="CA622" i="11" a="1"/>
  <c r="CA622" i="11" s="1"/>
  <c r="AZ622" i="11" a="1"/>
  <c r="AZ622" i="11" s="1"/>
  <c r="CA580" i="11" a="1"/>
  <c r="CA580" i="11" s="1"/>
  <c r="AZ580" i="11" a="1"/>
  <c r="AZ580" i="11" s="1"/>
  <c r="CA491" i="11" a="1"/>
  <c r="CA491" i="11" s="1"/>
  <c r="AZ491" i="11" a="1"/>
  <c r="AZ491" i="11" s="1"/>
  <c r="CA333" i="11" a="1"/>
  <c r="CA333" i="11" s="1"/>
  <c r="AZ333" i="11" a="1"/>
  <c r="AZ333" i="11" s="1"/>
  <c r="CA320" i="11" a="1"/>
  <c r="CA320" i="11" s="1"/>
  <c r="AZ320" i="11" a="1"/>
  <c r="AZ320" i="11" s="1"/>
  <c r="CA208" i="11" a="1"/>
  <c r="CA208" i="11" s="1"/>
  <c r="AZ208" i="11" a="1"/>
  <c r="AZ208" i="11" s="1"/>
  <c r="DN29" i="11"/>
  <c r="L43" i="8" s="1"/>
  <c r="Z43" i="8" s="1"/>
  <c r="DM29" i="11"/>
  <c r="J43" i="8" s="1"/>
  <c r="AZ149" i="11" a="1"/>
  <c r="AZ149" i="11" s="1"/>
  <c r="CA149" i="11" a="1"/>
  <c r="CA149" i="11" s="1"/>
  <c r="AZ76" i="11" a="1"/>
  <c r="AZ76" i="11" s="1"/>
  <c r="CA76" i="11" a="1"/>
  <c r="CA76" i="11" s="1"/>
  <c r="DJ3" i="11"/>
  <c r="DM46" i="11"/>
  <c r="DN46" i="11"/>
  <c r="DN32" i="11"/>
  <c r="L46" i="8" s="1"/>
  <c r="Z46" i="8" s="1"/>
  <c r="DM32" i="11"/>
  <c r="J46" i="8" s="1"/>
  <c r="DN59" i="11"/>
  <c r="DM59" i="11"/>
  <c r="DN49" i="11"/>
  <c r="DM49" i="11"/>
  <c r="DN64" i="11"/>
  <c r="DM64" i="11"/>
  <c r="AZ872" i="11" a="1"/>
  <c r="AZ872" i="11" s="1"/>
  <c r="CA872" i="11" a="1"/>
  <c r="CA872" i="11" s="1"/>
  <c r="AZ837" i="11" a="1"/>
  <c r="AZ837" i="11" s="1"/>
  <c r="CA837" i="11" a="1"/>
  <c r="CA837" i="11" s="1"/>
  <c r="BY711" i="11"/>
  <c r="AY711" i="11" a="1"/>
  <c r="AY711" i="11" s="1"/>
  <c r="BY707" i="11"/>
  <c r="AY707" i="11" a="1"/>
  <c r="AY707" i="11" s="1"/>
  <c r="AZ509" i="11" a="1"/>
  <c r="AZ509" i="11" s="1"/>
  <c r="CA509" i="11" a="1"/>
  <c r="CA509" i="11" s="1"/>
  <c r="BY397" i="11"/>
  <c r="AY397" i="11" a="1"/>
  <c r="AY397" i="11" s="1"/>
  <c r="AZ389" i="11" a="1"/>
  <c r="AZ389" i="11" s="1"/>
  <c r="CA389" i="11" a="1"/>
  <c r="CA389" i="11" s="1"/>
  <c r="CA366" i="11" a="1"/>
  <c r="CA366" i="11" s="1"/>
  <c r="AZ366" i="11" a="1"/>
  <c r="AZ366" i="11" s="1"/>
  <c r="AZ359" i="11" a="1"/>
  <c r="AZ359" i="11" s="1"/>
  <c r="CA359" i="11" a="1"/>
  <c r="CA359" i="11" s="1"/>
  <c r="AZ276" i="11" a="1"/>
  <c r="AZ276" i="11" s="1"/>
  <c r="CA276" i="11" a="1"/>
  <c r="CA276" i="11" s="1"/>
  <c r="AZ170" i="11" a="1"/>
  <c r="AZ170" i="11" s="1"/>
  <c r="CA170" i="11" a="1"/>
  <c r="CA170" i="11" s="1"/>
  <c r="AY186" i="11" a="1"/>
  <c r="AY186" i="11" s="1"/>
  <c r="BY186" i="11"/>
  <c r="AZ161" i="11" a="1"/>
  <c r="AZ161" i="11" s="1"/>
  <c r="CA161" i="11" a="1"/>
  <c r="CA161" i="11" s="1"/>
  <c r="CA124" i="11" a="1"/>
  <c r="CA124" i="11" s="1"/>
  <c r="AZ124" i="11" a="1"/>
  <c r="AZ124" i="11" s="1"/>
  <c r="DN39" i="11"/>
  <c r="DM39" i="11"/>
  <c r="CA116" i="11" a="1"/>
  <c r="CA116" i="11" s="1"/>
  <c r="AZ116" i="11" a="1"/>
  <c r="AZ116" i="11" s="1"/>
  <c r="CA97" i="11" a="1"/>
  <c r="CA97" i="11" s="1"/>
  <c r="AZ97" i="11" a="1"/>
  <c r="AZ97" i="11" s="1"/>
  <c r="CA885" i="11" a="1"/>
  <c r="CA885" i="11" s="1"/>
  <c r="AZ885" i="11" a="1"/>
  <c r="AZ885" i="11" s="1"/>
  <c r="CA843" i="11" a="1"/>
  <c r="CA843" i="11" s="1"/>
  <c r="AZ843" i="11" a="1"/>
  <c r="AZ843" i="11" s="1"/>
  <c r="CA842" i="11" a="1"/>
  <c r="CA842" i="11" s="1"/>
  <c r="AZ842" i="11" a="1"/>
  <c r="AZ842" i="11" s="1"/>
  <c r="CA715" i="11" a="1"/>
  <c r="CA715" i="11" s="1"/>
  <c r="AZ715" i="11" a="1"/>
  <c r="AZ715" i="11" s="1"/>
  <c r="AZ588" i="11" a="1"/>
  <c r="AZ588" i="11" s="1"/>
  <c r="CA588" i="11" a="1"/>
  <c r="CA588" i="11" s="1"/>
  <c r="AY601" i="11" a="1"/>
  <c r="AY601" i="11" s="1"/>
  <c r="BY601" i="11"/>
  <c r="AZ332" i="11" a="1"/>
  <c r="AZ332" i="11" s="1"/>
  <c r="CA332" i="11" a="1"/>
  <c r="CA332" i="11" s="1"/>
  <c r="CA266" i="11" a="1"/>
  <c r="CA266" i="11" s="1"/>
  <c r="AZ266" i="11" a="1"/>
  <c r="AZ266" i="11" s="1"/>
  <c r="AZ171" i="11" a="1"/>
  <c r="AZ171" i="11" s="1"/>
  <c r="CA171" i="11" a="1"/>
  <c r="CA171" i="11" s="1"/>
  <c r="BY131" i="11"/>
  <c r="AY131" i="11" a="1"/>
  <c r="AY131" i="11" s="1"/>
  <c r="CA216" i="11" a="1"/>
  <c r="CA216" i="11" s="1"/>
  <c r="AZ216" i="11" a="1"/>
  <c r="AZ216" i="11" s="1"/>
  <c r="CA62" i="11" a="1"/>
  <c r="CA62" i="11" s="1"/>
  <c r="AZ62" i="11" a="1"/>
  <c r="AZ62" i="11" s="1"/>
  <c r="DM30" i="11"/>
  <c r="J44" i="8" s="1"/>
  <c r="DN30" i="11"/>
  <c r="L44" i="8" s="1"/>
  <c r="Z44" i="8" s="1"/>
  <c r="CA90" i="11" a="1"/>
  <c r="CA90" i="11" s="1"/>
  <c r="AZ90" i="11" a="1"/>
  <c r="AZ90" i="11" s="1"/>
  <c r="AZ154" i="11" a="1"/>
  <c r="AZ154" i="11" s="1"/>
  <c r="CA154" i="11" a="1"/>
  <c r="CA154" i="11" s="1"/>
  <c r="DN63" i="11"/>
  <c r="DM63" i="11"/>
  <c r="DN53" i="11"/>
  <c r="DM53" i="11"/>
  <c r="CA17" i="11" a="1"/>
  <c r="CA17" i="11" s="1"/>
  <c r="AZ17" i="11" a="1"/>
  <c r="AZ17" i="11" s="1"/>
  <c r="DN33" i="11"/>
  <c r="L47" i="8" s="1"/>
  <c r="Z47" i="8" s="1"/>
  <c r="DM33" i="11"/>
  <c r="J47" i="8" s="1"/>
  <c r="CA142" i="11" a="1"/>
  <c r="CA142" i="11" s="1"/>
  <c r="AZ142" i="11" a="1"/>
  <c r="AZ142" i="11" s="1"/>
  <c r="AZ72" i="11" a="1"/>
  <c r="AZ72" i="11" s="1"/>
  <c r="CA72" i="11" a="1"/>
  <c r="CA72" i="11" s="1"/>
  <c r="DN21" i="11"/>
  <c r="L35" i="8" s="1"/>
  <c r="Z35" i="8" s="1"/>
  <c r="DM21" i="11"/>
  <c r="J35" i="8" s="1"/>
  <c r="DN38" i="11"/>
  <c r="DM38" i="11"/>
  <c r="DN31" i="11"/>
  <c r="L45" i="8" s="1"/>
  <c r="Z45" i="8" s="1"/>
  <c r="DM31" i="11"/>
  <c r="J45" i="8" s="1"/>
  <c r="DN17" i="11"/>
  <c r="L31" i="8" s="1"/>
  <c r="Z31" i="8" s="1"/>
  <c r="DM17" i="11"/>
  <c r="J31" i="8" s="1"/>
  <c r="DN50" i="11"/>
  <c r="DM50" i="11"/>
  <c r="DN57" i="11"/>
  <c r="DM57" i="11"/>
  <c r="CA829" i="11" a="1"/>
  <c r="CA829" i="11" s="1"/>
  <c r="AZ829" i="11" a="1"/>
  <c r="AZ829" i="11" s="1"/>
  <c r="BY600" i="11"/>
  <c r="AY600" i="11" a="1"/>
  <c r="AY600" i="11" s="1"/>
  <c r="AZ388" i="11" a="1"/>
  <c r="AZ388" i="11" s="1"/>
  <c r="CA388" i="11" a="1"/>
  <c r="CA388" i="11" s="1"/>
  <c r="DM34" i="11"/>
  <c r="J48" i="8" s="1"/>
  <c r="DN34" i="11"/>
  <c r="L48" i="8" s="1"/>
  <c r="Z48" i="8" s="1"/>
  <c r="CA70" i="11" a="1"/>
  <c r="CA70" i="11" s="1"/>
  <c r="AZ70" i="11" a="1"/>
  <c r="AZ70" i="11" s="1"/>
  <c r="DN36" i="11"/>
  <c r="DM36" i="11"/>
  <c r="DN54" i="11"/>
  <c r="DM54" i="11"/>
  <c r="DN61" i="11"/>
  <c r="DM61" i="11"/>
  <c r="DN25" i="11"/>
  <c r="L39" i="8" s="1"/>
  <c r="Z39" i="8" s="1"/>
  <c r="DM25" i="11"/>
  <c r="J39" i="8" s="1"/>
  <c r="AZ44" i="11" a="1"/>
  <c r="AZ44" i="11" s="1"/>
  <c r="CA44" i="11" a="1"/>
  <c r="CA44" i="11" s="1"/>
  <c r="DN15" i="11"/>
  <c r="L29" i="8" s="1"/>
  <c r="Z29" i="8" s="1"/>
  <c r="DM15" i="11"/>
  <c r="J29" i="8" s="1"/>
  <c r="CA85" i="11" a="1"/>
  <c r="CA85" i="11" s="1"/>
  <c r="AZ85" i="11" a="1"/>
  <c r="AZ85" i="11" s="1"/>
  <c r="DN23" i="11"/>
  <c r="L37" i="8" s="1"/>
  <c r="Z37" i="8" s="1"/>
  <c r="DM23" i="11"/>
  <c r="J37" i="8" s="1"/>
  <c r="DN24" i="11"/>
  <c r="L38" i="8" s="1"/>
  <c r="Z38" i="8" s="1"/>
  <c r="DM24" i="11"/>
  <c r="J38" i="8" s="1"/>
  <c r="DN43" i="11"/>
  <c r="DM43" i="11"/>
  <c r="DN58" i="11"/>
  <c r="DM58" i="11"/>
  <c r="DN65" i="11"/>
  <c r="DM65" i="11"/>
  <c r="AZ43" i="11" a="1"/>
  <c r="AZ43" i="11" s="1"/>
  <c r="CA43" i="11" a="1"/>
  <c r="CA43" i="11" s="1"/>
  <c r="DN19" i="11"/>
  <c r="L33" i="8" s="1"/>
  <c r="Z33" i="8" s="1"/>
  <c r="DM19" i="11"/>
  <c r="J33" i="8" s="1"/>
  <c r="DN18" i="11"/>
  <c r="L32" i="8" s="1"/>
  <c r="Z32" i="8" s="1"/>
  <c r="DM18" i="11"/>
  <c r="J32" i="8" s="1"/>
  <c r="AY50" i="11" a="1"/>
  <c r="AY50" i="11" s="1"/>
  <c r="BY50" i="11"/>
  <c r="DN47" i="11"/>
  <c r="DM47" i="11"/>
  <c r="DN62" i="11"/>
  <c r="DM62" i="11"/>
  <c r="DN52" i="11"/>
  <c r="DM52" i="11"/>
  <c r="DN16" i="11"/>
  <c r="L30" i="8" s="1"/>
  <c r="Z30" i="8" s="1"/>
  <c r="DM16" i="11"/>
  <c r="J30" i="8" s="1"/>
  <c r="BY910" i="11"/>
  <c r="AY910" i="11" a="1"/>
  <c r="AY910" i="11" s="1"/>
  <c r="AZ910" i="11" s="1" a="1"/>
  <c r="AZ910" i="11" s="1"/>
  <c r="CA863" i="11" a="1"/>
  <c r="CA863" i="11" s="1"/>
  <c r="AZ863" i="11" a="1"/>
  <c r="AZ863" i="11" s="1"/>
  <c r="CA825" i="11" a="1"/>
  <c r="CA825" i="11" s="1"/>
  <c r="AZ825" i="11" a="1"/>
  <c r="AZ825" i="11" s="1"/>
  <c r="CA811" i="11" a="1"/>
  <c r="CA811" i="11" s="1"/>
  <c r="AZ811" i="11" a="1"/>
  <c r="AZ811" i="11" s="1"/>
  <c r="CA703" i="11" a="1"/>
  <c r="CA703" i="11" s="1"/>
  <c r="AZ703" i="11" a="1"/>
  <c r="AZ703" i="11" s="1"/>
  <c r="AZ373" i="11" a="1"/>
  <c r="AZ373" i="11" s="1"/>
  <c r="CA373" i="11" a="1"/>
  <c r="CA373" i="11" s="1"/>
  <c r="CA352" i="11" a="1"/>
  <c r="CA352" i="11" s="1"/>
  <c r="AZ352" i="11" a="1"/>
  <c r="AZ352" i="11" s="1"/>
  <c r="BY143" i="11"/>
  <c r="AY143" i="11" a="1"/>
  <c r="AY143" i="11" s="1"/>
  <c r="AZ231" i="11" a="1"/>
  <c r="AZ231" i="11" s="1"/>
  <c r="CA231" i="11" a="1"/>
  <c r="CA231" i="11" s="1"/>
  <c r="DM20" i="11"/>
  <c r="J34" i="8" s="1"/>
  <c r="DN20" i="11"/>
  <c r="L34" i="8" s="1"/>
  <c r="Z34" i="8" s="1"/>
  <c r="AZ91" i="11" a="1"/>
  <c r="AZ91" i="11" s="1"/>
  <c r="CA91" i="11" a="1"/>
  <c r="CA91" i="11" s="1"/>
  <c r="AZ115" i="11" a="1"/>
  <c r="AZ115" i="11" s="1"/>
  <c r="CA115" i="11" a="1"/>
  <c r="CA115" i="11" s="1"/>
  <c r="DN27" i="11"/>
  <c r="L41" i="8" s="1"/>
  <c r="Z41" i="8" s="1"/>
  <c r="DM27" i="11"/>
  <c r="J41" i="8" s="1"/>
  <c r="CA101" i="11" a="1"/>
  <c r="CA101" i="11" s="1"/>
  <c r="AZ101" i="11" a="1"/>
  <c r="AZ101" i="11" s="1"/>
  <c r="DN22" i="11"/>
  <c r="L36" i="8" s="1"/>
  <c r="Z36" i="8" s="1"/>
  <c r="DM22" i="11"/>
  <c r="J36" i="8" s="1"/>
  <c r="AZ56" i="11" a="1"/>
  <c r="AZ56" i="11" s="1"/>
  <c r="CA56" i="11" a="1"/>
  <c r="CA56" i="11" s="1"/>
  <c r="DN28" i="11"/>
  <c r="L42" i="8" s="1"/>
  <c r="Z42" i="8" s="1"/>
  <c r="DM28" i="11"/>
  <c r="J42" i="8" s="1"/>
  <c r="DN51" i="11"/>
  <c r="DM51" i="11"/>
  <c r="DN41" i="11"/>
  <c r="DM41" i="11"/>
  <c r="DN56" i="11"/>
  <c r="DM56" i="11"/>
  <c r="AZ34" i="11" a="1"/>
  <c r="AZ34" i="11" s="1"/>
  <c r="CA34" i="11" a="1"/>
  <c r="CA34" i="11" s="1"/>
  <c r="CA28" i="11" a="1"/>
  <c r="CA28" i="11" s="1"/>
  <c r="AZ28" i="11" a="1"/>
  <c r="AZ28" i="11" s="1"/>
  <c r="CA744" i="11" a="1"/>
  <c r="CA744" i="11" s="1"/>
  <c r="AZ744" i="11" a="1"/>
  <c r="AZ744" i="11" s="1"/>
  <c r="AZ613" i="11" a="1"/>
  <c r="AZ613" i="11" s="1"/>
  <c r="CA613" i="11" a="1"/>
  <c r="CA613" i="11" s="1"/>
  <c r="BY492" i="11"/>
  <c r="AY492" i="11" a="1"/>
  <c r="AY492" i="11" s="1"/>
  <c r="CA396" i="11" a="1"/>
  <c r="CA396" i="11" s="1"/>
  <c r="AZ396" i="11" a="1"/>
  <c r="AZ396" i="11" s="1"/>
  <c r="AZ383" i="11" a="1"/>
  <c r="AZ383" i="11" s="1"/>
  <c r="CA383" i="11" a="1"/>
  <c r="CA383" i="11" s="1"/>
  <c r="CA271" i="11" a="1"/>
  <c r="CA271" i="11" s="1"/>
  <c r="AZ271" i="11" a="1"/>
  <c r="AZ271" i="11" s="1"/>
  <c r="CA247" i="11" a="1"/>
  <c r="CA247" i="11" s="1"/>
  <c r="AZ247" i="11" a="1"/>
  <c r="AZ247" i="11" s="1"/>
  <c r="CA204" i="11" a="1"/>
  <c r="CA204" i="11" s="1"/>
  <c r="AZ204" i="11" a="1"/>
  <c r="AZ204" i="11" s="1"/>
  <c r="CA847" i="11" a="1"/>
  <c r="CA847" i="11" s="1"/>
  <c r="AZ847" i="11" a="1"/>
  <c r="AZ847" i="11" s="1"/>
  <c r="BY663" i="11"/>
  <c r="AY663" i="11" a="1"/>
  <c r="AY663" i="11" s="1"/>
  <c r="CA617" i="11" a="1"/>
  <c r="CA617" i="11" s="1"/>
  <c r="AZ617" i="11" a="1"/>
  <c r="AZ617" i="11" s="1"/>
  <c r="BY497" i="11"/>
  <c r="AY497" i="11" a="1"/>
  <c r="AY497" i="11" s="1"/>
  <c r="CA421" i="11" a="1"/>
  <c r="CA421" i="11" s="1"/>
  <c r="AZ421" i="11" a="1"/>
  <c r="AZ421" i="11" s="1"/>
  <c r="AZ377" i="11" a="1"/>
  <c r="AZ377" i="11" s="1"/>
  <c r="CA377" i="11" a="1"/>
  <c r="CA377" i="11" s="1"/>
  <c r="AZ392" i="11" a="1"/>
  <c r="AZ392" i="11" s="1"/>
  <c r="CA392" i="11" a="1"/>
  <c r="CA392" i="11" s="1"/>
  <c r="CA376" i="11" a="1"/>
  <c r="CA376" i="11" s="1"/>
  <c r="AZ376" i="11" a="1"/>
  <c r="AZ376" i="11" s="1"/>
  <c r="AZ285" i="11" a="1"/>
  <c r="AZ285" i="11" s="1"/>
  <c r="CA285" i="11" a="1"/>
  <c r="CA285" i="11" s="1"/>
  <c r="CA305" i="11" a="1"/>
  <c r="CA305" i="11" s="1"/>
  <c r="AZ305" i="11" a="1"/>
  <c r="AZ305" i="11" s="1"/>
  <c r="AZ198" i="11" a="1"/>
  <c r="AZ198" i="11" s="1"/>
  <c r="CA198" i="11" a="1"/>
  <c r="CA198" i="11" s="1"/>
  <c r="DM42" i="11"/>
  <c r="DN42" i="11"/>
  <c r="DM48" i="11"/>
  <c r="DN48" i="11"/>
  <c r="AZ879" i="11" a="1"/>
  <c r="AZ879" i="11" s="1"/>
  <c r="CA879" i="11" a="1"/>
  <c r="CA879" i="11" s="1"/>
  <c r="AZ880" i="11" a="1"/>
  <c r="AZ880" i="11" s="1"/>
  <c r="CA880" i="11" a="1"/>
  <c r="CA880" i="11" s="1"/>
  <c r="AZ821" i="11" a="1"/>
  <c r="AZ821" i="11" s="1"/>
  <c r="CA821" i="11" a="1"/>
  <c r="CA821" i="11" s="1"/>
  <c r="BY788" i="11"/>
  <c r="AY788" i="11" a="1"/>
  <c r="AY788" i="11" s="1"/>
  <c r="BY393" i="11"/>
  <c r="AY393" i="11" a="1"/>
  <c r="AY393" i="11" s="1"/>
  <c r="CA405" i="11" a="1"/>
  <c r="CA405" i="11" s="1"/>
  <c r="AZ405" i="11" a="1"/>
  <c r="AZ405" i="11" s="1"/>
  <c r="AZ310" i="11" a="1"/>
  <c r="AZ310" i="11" s="1"/>
  <c r="CA310" i="11" a="1"/>
  <c r="CA310" i="11" s="1"/>
  <c r="AZ345" i="11" a="1"/>
  <c r="AZ345" i="11" s="1"/>
  <c r="CA345" i="11" a="1"/>
  <c r="CA345" i="11" s="1"/>
  <c r="CA339" i="11" a="1"/>
  <c r="CA339" i="11" s="1"/>
  <c r="AZ339" i="11" a="1"/>
  <c r="AZ339" i="11" s="1"/>
  <c r="AZ179" i="11" a="1"/>
  <c r="AZ179" i="11" s="1"/>
  <c r="CA179" i="11" a="1"/>
  <c r="CA179" i="11" s="1"/>
  <c r="DM26" i="11"/>
  <c r="J40" i="8" s="1"/>
  <c r="DN26" i="11"/>
  <c r="L40" i="8" s="1"/>
  <c r="Z40" i="8" s="1"/>
  <c r="CA110" i="11" a="1"/>
  <c r="CA110" i="11" s="1"/>
  <c r="AZ110" i="11" a="1"/>
  <c r="AZ110" i="11" s="1"/>
  <c r="DM40" i="11"/>
  <c r="DN40" i="11"/>
  <c r="DN35" i="11"/>
  <c r="L49" i="8" s="1"/>
  <c r="Z49" i="8" s="1"/>
  <c r="DM35" i="11"/>
  <c r="J49" i="8" s="1"/>
  <c r="DM44" i="11"/>
  <c r="DN44" i="11"/>
  <c r="DN55" i="11"/>
  <c r="DM55" i="11"/>
  <c r="DN45" i="11"/>
  <c r="DM45" i="11"/>
  <c r="DN60" i="11"/>
  <c r="DM60" i="11"/>
  <c r="CA16" i="11" a="1"/>
  <c r="CA16" i="11" s="1"/>
  <c r="AZ16" i="11" a="1"/>
  <c r="AZ16" i="11" s="1"/>
  <c r="CA22" i="11" a="1"/>
  <c r="CA22" i="11" s="1"/>
  <c r="AZ22" i="11" a="1"/>
  <c r="AZ22" i="11" s="1"/>
  <c r="M11" i="10"/>
  <c r="R19" i="6" s="1"/>
  <c r="AA19" i="6" s="1"/>
  <c r="M61" i="10"/>
  <c r="X108" i="10"/>
  <c r="K108" i="10" s="1"/>
  <c r="O22" i="3" s="1"/>
  <c r="I108" i="10"/>
  <c r="M22" i="3" s="1"/>
  <c r="R67" i="10"/>
  <c r="R29" i="10"/>
  <c r="Z67" i="10"/>
  <c r="Y43" i="10"/>
  <c r="L43" i="10" s="1"/>
  <c r="Z43" i="10"/>
  <c r="R56" i="10"/>
  <c r="R59" i="10"/>
  <c r="M38" i="10"/>
  <c r="R46" i="6" s="1"/>
  <c r="AJ46" i="6" s="1"/>
  <c r="K23" i="10"/>
  <c r="P31" i="6" s="1"/>
  <c r="R52" i="10"/>
  <c r="X103" i="10"/>
  <c r="K103" i="10" s="1"/>
  <c r="O17" i="3" s="1"/>
  <c r="I103" i="10"/>
  <c r="M17" i="3" s="1"/>
  <c r="R71" i="10"/>
  <c r="Z71" i="10"/>
  <c r="Z62" i="10"/>
  <c r="Y62" i="10"/>
  <c r="L62" i="10" s="1"/>
  <c r="Z70" i="10"/>
  <c r="Y70" i="10"/>
  <c r="L70" i="10" s="1"/>
  <c r="J62" i="10"/>
  <c r="R31" i="10"/>
  <c r="R47" i="10"/>
  <c r="R37" i="10"/>
  <c r="R34" i="10"/>
  <c r="M32" i="10"/>
  <c r="R40" i="6" s="1"/>
  <c r="AH40" i="6" s="1"/>
  <c r="R14" i="10"/>
  <c r="R9" i="10"/>
  <c r="M52" i="10"/>
  <c r="R57" i="10"/>
  <c r="R18" i="10"/>
  <c r="R62" i="10"/>
  <c r="Z56" i="10"/>
  <c r="Y56" i="10"/>
  <c r="L56" i="10" s="1"/>
  <c r="R43" i="10"/>
  <c r="H8" i="10"/>
  <c r="M16" i="6" s="1"/>
  <c r="X107" i="10"/>
  <c r="K107" i="10" s="1"/>
  <c r="O21" i="3" s="1"/>
  <c r="R55" i="10"/>
  <c r="R64" i="10"/>
  <c r="R69" i="10"/>
  <c r="R72" i="10"/>
  <c r="R65" i="10"/>
  <c r="R60" i="10"/>
  <c r="R54" i="10"/>
  <c r="R49" i="10"/>
  <c r="R44" i="10"/>
  <c r="R48" i="10"/>
  <c r="R8" i="10"/>
  <c r="R39" i="10"/>
  <c r="R38" i="10"/>
  <c r="R32" i="10"/>
  <c r="R30" i="10"/>
  <c r="R28" i="10"/>
  <c r="R24" i="10"/>
  <c r="R21" i="10"/>
  <c r="R50" i="10"/>
  <c r="R35" i="10"/>
  <c r="R41" i="10"/>
  <c r="R26" i="10"/>
  <c r="R22" i="10"/>
  <c r="R23" i="10"/>
  <c r="R20" i="10"/>
  <c r="R13" i="10"/>
  <c r="R36" i="10"/>
  <c r="R15" i="10"/>
  <c r="Z50" i="10"/>
  <c r="Y50" i="10"/>
  <c r="L50" i="10" s="1"/>
  <c r="I105" i="10"/>
  <c r="M19" i="3" s="1"/>
  <c r="X105" i="10"/>
  <c r="K105" i="10" s="1"/>
  <c r="O19" i="3" s="1"/>
  <c r="R66" i="10"/>
  <c r="Y20" i="10"/>
  <c r="L20" i="10" s="1"/>
  <c r="Q28" i="6" s="1"/>
  <c r="Z20" i="10"/>
  <c r="R46" i="10"/>
  <c r="K26" i="10"/>
  <c r="P34" i="6" s="1"/>
  <c r="M55" i="10"/>
  <c r="M58" i="10"/>
  <c r="M48" i="10"/>
  <c r="H71" i="10"/>
  <c r="J70" i="10"/>
  <c r="J50" i="10"/>
  <c r="Z47" i="10"/>
  <c r="Y47" i="10"/>
  <c r="L47" i="10" s="1"/>
  <c r="Z28" i="10"/>
  <c r="Y28" i="10"/>
  <c r="L28" i="10" s="1"/>
  <c r="Q36" i="6" s="1"/>
  <c r="Y12" i="10"/>
  <c r="L12" i="10" s="1"/>
  <c r="Q20" i="6" s="1"/>
  <c r="Z12" i="10"/>
  <c r="J12" i="10"/>
  <c r="O20" i="6" s="1"/>
  <c r="U96" i="10"/>
  <c r="U98" i="10"/>
  <c r="U90" i="10"/>
  <c r="U94" i="10"/>
  <c r="U92" i="10"/>
  <c r="U89" i="10"/>
  <c r="U82" i="10"/>
  <c r="U95" i="10"/>
  <c r="U88" i="10"/>
  <c r="U80" i="10"/>
  <c r="U97" i="10"/>
  <c r="U91" i="10"/>
  <c r="U85" i="10"/>
  <c r="U83" i="10"/>
  <c r="U93" i="10"/>
  <c r="U86" i="10"/>
  <c r="U87" i="10"/>
  <c r="U79" i="10"/>
  <c r="U84" i="10"/>
  <c r="U78" i="10"/>
  <c r="U77" i="10"/>
  <c r="U81" i="10"/>
  <c r="R17" i="10"/>
  <c r="R45" i="10"/>
  <c r="R16" i="10"/>
  <c r="I106" i="10"/>
  <c r="M20" i="3" s="1"/>
  <c r="X106" i="10"/>
  <c r="K106" i="10" s="1"/>
  <c r="O20" i="3" s="1"/>
  <c r="R53" i="10"/>
  <c r="R42" i="10"/>
  <c r="J56" i="10"/>
  <c r="M59" i="10"/>
  <c r="M17" i="10"/>
  <c r="R25" i="6" s="1"/>
  <c r="AC25" i="6" s="1"/>
  <c r="R25" i="10"/>
  <c r="R11" i="10"/>
  <c r="R10" i="10"/>
  <c r="Z68" i="10"/>
  <c r="Y68" i="10"/>
  <c r="L68" i="10" s="1"/>
  <c r="Z14" i="10"/>
  <c r="Y14" i="10"/>
  <c r="L14" i="10" s="1"/>
  <c r="Q22" i="6" s="1"/>
  <c r="G102" i="10"/>
  <c r="K16" i="3" s="1"/>
  <c r="U108" i="10"/>
  <c r="X22" i="3" s="1"/>
  <c r="U104" i="10"/>
  <c r="X18" i="3" s="1"/>
  <c r="U105" i="10"/>
  <c r="X19" i="3" s="1"/>
  <c r="U107" i="10"/>
  <c r="X21" i="3" s="1"/>
  <c r="U102" i="10"/>
  <c r="X16" i="3" s="1"/>
  <c r="U106" i="10"/>
  <c r="X20" i="3" s="1"/>
  <c r="U103" i="10"/>
  <c r="X17" i="3" s="1"/>
  <c r="R12" i="10"/>
  <c r="R70" i="10"/>
  <c r="R51" i="10"/>
  <c r="R40" i="10"/>
  <c r="I102" i="10"/>
  <c r="M16" i="3" s="1"/>
  <c r="W107" i="10"/>
  <c r="Y21" i="3" s="1"/>
  <c r="W103" i="10"/>
  <c r="Y17" i="3" s="1"/>
  <c r="W104" i="10"/>
  <c r="Y18" i="3" s="1"/>
  <c r="X102" i="10"/>
  <c r="K102" i="10" s="1"/>
  <c r="O16" i="3" s="1"/>
  <c r="W106" i="10"/>
  <c r="Y20" i="3" s="1"/>
  <c r="W108" i="10"/>
  <c r="Y22" i="3" s="1"/>
  <c r="W102" i="10"/>
  <c r="Y16" i="3" s="1"/>
  <c r="W105" i="10"/>
  <c r="Y19" i="3" s="1"/>
  <c r="X104" i="10"/>
  <c r="K104" i="10" s="1"/>
  <c r="O18" i="3" s="1"/>
  <c r="I104" i="10"/>
  <c r="M18" i="3" s="1"/>
  <c r="R68" i="10"/>
  <c r="Y39" i="10"/>
  <c r="L39" i="10" s="1"/>
  <c r="Q47" i="6" s="1"/>
  <c r="Z39" i="10"/>
  <c r="R61" i="10"/>
  <c r="Z33" i="10"/>
  <c r="Y33" i="10"/>
  <c r="L33" i="10" s="1"/>
  <c r="Q41" i="6" s="1"/>
  <c r="J20" i="10"/>
  <c r="O28" i="6" s="1"/>
  <c r="M51" i="10"/>
  <c r="M34" i="10"/>
  <c r="R42" i="6" s="1"/>
  <c r="AI42" i="6" s="1"/>
  <c r="J43" i="10"/>
  <c r="Z10" i="10"/>
  <c r="Y10" i="10"/>
  <c r="L10" i="10" s="1"/>
  <c r="Q18" i="6" s="1"/>
  <c r="Y37" i="10"/>
  <c r="L37" i="10" s="1"/>
  <c r="Q45" i="6" s="1"/>
  <c r="M40" i="10"/>
  <c r="R48" i="6" s="1"/>
  <c r="AJ48" i="6" s="1"/>
  <c r="M37" i="10"/>
  <c r="R45" i="6" s="1"/>
  <c r="AJ45" i="6" s="1"/>
  <c r="M22" i="10"/>
  <c r="R30" i="6" s="1"/>
  <c r="AD30" i="6" s="1"/>
  <c r="R33" i="10"/>
  <c r="Q49" i="10" l="1"/>
  <c r="S17" i="7"/>
  <c r="Y17" i="7" s="1"/>
  <c r="Y16" i="5"/>
  <c r="Y16" i="4"/>
  <c r="S25" i="7"/>
  <c r="Y25" i="7" s="1"/>
  <c r="Y24" i="5"/>
  <c r="Y24" i="4"/>
  <c r="S32" i="7"/>
  <c r="Y32" i="7" s="1"/>
  <c r="Y31" i="4"/>
  <c r="Y31" i="5"/>
  <c r="BJ966" i="11"/>
  <c r="BJ956" i="11"/>
  <c r="BJ942" i="11"/>
  <c r="BJ949" i="11"/>
  <c r="BJ929" i="11"/>
  <c r="BJ930" i="11"/>
  <c r="BJ909" i="11"/>
  <c r="BJ903" i="11"/>
  <c r="BJ882" i="11"/>
  <c r="BJ888" i="11"/>
  <c r="BJ862" i="11"/>
  <c r="BJ858" i="11"/>
  <c r="BJ850" i="11"/>
  <c r="BJ861" i="11"/>
  <c r="BJ838" i="11"/>
  <c r="BJ815" i="11"/>
  <c r="BJ818" i="11"/>
  <c r="BJ814" i="11"/>
  <c r="BJ799" i="11"/>
  <c r="BJ791" i="11"/>
  <c r="BJ771" i="11"/>
  <c r="BJ778" i="11"/>
  <c r="BJ772" i="11"/>
  <c r="BJ727" i="11"/>
  <c r="BJ762" i="11"/>
  <c r="BJ746" i="11"/>
  <c r="BJ726" i="11"/>
  <c r="BJ723" i="11"/>
  <c r="BJ729" i="11"/>
  <c r="BJ700" i="11"/>
  <c r="BJ679" i="11"/>
  <c r="BJ685" i="11"/>
  <c r="BJ655" i="11"/>
  <c r="BJ695" i="11"/>
  <c r="BJ658" i="11"/>
  <c r="BJ650" i="11"/>
  <c r="BJ661" i="11"/>
  <c r="BJ619" i="11"/>
  <c r="BJ624" i="11"/>
  <c r="BJ632" i="11"/>
  <c r="BJ627" i="11"/>
  <c r="BJ615" i="11"/>
  <c r="BJ608" i="11"/>
  <c r="BJ569" i="11"/>
  <c r="BJ972" i="11"/>
  <c r="BJ963" i="11"/>
  <c r="BJ959" i="11"/>
  <c r="BJ940" i="11"/>
  <c r="BJ948" i="11"/>
  <c r="BJ923" i="11"/>
  <c r="BJ918" i="11"/>
  <c r="BJ904" i="11"/>
  <c r="BJ908" i="11"/>
  <c r="BJ874" i="11"/>
  <c r="BJ971" i="11"/>
  <c r="BJ962" i="11"/>
  <c r="BJ954" i="11"/>
  <c r="BJ939" i="11"/>
  <c r="BJ952" i="11"/>
  <c r="BJ926" i="11"/>
  <c r="BJ917" i="11"/>
  <c r="BJ900" i="11"/>
  <c r="BJ902" i="11"/>
  <c r="BJ893" i="11"/>
  <c r="BJ883" i="11"/>
  <c r="BJ870" i="11"/>
  <c r="BJ855" i="11"/>
  <c r="BJ856" i="11"/>
  <c r="BJ848" i="11"/>
  <c r="BJ970" i="11"/>
  <c r="BJ961" i="11"/>
  <c r="BJ947" i="11"/>
  <c r="BJ938" i="11"/>
  <c r="BJ950" i="11"/>
  <c r="BJ922" i="11"/>
  <c r="BJ916" i="11"/>
  <c r="BJ899" i="11"/>
  <c r="BJ905" i="11"/>
  <c r="BJ890" i="11"/>
  <c r="BJ891" i="11"/>
  <c r="BJ869" i="11"/>
  <c r="BJ839" i="11"/>
  <c r="BJ852" i="11"/>
  <c r="BJ969" i="11"/>
  <c r="BJ960" i="11"/>
  <c r="BJ945" i="11"/>
  <c r="BJ936" i="11"/>
  <c r="BJ933" i="11"/>
  <c r="BJ925" i="11"/>
  <c r="BJ915" i="11"/>
  <c r="BJ898" i="11"/>
  <c r="BJ912" i="11"/>
  <c r="BJ881" i="11"/>
  <c r="BJ889" i="11"/>
  <c r="BJ868" i="11"/>
  <c r="BJ835" i="11"/>
  <c r="BJ849" i="11"/>
  <c r="BJ832" i="11"/>
  <c r="BJ824" i="11"/>
  <c r="BJ834" i="11"/>
  <c r="BJ804" i="11"/>
  <c r="BJ798" i="11"/>
  <c r="BJ784" i="11"/>
  <c r="BJ767" i="11"/>
  <c r="BJ792" i="11"/>
  <c r="BJ769" i="11"/>
  <c r="BJ751" i="11"/>
  <c r="BJ752" i="11"/>
  <c r="BJ742" i="11"/>
  <c r="BJ732" i="11"/>
  <c r="BJ967" i="11"/>
  <c r="BJ935" i="11"/>
  <c r="BJ924" i="11"/>
  <c r="BJ886" i="11"/>
  <c r="BJ875" i="11"/>
  <c r="BJ846" i="11"/>
  <c r="BJ840" i="11"/>
  <c r="BJ831" i="11"/>
  <c r="BJ809" i="11"/>
  <c r="BJ805" i="11"/>
  <c r="BJ783" i="11"/>
  <c r="BJ779" i="11"/>
  <c r="BJ782" i="11"/>
  <c r="BJ761" i="11"/>
  <c r="BJ747" i="11"/>
  <c r="BJ728" i="11"/>
  <c r="BJ719" i="11"/>
  <c r="BJ721" i="11"/>
  <c r="BJ702" i="11"/>
  <c r="BJ682" i="11"/>
  <c r="BJ677" i="11"/>
  <c r="BJ667" i="11"/>
  <c r="BJ662" i="11"/>
  <c r="BJ642" i="11"/>
  <c r="BJ656" i="11"/>
  <c r="BJ688" i="11"/>
  <c r="BJ599" i="11"/>
  <c r="BJ648" i="11"/>
  <c r="BJ628" i="11"/>
  <c r="BJ620" i="11"/>
  <c r="BJ598" i="11"/>
  <c r="BJ572" i="11"/>
  <c r="BJ566" i="11"/>
  <c r="BJ512" i="11"/>
  <c r="BJ550" i="11"/>
  <c r="BJ565" i="11"/>
  <c r="BJ563" i="11"/>
  <c r="BJ551" i="11"/>
  <c r="BJ513" i="11"/>
  <c r="BJ521" i="11"/>
  <c r="BJ477" i="11"/>
  <c r="BJ434" i="11"/>
  <c r="BJ505" i="11"/>
  <c r="BJ484" i="11"/>
  <c r="BJ478" i="11"/>
  <c r="BJ452" i="11"/>
  <c r="BJ502" i="11"/>
  <c r="BJ481" i="11"/>
  <c r="BJ433" i="11"/>
  <c r="BJ427" i="11"/>
  <c r="BJ404" i="11"/>
  <c r="BJ403" i="11"/>
  <c r="BJ384" i="11"/>
  <c r="BJ313" i="11"/>
  <c r="BJ363" i="11"/>
  <c r="BJ371" i="11"/>
  <c r="BJ347" i="11"/>
  <c r="BJ337" i="11"/>
  <c r="BJ360" i="11"/>
  <c r="BJ303" i="11"/>
  <c r="BJ324" i="11"/>
  <c r="BJ311" i="11"/>
  <c r="BJ254" i="11"/>
  <c r="BJ325" i="11"/>
  <c r="BJ253" i="11"/>
  <c r="BJ273" i="11"/>
  <c r="BJ260" i="11"/>
  <c r="BJ238" i="11"/>
  <c r="BJ183" i="11"/>
  <c r="BJ125" i="11"/>
  <c r="BJ192" i="11"/>
  <c r="BJ213" i="11"/>
  <c r="BJ191" i="11"/>
  <c r="BJ230" i="11"/>
  <c r="BJ252" i="11"/>
  <c r="BJ162" i="11"/>
  <c r="BJ210" i="11"/>
  <c r="BJ148" i="11"/>
  <c r="BJ117" i="11"/>
  <c r="BJ74" i="11"/>
  <c r="BJ135" i="11"/>
  <c r="BJ77" i="11"/>
  <c r="BJ158" i="11"/>
  <c r="BJ104" i="11"/>
  <c r="BJ60" i="11"/>
  <c r="BJ132" i="11"/>
  <c r="BJ87" i="11"/>
  <c r="BJ57" i="11"/>
  <c r="BJ21" i="11"/>
  <c r="BJ9" i="11"/>
  <c r="BJ15" i="11"/>
  <c r="BJ26" i="11"/>
  <c r="BJ965" i="11"/>
  <c r="BJ934" i="11"/>
  <c r="BJ913" i="11"/>
  <c r="BJ878" i="11"/>
  <c r="BJ873" i="11"/>
  <c r="BJ860" i="11"/>
  <c r="BJ812" i="11"/>
  <c r="BJ827" i="11"/>
  <c r="BJ800" i="11"/>
  <c r="BJ807" i="11"/>
  <c r="BJ780" i="11"/>
  <c r="BJ774" i="11"/>
  <c r="BJ768" i="11"/>
  <c r="BJ739" i="11"/>
  <c r="BJ760" i="11"/>
  <c r="BJ724" i="11"/>
  <c r="BJ731" i="11"/>
  <c r="BJ717" i="11"/>
  <c r="BJ698" i="11"/>
  <c r="BJ713" i="11"/>
  <c r="BJ672" i="11"/>
  <c r="BJ659" i="11"/>
  <c r="BJ657" i="11"/>
  <c r="BJ630" i="11"/>
  <c r="BJ647" i="11"/>
  <c r="BJ654" i="11"/>
  <c r="BJ595" i="11"/>
  <c r="BJ643" i="11"/>
  <c r="BJ616" i="11"/>
  <c r="BJ606" i="11"/>
  <c r="BJ585" i="11"/>
  <c r="BJ567" i="11"/>
  <c r="BJ562" i="11"/>
  <c r="BJ508" i="11"/>
  <c r="BJ536" i="11"/>
  <c r="BJ561" i="11"/>
  <c r="BJ557" i="11"/>
  <c r="BJ538" i="11"/>
  <c r="BJ552" i="11"/>
  <c r="BJ517" i="11"/>
  <c r="BJ473" i="11"/>
  <c r="BJ430" i="11"/>
  <c r="BJ499" i="11"/>
  <c r="BJ482" i="11"/>
  <c r="BJ470" i="11"/>
  <c r="BJ448" i="11"/>
  <c r="BJ493" i="11"/>
  <c r="BJ464" i="11"/>
  <c r="BJ411" i="11"/>
  <c r="BJ425" i="11"/>
  <c r="BJ443" i="11"/>
  <c r="BJ428" i="11"/>
  <c r="BJ381" i="11"/>
  <c r="BJ309" i="11"/>
  <c r="BJ358" i="11"/>
  <c r="BJ343" i="11"/>
  <c r="BJ391" i="11"/>
  <c r="BJ399" i="11"/>
  <c r="BJ341" i="11"/>
  <c r="BJ280" i="11"/>
  <c r="BJ319" i="11"/>
  <c r="BJ304" i="11"/>
  <c r="BJ302" i="11"/>
  <c r="BJ321" i="11"/>
  <c r="BJ323" i="11"/>
  <c r="BJ269" i="11"/>
  <c r="BJ256" i="11"/>
  <c r="BJ229" i="11"/>
  <c r="BJ174" i="11"/>
  <c r="BJ121" i="11"/>
  <c r="BJ187" i="11"/>
  <c r="BJ200" i="11"/>
  <c r="BJ177" i="11"/>
  <c r="BJ224" i="11"/>
  <c r="BJ226" i="11"/>
  <c r="BJ246" i="11"/>
  <c r="BJ206" i="11"/>
  <c r="BJ146" i="11"/>
  <c r="BJ106" i="11"/>
  <c r="BJ66" i="11"/>
  <c r="BJ133" i="11"/>
  <c r="BJ73" i="11"/>
  <c r="BJ119" i="11"/>
  <c r="BJ100" i="11"/>
  <c r="BJ52" i="11"/>
  <c r="BJ127" i="11"/>
  <c r="BJ83" i="11"/>
  <c r="BJ53" i="11"/>
  <c r="BJ42" i="11"/>
  <c r="BJ46" i="11"/>
  <c r="BJ25" i="11"/>
  <c r="BJ13" i="11"/>
  <c r="BJ958" i="11"/>
  <c r="BJ957" i="11"/>
  <c r="BJ911" i="11"/>
  <c r="BJ895" i="11"/>
  <c r="BJ876" i="11"/>
  <c r="BJ845" i="11"/>
  <c r="BJ820" i="11"/>
  <c r="BJ836" i="11"/>
  <c r="BJ796" i="11"/>
  <c r="BJ801" i="11"/>
  <c r="BJ776" i="11"/>
  <c r="BJ770" i="11"/>
  <c r="BJ763" i="11"/>
  <c r="BJ757" i="11"/>
  <c r="BJ749" i="11"/>
  <c r="BJ720" i="11"/>
  <c r="BJ714" i="11"/>
  <c r="BJ735" i="11"/>
  <c r="BJ705" i="11"/>
  <c r="BJ693" i="11"/>
  <c r="BJ678" i="11"/>
  <c r="BJ690" i="11"/>
  <c r="BJ653" i="11"/>
  <c r="BJ626" i="11"/>
  <c r="BJ668" i="11"/>
  <c r="BJ639" i="11"/>
  <c r="BJ591" i="11"/>
  <c r="BJ641" i="11"/>
  <c r="BJ597" i="11"/>
  <c r="BJ582" i="11"/>
  <c r="BJ583" i="11"/>
  <c r="BJ603" i="11"/>
  <c r="BJ558" i="11"/>
  <c r="BJ487" i="11"/>
  <c r="BJ532" i="11"/>
  <c r="BJ546" i="11"/>
  <c r="BJ549" i="11"/>
  <c r="BJ534" i="11"/>
  <c r="BJ545" i="11"/>
  <c r="BJ504" i="11"/>
  <c r="BJ459" i="11"/>
  <c r="BJ426" i="11"/>
  <c r="BJ488" i="11"/>
  <c r="BJ474" i="11"/>
  <c r="BJ466" i="11"/>
  <c r="BJ506" i="11"/>
  <c r="BJ485" i="11"/>
  <c r="BJ424" i="11"/>
  <c r="BJ409" i="11"/>
  <c r="BJ420" i="11"/>
  <c r="BJ441" i="11"/>
  <c r="BJ419" i="11"/>
  <c r="BJ368" i="11"/>
  <c r="BJ395" i="11"/>
  <c r="BJ353" i="11"/>
  <c r="BJ338" i="11"/>
  <c r="BJ378" i="11"/>
  <c r="BJ365" i="11"/>
  <c r="BJ335" i="11"/>
  <c r="BJ267" i="11"/>
  <c r="BJ315" i="11"/>
  <c r="BJ296" i="11"/>
  <c r="BJ300" i="11"/>
  <c r="BJ307" i="11"/>
  <c r="BJ314" i="11"/>
  <c r="BJ316" i="11"/>
  <c r="BJ328" i="11"/>
  <c r="BJ225" i="11"/>
  <c r="BJ165" i="11"/>
  <c r="BJ249" i="11"/>
  <c r="BJ178" i="11"/>
  <c r="BJ182" i="11"/>
  <c r="BJ168" i="11"/>
  <c r="BJ212" i="11"/>
  <c r="BJ215" i="11"/>
  <c r="BJ222" i="11"/>
  <c r="BJ202" i="11"/>
  <c r="BJ144" i="11"/>
  <c r="BJ102" i="11"/>
  <c r="BJ58" i="11"/>
  <c r="BJ128" i="11"/>
  <c r="BJ69" i="11"/>
  <c r="BJ113" i="11"/>
  <c r="BJ96" i="11"/>
  <c r="BJ155" i="11"/>
  <c r="BJ118" i="11"/>
  <c r="BJ79" i="11"/>
  <c r="BJ49" i="11"/>
  <c r="BJ20" i="11"/>
  <c r="BJ23" i="11"/>
  <c r="BJ14" i="11"/>
  <c r="BJ12" i="11"/>
  <c r="BJ953" i="11"/>
  <c r="BJ932" i="11"/>
  <c r="BJ906" i="11"/>
  <c r="BJ892" i="11"/>
  <c r="BJ871" i="11"/>
  <c r="BJ857" i="11"/>
  <c r="BJ816" i="11"/>
  <c r="BJ833" i="11"/>
  <c r="BJ810" i="11"/>
  <c r="BJ795" i="11"/>
  <c r="BJ750" i="11"/>
  <c r="BJ794" i="11"/>
  <c r="BJ759" i="11"/>
  <c r="BJ748" i="11"/>
  <c r="BJ737" i="11"/>
  <c r="BJ716" i="11"/>
  <c r="BJ710" i="11"/>
  <c r="BJ712" i="11"/>
  <c r="BJ694" i="11"/>
  <c r="BJ689" i="11"/>
  <c r="BJ651" i="11"/>
  <c r="BJ684" i="11"/>
  <c r="BJ649" i="11"/>
  <c r="BJ680" i="11"/>
  <c r="BJ652" i="11"/>
  <c r="BJ631" i="11"/>
  <c r="BJ633" i="11"/>
  <c r="BJ611" i="11"/>
  <c r="BJ593" i="11"/>
  <c r="BJ575" i="11"/>
  <c r="BJ581" i="11"/>
  <c r="BJ602" i="11"/>
  <c r="BJ544" i="11"/>
  <c r="BJ483" i="11"/>
  <c r="BJ524" i="11"/>
  <c r="BJ535" i="11"/>
  <c r="BJ542" i="11"/>
  <c r="BJ530" i="11"/>
  <c r="BJ539" i="11"/>
  <c r="BJ500" i="11"/>
  <c r="BJ454" i="11"/>
  <c r="BJ422" i="11"/>
  <c r="BJ486" i="11"/>
  <c r="BJ458" i="11"/>
  <c r="BJ462" i="11"/>
  <c r="BJ495" i="11"/>
  <c r="BJ460" i="11"/>
  <c r="BJ415" i="11"/>
  <c r="BJ440" i="11"/>
  <c r="BJ400" i="11"/>
  <c r="BJ436" i="11"/>
  <c r="BJ417" i="11"/>
  <c r="BJ364" i="11"/>
  <c r="BJ380" i="11"/>
  <c r="BJ348" i="11"/>
  <c r="BJ387" i="11"/>
  <c r="BJ374" i="11"/>
  <c r="BJ361" i="11"/>
  <c r="BJ331" i="11"/>
  <c r="BJ263" i="11"/>
  <c r="BJ301" i="11"/>
  <c r="BJ283" i="11"/>
  <c r="BJ295" i="11"/>
  <c r="BJ282" i="11"/>
  <c r="BJ312" i="11"/>
  <c r="BJ308" i="11"/>
  <c r="BJ298" i="11"/>
  <c r="BJ217" i="11"/>
  <c r="BJ156" i="11"/>
  <c r="BJ227" i="11"/>
  <c r="BJ169" i="11"/>
  <c r="BJ173" i="11"/>
  <c r="BJ163" i="11"/>
  <c r="BJ199" i="11"/>
  <c r="BJ207" i="11"/>
  <c r="BJ219" i="11"/>
  <c r="BJ197" i="11"/>
  <c r="BJ123" i="11"/>
  <c r="BJ98" i="11"/>
  <c r="BJ54" i="11"/>
  <c r="BJ122" i="11"/>
  <c r="BJ63" i="11"/>
  <c r="BJ180" i="11"/>
  <c r="BJ92" i="11"/>
  <c r="BJ140" i="11"/>
  <c r="BJ111" i="11"/>
  <c r="BJ75" i="11"/>
  <c r="BJ45" i="11"/>
  <c r="BJ10" i="11"/>
  <c r="BJ18" i="11"/>
  <c r="BJ8" i="11"/>
  <c r="BJ11" i="11"/>
  <c r="BJ951" i="11"/>
  <c r="BJ931" i="11"/>
  <c r="BJ897" i="11"/>
  <c r="BJ894" i="11"/>
  <c r="BJ854" i="11"/>
  <c r="BJ859" i="11"/>
  <c r="BJ828" i="11"/>
  <c r="BJ822" i="11"/>
  <c r="BJ806" i="11"/>
  <c r="BJ789" i="11"/>
  <c r="BJ775" i="11"/>
  <c r="BJ790" i="11"/>
  <c r="BJ755" i="11"/>
  <c r="BJ743" i="11"/>
  <c r="BJ756" i="11"/>
  <c r="BJ691" i="11"/>
  <c r="BJ706" i="11"/>
  <c r="BJ708" i="11"/>
  <c r="BJ699" i="11"/>
  <c r="BJ681" i="11"/>
  <c r="BJ646" i="11"/>
  <c r="BJ676" i="11"/>
  <c r="BJ644" i="11"/>
  <c r="BJ638" i="11"/>
  <c r="BJ637" i="11"/>
  <c r="BJ625" i="11"/>
  <c r="BJ618" i="11"/>
  <c r="BJ645" i="11"/>
  <c r="BJ584" i="11"/>
  <c r="BJ573" i="11"/>
  <c r="BJ568" i="11"/>
  <c r="BJ596" i="11"/>
  <c r="BJ540" i="11"/>
  <c r="BJ479" i="11"/>
  <c r="BJ520" i="11"/>
  <c r="BJ531" i="11"/>
  <c r="BJ514" i="11"/>
  <c r="BJ526" i="11"/>
  <c r="BJ537" i="11"/>
  <c r="BJ496" i="11"/>
  <c r="BJ450" i="11"/>
  <c r="BJ418" i="11"/>
  <c r="BJ469" i="11"/>
  <c r="BJ453" i="11"/>
  <c r="BJ476" i="11"/>
  <c r="BJ489" i="11"/>
  <c r="BJ455" i="11"/>
  <c r="BJ413" i="11"/>
  <c r="BJ431" i="11"/>
  <c r="BJ447" i="11"/>
  <c r="BJ412" i="11"/>
  <c r="BJ398" i="11"/>
  <c r="BJ354" i="11"/>
  <c r="BJ344" i="11"/>
  <c r="BJ329" i="11"/>
  <c r="BJ385" i="11"/>
  <c r="BJ370" i="11"/>
  <c r="BJ355" i="11"/>
  <c r="BJ322" i="11"/>
  <c r="BJ259" i="11"/>
  <c r="BJ297" i="11"/>
  <c r="BJ279" i="11"/>
  <c r="BJ291" i="11"/>
  <c r="BJ274" i="11"/>
  <c r="BJ299" i="11"/>
  <c r="BJ281" i="11"/>
  <c r="BJ293" i="11"/>
  <c r="BJ244" i="11"/>
  <c r="BJ152" i="11"/>
  <c r="BJ214" i="11"/>
  <c r="BJ164" i="11"/>
  <c r="BJ159" i="11"/>
  <c r="BJ250" i="11"/>
  <c r="BJ190" i="11"/>
  <c r="BJ203" i="11"/>
  <c r="BJ211" i="11"/>
  <c r="BJ193" i="11"/>
  <c r="BJ120" i="11"/>
  <c r="BJ94" i="11"/>
  <c r="BJ139" i="11"/>
  <c r="BJ109" i="11"/>
  <c r="BJ59" i="11"/>
  <c r="BJ145" i="11"/>
  <c r="BJ88" i="11"/>
  <c r="BJ112" i="11"/>
  <c r="BJ107" i="11"/>
  <c r="BJ71" i="11"/>
  <c r="BJ41" i="11"/>
  <c r="BJ48" i="11"/>
  <c r="BJ37" i="11"/>
  <c r="BJ40" i="11"/>
  <c r="BJ944" i="11"/>
  <c r="BJ927" i="11"/>
  <c r="BJ896" i="11"/>
  <c r="BJ887" i="11"/>
  <c r="BJ865" i="11"/>
  <c r="BJ853" i="11"/>
  <c r="BJ823" i="11"/>
  <c r="BJ830" i="11"/>
  <c r="BJ802" i="11"/>
  <c r="BJ797" i="11"/>
  <c r="BJ766" i="11"/>
  <c r="BJ786" i="11"/>
  <c r="BJ740" i="11"/>
  <c r="BJ738" i="11"/>
  <c r="BJ753" i="11"/>
  <c r="BJ687" i="11"/>
  <c r="BJ733" i="11"/>
  <c r="BJ704" i="11"/>
  <c r="BJ709" i="11"/>
  <c r="BJ673" i="11"/>
  <c r="BJ686" i="11"/>
  <c r="BJ674" i="11"/>
  <c r="BJ640" i="11"/>
  <c r="BJ621" i="11"/>
  <c r="BJ635" i="11"/>
  <c r="BJ587" i="11"/>
  <c r="BJ609" i="11"/>
  <c r="BJ634" i="11"/>
  <c r="BJ623" i="11"/>
  <c r="BJ553" i="11"/>
  <c r="BJ594" i="11"/>
  <c r="BJ579" i="11"/>
  <c r="BJ564" i="11"/>
  <c r="BJ475" i="11"/>
  <c r="BJ516" i="11"/>
  <c r="BJ527" i="11"/>
  <c r="BJ510" i="11"/>
  <c r="BJ522" i="11"/>
  <c r="BJ533" i="11"/>
  <c r="BJ471" i="11"/>
  <c r="BJ446" i="11"/>
  <c r="BJ414" i="11"/>
  <c r="BJ467" i="11"/>
  <c r="BJ449" i="11"/>
  <c r="BJ472" i="11"/>
  <c r="BJ468" i="11"/>
  <c r="BJ451" i="11"/>
  <c r="BJ402" i="11"/>
  <c r="BJ429" i="11"/>
  <c r="BJ445" i="11"/>
  <c r="BJ439" i="11"/>
  <c r="BJ394" i="11"/>
  <c r="BJ349" i="11"/>
  <c r="BJ334" i="11"/>
  <c r="BJ382" i="11"/>
  <c r="BJ362" i="11"/>
  <c r="BJ356" i="11"/>
  <c r="BJ350" i="11"/>
  <c r="BJ318" i="11"/>
  <c r="BJ255" i="11"/>
  <c r="BJ292" i="11"/>
  <c r="BJ275" i="11"/>
  <c r="BJ287" i="11"/>
  <c r="BJ265" i="11"/>
  <c r="BJ294" i="11"/>
  <c r="BJ277" i="11"/>
  <c r="BJ289" i="11"/>
  <c r="BJ240" i="11"/>
  <c r="BJ147" i="11"/>
  <c r="BJ205" i="11"/>
  <c r="BJ160" i="11"/>
  <c r="BJ241" i="11"/>
  <c r="BJ248" i="11"/>
  <c r="BJ185" i="11"/>
  <c r="BJ194" i="11"/>
  <c r="BJ242" i="11"/>
  <c r="BJ188" i="11"/>
  <c r="BJ157" i="11"/>
  <c r="BJ86" i="11"/>
  <c r="BJ137" i="11"/>
  <c r="BJ93" i="11"/>
  <c r="BJ55" i="11"/>
  <c r="BJ129" i="11"/>
  <c r="BJ84" i="11"/>
  <c r="BJ166" i="11"/>
  <c r="BJ103" i="11"/>
  <c r="BJ67" i="11"/>
  <c r="BJ35" i="11"/>
  <c r="BJ36" i="11"/>
  <c r="BJ33" i="11"/>
  <c r="BJ39" i="11"/>
  <c r="BJ943" i="11"/>
  <c r="BJ921" i="11"/>
  <c r="BJ914" i="11"/>
  <c r="BJ877" i="11"/>
  <c r="BJ851" i="11"/>
  <c r="BJ844" i="11"/>
  <c r="BJ819" i="11"/>
  <c r="BJ826" i="11"/>
  <c r="BJ793" i="11"/>
  <c r="BJ808" i="11"/>
  <c r="BJ785" i="11"/>
  <c r="BJ773" i="11"/>
  <c r="BJ736" i="11"/>
  <c r="BJ764" i="11"/>
  <c r="BJ741" i="11"/>
  <c r="BJ683" i="11"/>
  <c r="BJ722" i="11"/>
  <c r="BJ696" i="11"/>
  <c r="BJ701" i="11"/>
  <c r="BJ669" i="11"/>
  <c r="BJ675" i="11"/>
  <c r="BJ670" i="11"/>
  <c r="BJ636" i="11"/>
  <c r="BJ664" i="11"/>
  <c r="BJ614" i="11"/>
  <c r="BJ578" i="11"/>
  <c r="BJ590" i="11"/>
  <c r="BJ607" i="11"/>
  <c r="BJ612" i="11"/>
  <c r="BJ548" i="11"/>
  <c r="BJ589" i="11"/>
  <c r="BJ577" i="11"/>
  <c r="BJ556" i="11"/>
  <c r="BJ560" i="11"/>
  <c r="BJ515" i="11"/>
  <c r="BJ523" i="11"/>
  <c r="BJ559" i="11"/>
  <c r="BJ518" i="11"/>
  <c r="BJ529" i="11"/>
  <c r="BJ503" i="11"/>
  <c r="BJ442" i="11"/>
  <c r="BJ410" i="11"/>
  <c r="BJ463" i="11"/>
  <c r="BJ494" i="11"/>
  <c r="BJ461" i="11"/>
  <c r="BJ465" i="11"/>
  <c r="BJ507" i="11"/>
  <c r="BJ444" i="11"/>
  <c r="BJ407" i="11"/>
  <c r="BJ423" i="11"/>
  <c r="BJ432" i="11"/>
  <c r="BJ390" i="11"/>
  <c r="BJ340" i="11"/>
  <c r="BJ330" i="11"/>
  <c r="BJ379" i="11"/>
  <c r="BJ357" i="11"/>
  <c r="BJ346" i="11"/>
  <c r="BJ336" i="11"/>
  <c r="BJ317" i="11"/>
  <c r="BJ251" i="11"/>
  <c r="BJ288" i="11"/>
  <c r="BJ262" i="11"/>
  <c r="BJ270" i="11"/>
  <c r="BJ261" i="11"/>
  <c r="BJ290" i="11"/>
  <c r="BJ268" i="11"/>
  <c r="BJ272" i="11"/>
  <c r="BJ236" i="11"/>
  <c r="BJ138" i="11"/>
  <c r="BJ201" i="11"/>
  <c r="BJ237" i="11"/>
  <c r="BJ239" i="11"/>
  <c r="BJ245" i="11"/>
  <c r="BJ181" i="11"/>
  <c r="BJ176" i="11"/>
  <c r="BJ234" i="11"/>
  <c r="BJ130" i="11"/>
  <c r="BJ153" i="11"/>
  <c r="BJ82" i="11"/>
  <c r="BJ175" i="11"/>
  <c r="BJ89" i="11"/>
  <c r="BJ51" i="11"/>
  <c r="BJ114" i="11"/>
  <c r="BJ68" i="11"/>
  <c r="BJ151" i="11"/>
  <c r="BJ99" i="11"/>
  <c r="BJ65" i="11"/>
  <c r="BJ31" i="11"/>
  <c r="BJ32" i="11"/>
  <c r="BJ29" i="11"/>
  <c r="BJ38" i="11"/>
  <c r="BJ841" i="11"/>
  <c r="BJ734" i="11"/>
  <c r="BJ604" i="11"/>
  <c r="BJ576" i="11"/>
  <c r="BJ525" i="11"/>
  <c r="BJ498" i="11"/>
  <c r="BJ375" i="11"/>
  <c r="BJ327" i="11"/>
  <c r="BJ223" i="11"/>
  <c r="BJ78" i="11"/>
  <c r="BJ61" i="11"/>
  <c r="BJ968" i="11"/>
  <c r="BJ813" i="11"/>
  <c r="BJ730" i="11"/>
  <c r="BJ660" i="11"/>
  <c r="BJ570" i="11"/>
  <c r="BJ490" i="11"/>
  <c r="BJ435" i="11"/>
  <c r="BJ351" i="11"/>
  <c r="BJ257" i="11"/>
  <c r="BJ228" i="11"/>
  <c r="BJ150" i="11"/>
  <c r="BJ27" i="11"/>
  <c r="BJ941" i="11"/>
  <c r="BJ803" i="11"/>
  <c r="BJ725" i="11"/>
  <c r="BJ605" i="11"/>
  <c r="BJ541" i="11"/>
  <c r="BJ438" i="11"/>
  <c r="BJ401" i="11"/>
  <c r="BJ342" i="11"/>
  <c r="BJ286" i="11"/>
  <c r="BJ235" i="11"/>
  <c r="BJ81" i="11"/>
  <c r="BJ19" i="11"/>
  <c r="BJ920" i="11"/>
  <c r="BJ787" i="11"/>
  <c r="BJ692" i="11"/>
  <c r="BJ574" i="11"/>
  <c r="BJ554" i="11"/>
  <c r="BJ406" i="11"/>
  <c r="BJ416" i="11"/>
  <c r="BJ369" i="11"/>
  <c r="BJ264" i="11"/>
  <c r="BJ172" i="11"/>
  <c r="BJ47" i="11"/>
  <c r="BJ24" i="11"/>
  <c r="BJ866" i="11"/>
  <c r="BJ777" i="11"/>
  <c r="BJ665" i="11"/>
  <c r="BJ629" i="11"/>
  <c r="BJ519" i="11"/>
  <c r="BJ480" i="11"/>
  <c r="BJ386" i="11"/>
  <c r="BJ233" i="11"/>
  <c r="BJ220" i="11"/>
  <c r="BJ232" i="11"/>
  <c r="BJ64" i="11"/>
  <c r="BJ867" i="11"/>
  <c r="BJ765" i="11"/>
  <c r="BJ671" i="11"/>
  <c r="BJ610" i="11"/>
  <c r="BJ555" i="11"/>
  <c r="BJ457" i="11"/>
  <c r="BJ326" i="11"/>
  <c r="BJ284" i="11"/>
  <c r="BJ134" i="11"/>
  <c r="BJ126" i="11"/>
  <c r="BJ136" i="11"/>
  <c r="BJ817" i="11"/>
  <c r="BJ758" i="11"/>
  <c r="BJ666" i="11"/>
  <c r="BJ592" i="11"/>
  <c r="BJ543" i="11"/>
  <c r="BJ456" i="11"/>
  <c r="BJ367" i="11"/>
  <c r="BJ258" i="11"/>
  <c r="BJ196" i="11"/>
  <c r="BJ141" i="11"/>
  <c r="BJ95" i="11"/>
  <c r="BJ907" i="11"/>
  <c r="BJ243" i="11"/>
  <c r="BJ781" i="11"/>
  <c r="BJ167" i="11"/>
  <c r="BJ697" i="11"/>
  <c r="BJ108" i="11"/>
  <c r="BJ586" i="11"/>
  <c r="BJ30" i="11"/>
  <c r="BJ511" i="11"/>
  <c r="BJ501" i="11"/>
  <c r="BJ306" i="11"/>
  <c r="BJ408" i="11"/>
  <c r="BK965" i="11"/>
  <c r="BK953" i="11"/>
  <c r="BK945" i="11"/>
  <c r="BK934" i="11"/>
  <c r="BK922" i="11"/>
  <c r="BK916" i="11"/>
  <c r="BK904" i="11"/>
  <c r="BK908" i="11"/>
  <c r="BK881" i="11"/>
  <c r="BK889" i="11"/>
  <c r="BK857" i="11"/>
  <c r="BK866" i="11"/>
  <c r="BK854" i="11"/>
  <c r="BK855" i="11"/>
  <c r="BK799" i="11"/>
  <c r="BK815" i="11"/>
  <c r="BK822" i="11"/>
  <c r="BK802" i="11"/>
  <c r="BK796" i="11"/>
  <c r="BK810" i="11"/>
  <c r="BK785" i="11"/>
  <c r="BK773" i="11"/>
  <c r="BK776" i="11"/>
  <c r="BK735" i="11"/>
  <c r="BK764" i="11"/>
  <c r="BK753" i="11"/>
  <c r="BK695" i="11"/>
  <c r="BK729" i="11"/>
  <c r="BK708" i="11"/>
  <c r="BK691" i="11"/>
  <c r="BK689" i="11"/>
  <c r="BK692" i="11"/>
  <c r="BK671" i="11"/>
  <c r="BK657" i="11"/>
  <c r="BK665" i="11"/>
  <c r="BK655" i="11"/>
  <c r="BK634" i="11"/>
  <c r="BK668" i="11"/>
  <c r="BK618" i="11"/>
  <c r="BK586" i="11"/>
  <c r="BK594" i="11"/>
  <c r="BK619" i="11"/>
  <c r="BK606" i="11"/>
  <c r="BK557" i="11"/>
  <c r="BK593" i="11"/>
  <c r="BK570" i="11"/>
  <c r="BK550" i="11"/>
  <c r="BK499" i="11"/>
  <c r="BK535" i="11"/>
  <c r="BK540" i="11"/>
  <c r="BK534" i="11"/>
  <c r="BK537" i="11"/>
  <c r="BK556" i="11"/>
  <c r="BK505" i="11"/>
  <c r="BK484" i="11"/>
  <c r="BK466" i="11"/>
  <c r="BK506" i="11"/>
  <c r="BK493" i="11"/>
  <c r="BK490" i="11"/>
  <c r="BK442" i="11"/>
  <c r="BK410" i="11"/>
  <c r="BK431" i="11"/>
  <c r="BK447" i="11"/>
  <c r="BK412" i="11"/>
  <c r="BK403" i="11"/>
  <c r="BK381" i="11"/>
  <c r="BK317" i="11"/>
  <c r="BK348" i="11"/>
  <c r="BK385" i="11"/>
  <c r="BK356" i="11"/>
  <c r="BK336" i="11"/>
  <c r="BK368" i="11"/>
  <c r="BK324" i="11"/>
  <c r="BK284" i="11"/>
  <c r="BK296" i="11"/>
  <c r="BK300" i="11"/>
  <c r="BK282" i="11"/>
  <c r="BK312" i="11"/>
  <c r="BK281" i="11"/>
  <c r="BK293" i="11"/>
  <c r="BK259" i="11"/>
  <c r="BK214" i="11"/>
  <c r="BK164" i="11"/>
  <c r="BK173" i="11"/>
  <c r="BK250" i="11"/>
  <c r="BK190" i="11"/>
  <c r="BK207" i="11"/>
  <c r="BK219" i="11"/>
  <c r="BK232" i="11"/>
  <c r="BK174" i="11"/>
  <c r="BK141" i="11"/>
  <c r="BK78" i="11"/>
  <c r="BK139" i="11"/>
  <c r="BK126" i="11"/>
  <c r="BK69" i="11"/>
  <c r="BK145" i="11"/>
  <c r="BK88" i="11"/>
  <c r="BK155" i="11"/>
  <c r="BK111" i="11"/>
  <c r="BK75" i="11"/>
  <c r="BK148" i="11"/>
  <c r="BK19" i="11"/>
  <c r="BK33" i="11"/>
  <c r="BK39" i="11"/>
  <c r="BK31" i="11"/>
  <c r="BK970" i="11"/>
  <c r="BK959" i="11"/>
  <c r="BK961" i="11"/>
  <c r="BK942" i="11"/>
  <c r="BK931" i="11"/>
  <c r="BK920" i="11"/>
  <c r="BK923" i="11"/>
  <c r="BK898" i="11"/>
  <c r="BK912" i="11"/>
  <c r="BK888" i="11"/>
  <c r="BK878" i="11"/>
  <c r="BK868" i="11"/>
  <c r="BK858" i="11"/>
  <c r="BK845" i="11"/>
  <c r="BK840" i="11"/>
  <c r="BK816" i="11"/>
  <c r="BK827" i="11"/>
  <c r="BK826" i="11"/>
  <c r="BK791" i="11"/>
  <c r="BK805" i="11"/>
  <c r="BK775" i="11"/>
  <c r="BK774" i="11"/>
  <c r="BK777" i="11"/>
  <c r="BK763" i="11"/>
  <c r="BK752" i="11"/>
  <c r="BK760" i="11"/>
  <c r="BK740" i="11"/>
  <c r="BK714" i="11"/>
  <c r="BK709" i="11"/>
  <c r="BK728" i="11"/>
  <c r="BK690" i="11"/>
  <c r="BK681" i="11"/>
  <c r="BK697" i="11"/>
  <c r="BK694" i="11"/>
  <c r="BK644" i="11"/>
  <c r="BK676" i="11"/>
  <c r="BK621" i="11"/>
  <c r="BK625" i="11"/>
  <c r="BK670" i="11"/>
  <c r="BK595" i="11"/>
  <c r="BK611" i="11"/>
  <c r="BK614" i="11"/>
  <c r="BK604" i="11"/>
  <c r="BK592" i="11"/>
  <c r="BK539" i="11"/>
  <c r="BK576" i="11"/>
  <c r="BK553" i="11"/>
  <c r="BK524" i="11"/>
  <c r="BK470" i="11"/>
  <c r="BK523" i="11"/>
  <c r="BK567" i="11"/>
  <c r="BK522" i="11"/>
  <c r="BK525" i="11"/>
  <c r="BK508" i="11"/>
  <c r="BK469" i="11"/>
  <c r="BK453" i="11"/>
  <c r="BK472" i="11"/>
  <c r="BK969" i="11"/>
  <c r="BK958" i="11"/>
  <c r="BK960" i="11"/>
  <c r="BK941" i="11"/>
  <c r="BK949" i="11"/>
  <c r="BK930" i="11"/>
  <c r="BK913" i="11"/>
  <c r="BK897" i="11"/>
  <c r="BK907" i="11"/>
  <c r="BK894" i="11"/>
  <c r="BK874" i="11"/>
  <c r="BK876" i="11"/>
  <c r="BK850" i="11"/>
  <c r="BK861" i="11"/>
  <c r="BK838" i="11"/>
  <c r="BK828" i="11"/>
  <c r="BK814" i="11"/>
  <c r="BK844" i="11"/>
  <c r="BK786" i="11"/>
  <c r="BK807" i="11"/>
  <c r="BK771" i="11"/>
  <c r="BK770" i="11"/>
  <c r="BK782" i="11"/>
  <c r="BK731" i="11"/>
  <c r="BK748" i="11"/>
  <c r="BK749" i="11"/>
  <c r="BK736" i="11"/>
  <c r="BK710" i="11"/>
  <c r="BK705" i="11"/>
  <c r="BK726" i="11"/>
  <c r="BK684" i="11"/>
  <c r="BK677" i="11"/>
  <c r="BK678" i="11"/>
  <c r="BK688" i="11"/>
  <c r="BK640" i="11"/>
  <c r="BK642" i="11"/>
  <c r="BK664" i="11"/>
  <c r="BK616" i="11"/>
  <c r="BK658" i="11"/>
  <c r="BK591" i="11"/>
  <c r="BK605" i="11"/>
  <c r="BK607" i="11"/>
  <c r="BK579" i="11"/>
  <c r="BK587" i="11"/>
  <c r="BK597" i="11"/>
  <c r="BK574" i="11"/>
  <c r="BK548" i="11"/>
  <c r="BK520" i="11"/>
  <c r="BK515" i="11"/>
  <c r="BK519" i="11"/>
  <c r="BK559" i="11"/>
  <c r="BK518" i="11"/>
  <c r="BK521" i="11"/>
  <c r="BK487" i="11"/>
  <c r="BK467" i="11"/>
  <c r="BK449" i="11"/>
  <c r="BK461" i="11"/>
  <c r="BK968" i="11"/>
  <c r="BK957" i="11"/>
  <c r="BK950" i="11"/>
  <c r="BK940" i="11"/>
  <c r="BK936" i="11"/>
  <c r="BK924" i="11"/>
  <c r="BK911" i="11"/>
  <c r="BK896" i="11"/>
  <c r="BK915" i="11"/>
  <c r="BK887" i="11"/>
  <c r="BK875" i="11"/>
  <c r="BK867" i="11"/>
  <c r="BK846" i="11"/>
  <c r="BK859" i="11"/>
  <c r="BK812" i="11"/>
  <c r="BK824" i="11"/>
  <c r="BK836" i="11"/>
  <c r="BK832" i="11"/>
  <c r="BK781" i="11"/>
  <c r="BK801" i="11"/>
  <c r="BK766" i="11"/>
  <c r="BK765" i="11"/>
  <c r="BK772" i="11"/>
  <c r="BK761" i="11"/>
  <c r="BK743" i="11"/>
  <c r="BK746" i="11"/>
  <c r="BK727" i="11"/>
  <c r="BK706" i="11"/>
  <c r="BK721" i="11"/>
  <c r="BK724" i="11"/>
  <c r="BK701" i="11"/>
  <c r="BK702" i="11"/>
  <c r="BK686" i="11"/>
  <c r="BK680" i="11"/>
  <c r="BK636" i="11"/>
  <c r="BK630" i="11"/>
  <c r="BK660" i="11"/>
  <c r="BK674" i="11"/>
  <c r="BK631" i="11"/>
  <c r="BK582" i="11"/>
  <c r="BK603" i="11"/>
  <c r="BK628" i="11"/>
  <c r="BK575" i="11"/>
  <c r="BK569" i="11"/>
  <c r="BK583" i="11"/>
  <c r="BK572" i="11"/>
  <c r="BK560" i="11"/>
  <c r="BK516" i="11"/>
  <c r="BK511" i="11"/>
  <c r="BK563" i="11"/>
  <c r="BK555" i="11"/>
  <c r="BK566" i="11"/>
  <c r="BK517" i="11"/>
  <c r="BK483" i="11"/>
  <c r="BK463" i="11"/>
  <c r="BK494" i="11"/>
  <c r="BK457" i="11"/>
  <c r="BK967" i="11"/>
  <c r="BK956" i="11"/>
  <c r="BK948" i="11"/>
  <c r="BK939" i="11"/>
  <c r="BK935" i="11"/>
  <c r="BK918" i="11"/>
  <c r="BK909" i="11"/>
  <c r="BK903" i="11"/>
  <c r="BK893" i="11"/>
  <c r="BK883" i="11"/>
  <c r="BK873" i="11"/>
  <c r="BK871" i="11"/>
  <c r="BK860" i="11"/>
  <c r="BK848" i="11"/>
  <c r="BK808" i="11"/>
  <c r="BK823" i="11"/>
  <c r="BK834" i="11"/>
  <c r="BK817" i="11"/>
  <c r="BK813" i="11"/>
  <c r="BK797" i="11"/>
  <c r="BK762" i="11"/>
  <c r="BK778" i="11"/>
  <c r="BK787" i="11"/>
  <c r="BK759" i="11"/>
  <c r="BK768" i="11"/>
  <c r="BK737" i="11"/>
  <c r="BK730" i="11"/>
  <c r="BK733" i="11"/>
  <c r="BK717" i="11"/>
  <c r="BK720" i="11"/>
  <c r="BK683" i="11"/>
  <c r="BK700" i="11"/>
  <c r="BK679" i="11"/>
  <c r="BK654" i="11"/>
  <c r="BK673" i="11"/>
  <c r="BK626" i="11"/>
  <c r="BK656" i="11"/>
  <c r="BK666" i="11"/>
  <c r="BK627" i="11"/>
  <c r="BK632" i="11"/>
  <c r="BK602" i="11"/>
  <c r="BK615" i="11"/>
  <c r="BK637" i="11"/>
  <c r="BK565" i="11"/>
  <c r="BK581" i="11"/>
  <c r="BK596" i="11"/>
  <c r="BK558" i="11"/>
  <c r="BK507" i="11"/>
  <c r="BK546" i="11"/>
  <c r="BK549" i="11"/>
  <c r="BK551" i="11"/>
  <c r="BK513" i="11"/>
  <c r="BK564" i="11"/>
  <c r="BK479" i="11"/>
  <c r="BK501" i="11"/>
  <c r="BK480" i="11"/>
  <c r="BK452" i="11"/>
  <c r="BK502" i="11"/>
  <c r="BK481" i="11"/>
  <c r="BK450" i="11"/>
  <c r="BK418" i="11"/>
  <c r="BK409" i="11"/>
  <c r="BK420" i="11"/>
  <c r="BK441" i="11"/>
  <c r="BK432" i="11"/>
  <c r="BK413" i="11"/>
  <c r="BK330" i="11"/>
  <c r="BK358" i="11"/>
  <c r="BK343" i="11"/>
  <c r="BK374" i="11"/>
  <c r="BK355" i="11"/>
  <c r="BK398" i="11"/>
  <c r="BK313" i="11"/>
  <c r="BK292" i="11"/>
  <c r="BK220" i="11"/>
  <c r="BK254" i="11"/>
  <c r="BK325" i="11"/>
  <c r="BK318" i="11"/>
  <c r="BK269" i="11"/>
  <c r="BK328" i="11"/>
  <c r="BK267" i="11"/>
  <c r="BK225" i="11"/>
  <c r="BK178" i="11"/>
  <c r="BK200" i="11"/>
  <c r="BK168" i="11"/>
  <c r="BK212" i="11"/>
  <c r="BK226" i="11"/>
  <c r="BK253" i="11"/>
  <c r="BK238" i="11"/>
  <c r="BK229" i="11"/>
  <c r="BK134" i="11"/>
  <c r="BK86" i="11"/>
  <c r="BK42" i="11"/>
  <c r="BK133" i="11"/>
  <c r="BK77" i="11"/>
  <c r="BK113" i="11"/>
  <c r="BK96" i="11"/>
  <c r="BK48" i="11"/>
  <c r="BK127" i="11"/>
  <c r="BK83" i="11"/>
  <c r="BK53" i="11"/>
  <c r="BK36" i="11"/>
  <c r="BK47" i="11"/>
  <c r="BK14" i="11"/>
  <c r="BK12" i="11"/>
  <c r="BK963" i="11"/>
  <c r="BK938" i="11"/>
  <c r="BK927" i="11"/>
  <c r="BK895" i="11"/>
  <c r="BK877" i="11"/>
  <c r="BK835" i="11"/>
  <c r="BK818" i="11"/>
  <c r="BK783" i="11"/>
  <c r="BK784" i="11"/>
  <c r="BK747" i="11"/>
  <c r="BK722" i="11"/>
  <c r="BK696" i="11"/>
  <c r="BK667" i="11"/>
  <c r="BK608" i="11"/>
  <c r="BK652" i="11"/>
  <c r="BK585" i="11"/>
  <c r="BK561" i="11"/>
  <c r="BK573" i="11"/>
  <c r="BK531" i="11"/>
  <c r="BK545" i="11"/>
  <c r="BK486" i="11"/>
  <c r="BK504" i="11"/>
  <c r="BK455" i="11"/>
  <c r="BK454" i="11"/>
  <c r="BK406" i="11"/>
  <c r="BK401" i="11"/>
  <c r="BK443" i="11"/>
  <c r="BK428" i="11"/>
  <c r="BK380" i="11"/>
  <c r="BK363" i="11"/>
  <c r="BK362" i="11"/>
  <c r="BK337" i="11"/>
  <c r="BK331" i="11"/>
  <c r="BK322" i="11"/>
  <c r="BK237" i="11"/>
  <c r="BK258" i="11"/>
  <c r="BK274" i="11"/>
  <c r="BK290" i="11"/>
  <c r="BK256" i="11"/>
  <c r="BK255" i="11"/>
  <c r="BK196" i="11"/>
  <c r="BK213" i="11"/>
  <c r="BK248" i="11"/>
  <c r="BK172" i="11"/>
  <c r="BK162" i="11"/>
  <c r="BK210" i="11"/>
  <c r="BK152" i="11"/>
  <c r="BK94" i="11"/>
  <c r="BK137" i="11"/>
  <c r="BK93" i="11"/>
  <c r="BK119" i="11"/>
  <c r="BK84" i="11"/>
  <c r="BK112" i="11"/>
  <c r="BK87" i="11"/>
  <c r="BK146" i="11"/>
  <c r="BK41" i="11"/>
  <c r="BK25" i="11"/>
  <c r="BK27" i="11"/>
  <c r="BK962" i="11"/>
  <c r="BK933" i="11"/>
  <c r="BK906" i="11"/>
  <c r="BK892" i="11"/>
  <c r="BK862" i="11"/>
  <c r="BK803" i="11"/>
  <c r="BK830" i="11"/>
  <c r="BK804" i="11"/>
  <c r="BK780" i="11"/>
  <c r="BK742" i="11"/>
  <c r="BK725" i="11"/>
  <c r="BK693" i="11"/>
  <c r="BK659" i="11"/>
  <c r="BK646" i="11"/>
  <c r="BK623" i="11"/>
  <c r="BK645" i="11"/>
  <c r="BK552" i="11"/>
  <c r="BK554" i="11"/>
  <c r="BK527" i="11"/>
  <c r="BK533" i="11"/>
  <c r="BK496" i="11"/>
  <c r="BK489" i="11"/>
  <c r="BK451" i="11"/>
  <c r="BK446" i="11"/>
  <c r="BK444" i="11"/>
  <c r="BK427" i="11"/>
  <c r="BK436" i="11"/>
  <c r="BK419" i="11"/>
  <c r="BK344" i="11"/>
  <c r="BK353" i="11"/>
  <c r="BK357" i="11"/>
  <c r="BK365" i="11"/>
  <c r="BK384" i="11"/>
  <c r="BK319" i="11"/>
  <c r="BK228" i="11"/>
  <c r="BK302" i="11"/>
  <c r="BK265" i="11"/>
  <c r="BK286" i="11"/>
  <c r="BK298" i="11"/>
  <c r="BK251" i="11"/>
  <c r="BK192" i="11"/>
  <c r="BK182" i="11"/>
  <c r="BK245" i="11"/>
  <c r="BK158" i="11"/>
  <c r="BK222" i="11"/>
  <c r="BK206" i="11"/>
  <c r="BK147" i="11"/>
  <c r="BK82" i="11"/>
  <c r="BK130" i="11"/>
  <c r="BK89" i="11"/>
  <c r="BK193" i="11"/>
  <c r="BK68" i="11"/>
  <c r="BK136" i="11"/>
  <c r="BK79" i="11"/>
  <c r="BK144" i="11"/>
  <c r="BK23" i="11"/>
  <c r="BK8" i="11"/>
  <c r="BK21" i="11"/>
  <c r="BK954" i="11"/>
  <c r="BK932" i="11"/>
  <c r="BK900" i="11"/>
  <c r="BK891" i="11"/>
  <c r="BK851" i="11"/>
  <c r="BK795" i="11"/>
  <c r="BK806" i="11"/>
  <c r="BK789" i="11"/>
  <c r="BK767" i="11"/>
  <c r="BK756" i="11"/>
  <c r="BK713" i="11"/>
  <c r="BK685" i="11"/>
  <c r="BK650" i="11"/>
  <c r="BK638" i="11"/>
  <c r="BK609" i="11"/>
  <c r="BK635" i="11"/>
  <c r="BK543" i="11"/>
  <c r="BK536" i="11"/>
  <c r="BK542" i="11"/>
  <c r="BK529" i="11"/>
  <c r="BK482" i="11"/>
  <c r="BK468" i="11"/>
  <c r="BK498" i="11"/>
  <c r="BK438" i="11"/>
  <c r="BK435" i="11"/>
  <c r="BK425" i="11"/>
  <c r="BK399" i="11"/>
  <c r="BK417" i="11"/>
  <c r="BK334" i="11"/>
  <c r="BK329" i="11"/>
  <c r="BK351" i="11"/>
  <c r="BK361" i="11"/>
  <c r="BK364" i="11"/>
  <c r="BK315" i="11"/>
  <c r="BK224" i="11"/>
  <c r="BK295" i="11"/>
  <c r="BK261" i="11"/>
  <c r="BK273" i="11"/>
  <c r="BK289" i="11"/>
  <c r="BK233" i="11"/>
  <c r="BK187" i="11"/>
  <c r="BK159" i="11"/>
  <c r="BK243" i="11"/>
  <c r="BK252" i="11"/>
  <c r="BK211" i="11"/>
  <c r="BK244" i="11"/>
  <c r="BK138" i="11"/>
  <c r="BK74" i="11"/>
  <c r="BK188" i="11"/>
  <c r="BK81" i="11"/>
  <c r="BK125" i="11"/>
  <c r="BK64" i="11"/>
  <c r="BK132" i="11"/>
  <c r="BK71" i="11"/>
  <c r="BK123" i="11"/>
  <c r="BK18" i="11"/>
  <c r="BK38" i="11"/>
  <c r="BK11" i="11"/>
  <c r="BK952" i="11"/>
  <c r="BK926" i="11"/>
  <c r="BK899" i="11"/>
  <c r="BK886" i="11"/>
  <c r="BK856" i="11"/>
  <c r="BK820" i="11"/>
  <c r="BK800" i="11"/>
  <c r="BK758" i="11"/>
  <c r="BK750" i="11"/>
  <c r="BK751" i="11"/>
  <c r="BK712" i="11"/>
  <c r="BK704" i="11"/>
  <c r="BK653" i="11"/>
  <c r="BK647" i="11"/>
  <c r="BK599" i="11"/>
  <c r="BK612" i="11"/>
  <c r="BK568" i="11"/>
  <c r="BK532" i="11"/>
  <c r="BK514" i="11"/>
  <c r="BK562" i="11"/>
  <c r="BK458" i="11"/>
  <c r="BK465" i="11"/>
  <c r="BK464" i="11"/>
  <c r="BK434" i="11"/>
  <c r="BK433" i="11"/>
  <c r="BK400" i="11"/>
  <c r="BK395" i="11"/>
  <c r="BK424" i="11"/>
  <c r="BK321" i="11"/>
  <c r="BK382" i="11"/>
  <c r="BK347" i="11"/>
  <c r="BK350" i="11"/>
  <c r="BK354" i="11"/>
  <c r="BK301" i="11"/>
  <c r="BK311" i="11"/>
  <c r="BK291" i="11"/>
  <c r="BK257" i="11"/>
  <c r="BK316" i="11"/>
  <c r="BK272" i="11"/>
  <c r="BK249" i="11"/>
  <c r="BK169" i="11"/>
  <c r="BK241" i="11"/>
  <c r="BK235" i="11"/>
  <c r="BK215" i="11"/>
  <c r="BK180" i="11"/>
  <c r="BK240" i="11"/>
  <c r="BK153" i="11"/>
  <c r="BK66" i="11"/>
  <c r="BK150" i="11"/>
  <c r="BK73" i="11"/>
  <c r="BK114" i="11"/>
  <c r="BK60" i="11"/>
  <c r="BK118" i="11"/>
  <c r="BK67" i="11"/>
  <c r="BK120" i="11"/>
  <c r="BK37" i="11"/>
  <c r="BK30" i="11"/>
  <c r="BK972" i="11"/>
  <c r="BK947" i="11"/>
  <c r="BK921" i="11"/>
  <c r="BK902" i="11"/>
  <c r="BK870" i="11"/>
  <c r="BK849" i="11"/>
  <c r="BK841" i="11"/>
  <c r="BK798" i="11"/>
  <c r="BK792" i="11"/>
  <c r="BK757" i="11"/>
  <c r="BK699" i="11"/>
  <c r="BK732" i="11"/>
  <c r="BK682" i="11"/>
  <c r="BK669" i="11"/>
  <c r="BK629" i="11"/>
  <c r="BK643" i="11"/>
  <c r="BK620" i="11"/>
  <c r="BK578" i="11"/>
  <c r="BK495" i="11"/>
  <c r="BK538" i="11"/>
  <c r="BK512" i="11"/>
  <c r="BK462" i="11"/>
  <c r="BK500" i="11"/>
  <c r="BK473" i="11"/>
  <c r="BK426" i="11"/>
  <c r="BK440" i="11"/>
  <c r="BK423" i="11"/>
  <c r="BK387" i="11"/>
  <c r="BK402" i="11"/>
  <c r="BK304" i="11"/>
  <c r="BK375" i="11"/>
  <c r="BK370" i="11"/>
  <c r="BK360" i="11"/>
  <c r="BK340" i="11"/>
  <c r="BK288" i="11"/>
  <c r="BK279" i="11"/>
  <c r="BK270" i="11"/>
  <c r="BK314" i="11"/>
  <c r="BK268" i="11"/>
  <c r="BK303" i="11"/>
  <c r="BK217" i="11"/>
  <c r="BK151" i="11"/>
  <c r="BK191" i="11"/>
  <c r="BK199" i="11"/>
  <c r="BK194" i="11"/>
  <c r="BK166" i="11"/>
  <c r="BK183" i="11"/>
  <c r="BK106" i="11"/>
  <c r="BK54" i="11"/>
  <c r="BK128" i="11"/>
  <c r="BK59" i="11"/>
  <c r="BK104" i="11"/>
  <c r="BK40" i="11"/>
  <c r="BK103" i="11"/>
  <c r="BK61" i="11"/>
  <c r="BK32" i="11"/>
  <c r="BK24" i="11"/>
  <c r="BK13" i="11"/>
  <c r="BK971" i="11"/>
  <c r="BK944" i="11"/>
  <c r="BK917" i="11"/>
  <c r="BK905" i="11"/>
  <c r="BK853" i="11"/>
  <c r="BK865" i="11"/>
  <c r="BK831" i="11"/>
  <c r="BK794" i="11"/>
  <c r="BK790" i="11"/>
  <c r="BK755" i="11"/>
  <c r="BK723" i="11"/>
  <c r="BK716" i="11"/>
  <c r="BK672" i="11"/>
  <c r="BK661" i="11"/>
  <c r="BK651" i="11"/>
  <c r="BK641" i="11"/>
  <c r="BK639" i="11"/>
  <c r="BK577" i="11"/>
  <c r="BK474" i="11"/>
  <c r="BK530" i="11"/>
  <c r="BK475" i="11"/>
  <c r="BK476" i="11"/>
  <c r="BK485" i="11"/>
  <c r="BK471" i="11"/>
  <c r="BK422" i="11"/>
  <c r="BK429" i="11"/>
  <c r="BK416" i="11"/>
  <c r="BK439" i="11"/>
  <c r="BK394" i="11"/>
  <c r="BK390" i="11"/>
  <c r="BK371" i="11"/>
  <c r="BK346" i="11"/>
  <c r="BK341" i="11"/>
  <c r="BK326" i="11"/>
  <c r="BK246" i="11"/>
  <c r="BK275" i="11"/>
  <c r="BK327" i="11"/>
  <c r="BK299" i="11"/>
  <c r="BK264" i="11"/>
  <c r="BK280" i="11"/>
  <c r="BK205" i="11"/>
  <c r="BK129" i="11"/>
  <c r="BK177" i="11"/>
  <c r="BK185" i="11"/>
  <c r="BK176" i="11"/>
  <c r="BK157" i="11"/>
  <c r="BK165" i="11"/>
  <c r="BK102" i="11"/>
  <c r="BK46" i="11"/>
  <c r="BK122" i="11"/>
  <c r="BK55" i="11"/>
  <c r="BK100" i="11"/>
  <c r="BK140" i="11"/>
  <c r="BK99" i="11"/>
  <c r="BK57" i="11"/>
  <c r="BK9" i="11"/>
  <c r="BK15" i="11"/>
  <c r="BK10" i="11"/>
  <c r="BK966" i="11"/>
  <c r="BK943" i="11"/>
  <c r="BK929" i="11"/>
  <c r="BK890" i="11"/>
  <c r="BK869" i="11"/>
  <c r="BK839" i="11"/>
  <c r="BK833" i="11"/>
  <c r="BK809" i="11"/>
  <c r="BK769" i="11"/>
  <c r="BK738" i="11"/>
  <c r="BK719" i="11"/>
  <c r="BK698" i="11"/>
  <c r="BK675" i="11"/>
  <c r="BK648" i="11"/>
  <c r="BK662" i="11"/>
  <c r="BK598" i="11"/>
  <c r="BK624" i="11"/>
  <c r="BK584" i="11"/>
  <c r="BK544" i="11"/>
  <c r="BK526" i="11"/>
  <c r="BK488" i="11"/>
  <c r="BK448" i="11"/>
  <c r="BK460" i="11"/>
  <c r="BK459" i="11"/>
  <c r="BK414" i="11"/>
  <c r="BK407" i="11"/>
  <c r="BK404" i="11"/>
  <c r="BK408" i="11"/>
  <c r="BK386" i="11"/>
  <c r="BK367" i="11"/>
  <c r="BK338" i="11"/>
  <c r="BK342" i="11"/>
  <c r="BK335" i="11"/>
  <c r="BK309" i="11"/>
  <c r="BK242" i="11"/>
  <c r="BK262" i="11"/>
  <c r="BK307" i="11"/>
  <c r="BK294" i="11"/>
  <c r="BK260" i="11"/>
  <c r="BK263" i="11"/>
  <c r="BK201" i="11"/>
  <c r="BK223" i="11"/>
  <c r="BK163" i="11"/>
  <c r="BK181" i="11"/>
  <c r="BK167" i="11"/>
  <c r="BK234" i="11"/>
  <c r="BK156" i="11"/>
  <c r="BK98" i="11"/>
  <c r="BK202" i="11"/>
  <c r="BK109" i="11"/>
  <c r="BK51" i="11"/>
  <c r="BK92" i="11"/>
  <c r="BK121" i="11"/>
  <c r="BK95" i="11"/>
  <c r="BK197" i="11"/>
  <c r="BK49" i="11"/>
  <c r="BK45" i="11"/>
  <c r="BK35" i="11"/>
  <c r="BK819" i="11"/>
  <c r="BK633" i="11"/>
  <c r="BK456" i="11"/>
  <c r="BK379" i="11"/>
  <c r="BK277" i="11"/>
  <c r="BK236" i="11"/>
  <c r="BK65" i="11"/>
  <c r="BK793" i="11"/>
  <c r="BK590" i="11"/>
  <c r="BK477" i="11"/>
  <c r="BK378" i="11"/>
  <c r="BK306" i="11"/>
  <c r="BK117" i="11"/>
  <c r="BK20" i="11"/>
  <c r="BK779" i="11"/>
  <c r="BK610" i="11"/>
  <c r="BK430" i="11"/>
  <c r="BK369" i="11"/>
  <c r="BK227" i="11"/>
  <c r="BK58" i="11"/>
  <c r="BK29" i="11"/>
  <c r="BK951" i="11"/>
  <c r="BK739" i="11"/>
  <c r="BK589" i="11"/>
  <c r="BK411" i="11"/>
  <c r="BK349" i="11"/>
  <c r="BK160" i="11"/>
  <c r="BK135" i="11"/>
  <c r="BK26" i="11"/>
  <c r="BK925" i="11"/>
  <c r="BK741" i="11"/>
  <c r="BK503" i="11"/>
  <c r="BK445" i="11"/>
  <c r="BK297" i="11"/>
  <c r="BK239" i="11"/>
  <c r="BK63" i="11"/>
  <c r="BK914" i="11"/>
  <c r="BK734" i="11"/>
  <c r="BK510" i="11"/>
  <c r="BK391" i="11"/>
  <c r="BK283" i="11"/>
  <c r="BK230" i="11"/>
  <c r="BK108" i="11"/>
  <c r="BK852" i="11"/>
  <c r="BK649" i="11"/>
  <c r="BK478" i="11"/>
  <c r="BK308" i="11"/>
  <c r="BK323" i="11"/>
  <c r="BK175" i="11"/>
  <c r="BK107" i="11"/>
  <c r="BK287" i="11"/>
  <c r="BK203" i="11"/>
  <c r="BK52" i="11"/>
  <c r="BK882" i="11"/>
  <c r="BK687" i="11"/>
  <c r="BK541" i="11"/>
  <c r="BK415" i="11"/>
  <c r="BQ968" i="11"/>
  <c r="BQ958" i="11"/>
  <c r="BQ951" i="11"/>
  <c r="BQ945" i="11"/>
  <c r="BQ944" i="11"/>
  <c r="BQ922" i="11"/>
  <c r="BQ914" i="11"/>
  <c r="BQ905" i="11"/>
  <c r="BQ894" i="11"/>
  <c r="BQ888" i="11"/>
  <c r="BQ970" i="11"/>
  <c r="BQ961" i="11"/>
  <c r="BQ956" i="11"/>
  <c r="BQ940" i="11"/>
  <c r="BQ931" i="11"/>
  <c r="BQ923" i="11"/>
  <c r="BQ916" i="11"/>
  <c r="BQ907" i="11"/>
  <c r="BQ902" i="11"/>
  <c r="BQ893" i="11"/>
  <c r="BQ965" i="11"/>
  <c r="BQ948" i="11"/>
  <c r="BQ942" i="11"/>
  <c r="BQ924" i="11"/>
  <c r="BQ917" i="11"/>
  <c r="BQ900" i="11"/>
  <c r="BQ891" i="11"/>
  <c r="BQ883" i="11"/>
  <c r="BQ877" i="11"/>
  <c r="BQ848" i="11"/>
  <c r="BQ851" i="11"/>
  <c r="BQ840" i="11"/>
  <c r="BQ800" i="11"/>
  <c r="BQ816" i="11"/>
  <c r="BQ827" i="11"/>
  <c r="BQ792" i="11"/>
  <c r="BQ798" i="11"/>
  <c r="BQ786" i="11"/>
  <c r="BQ780" i="11"/>
  <c r="BQ783" i="11"/>
  <c r="BQ777" i="11"/>
  <c r="BQ736" i="11"/>
  <c r="BQ738" i="11"/>
  <c r="BQ746" i="11"/>
  <c r="BQ704" i="11"/>
  <c r="BQ724" i="11"/>
  <c r="BQ722" i="11"/>
  <c r="BQ688" i="11"/>
  <c r="BQ699" i="11"/>
  <c r="BQ698" i="11"/>
  <c r="BQ677" i="11"/>
  <c r="BQ637" i="11"/>
  <c r="BQ671" i="11"/>
  <c r="BQ623" i="11"/>
  <c r="BQ652" i="11"/>
  <c r="BQ659" i="11"/>
  <c r="BQ642" i="11"/>
  <c r="BQ636" i="11"/>
  <c r="BQ591" i="11"/>
  <c r="BQ576" i="11"/>
  <c r="BQ585" i="11"/>
  <c r="BQ590" i="11"/>
  <c r="BQ575" i="11"/>
  <c r="BQ574" i="11"/>
  <c r="BQ537" i="11"/>
  <c r="BQ496" i="11"/>
  <c r="BQ539" i="11"/>
  <c r="BQ556" i="11"/>
  <c r="BQ527" i="11"/>
  <c r="BQ526" i="11"/>
  <c r="BQ488" i="11"/>
  <c r="BQ468" i="11"/>
  <c r="BQ450" i="11"/>
  <c r="BQ477" i="11"/>
  <c r="BQ486" i="11"/>
  <c r="BQ457" i="11"/>
  <c r="BQ472" i="11"/>
  <c r="BQ431" i="11"/>
  <c r="BQ436" i="11"/>
  <c r="BQ408" i="11"/>
  <c r="BQ424" i="11"/>
  <c r="BQ440" i="11"/>
  <c r="BQ434" i="11"/>
  <c r="BQ341" i="11"/>
  <c r="BQ349" i="11"/>
  <c r="BQ381" i="11"/>
  <c r="BQ375" i="11"/>
  <c r="BQ347" i="11"/>
  <c r="BQ337" i="11"/>
  <c r="BQ327" i="11"/>
  <c r="BQ243" i="11"/>
  <c r="BQ267" i="11"/>
  <c r="BQ297" i="11"/>
  <c r="BQ303" i="11"/>
  <c r="BQ324" i="11"/>
  <c r="BQ311" i="11"/>
  <c r="BQ963" i="11"/>
  <c r="BQ953" i="11"/>
  <c r="BQ949" i="11"/>
  <c r="BQ929" i="11"/>
  <c r="BQ915" i="11"/>
  <c r="BQ899" i="11"/>
  <c r="BQ889" i="11"/>
  <c r="BQ875" i="11"/>
  <c r="BQ873" i="11"/>
  <c r="BQ844" i="11"/>
  <c r="BQ850" i="11"/>
  <c r="BQ836" i="11"/>
  <c r="BQ796" i="11"/>
  <c r="BQ838" i="11"/>
  <c r="BQ839" i="11"/>
  <c r="BQ787" i="11"/>
  <c r="BQ803" i="11"/>
  <c r="BQ784" i="11"/>
  <c r="BQ776" i="11"/>
  <c r="BQ779" i="11"/>
  <c r="BQ764" i="11"/>
  <c r="BQ756" i="11"/>
  <c r="BQ757" i="11"/>
  <c r="BQ737" i="11"/>
  <c r="BQ700" i="11"/>
  <c r="BQ723" i="11"/>
  <c r="BQ731" i="11"/>
  <c r="BQ697" i="11"/>
  <c r="BQ682" i="11"/>
  <c r="BQ673" i="11"/>
  <c r="BQ655" i="11"/>
  <c r="BQ693" i="11"/>
  <c r="BQ665" i="11"/>
  <c r="BQ618" i="11"/>
  <c r="BQ648" i="11"/>
  <c r="BQ649" i="11"/>
  <c r="BQ604" i="11"/>
  <c r="BQ629" i="11"/>
  <c r="BQ621" i="11"/>
  <c r="BQ572" i="11"/>
  <c r="BQ570" i="11"/>
  <c r="BQ586" i="11"/>
  <c r="BQ573" i="11"/>
  <c r="BQ554" i="11"/>
  <c r="BQ533" i="11"/>
  <c r="BQ471" i="11"/>
  <c r="BQ536" i="11"/>
  <c r="BQ541" i="11"/>
  <c r="BQ523" i="11"/>
  <c r="BQ522" i="11"/>
  <c r="BQ484" i="11"/>
  <c r="BQ464" i="11"/>
  <c r="BQ507" i="11"/>
  <c r="BQ473" i="11"/>
  <c r="BQ469" i="11"/>
  <c r="BQ452" i="11"/>
  <c r="BQ460" i="11"/>
  <c r="BQ427" i="11"/>
  <c r="BQ430" i="11"/>
  <c r="BQ402" i="11"/>
  <c r="BQ413" i="11"/>
  <c r="BQ429" i="11"/>
  <c r="BQ416" i="11"/>
  <c r="BQ335" i="11"/>
  <c r="BQ340" i="11"/>
  <c r="BQ367" i="11"/>
  <c r="BQ371" i="11"/>
  <c r="BQ395" i="11"/>
  <c r="BQ387" i="11"/>
  <c r="BQ323" i="11"/>
  <c r="BQ238" i="11"/>
  <c r="BQ263" i="11"/>
  <c r="BQ292" i="11"/>
  <c r="BQ296" i="11"/>
  <c r="BQ319" i="11"/>
  <c r="BQ304" i="11"/>
  <c r="BQ299" i="11"/>
  <c r="BQ307" i="11"/>
  <c r="BQ234" i="11"/>
  <c r="BQ193" i="11"/>
  <c r="BQ183" i="11"/>
  <c r="BQ192" i="11"/>
  <c r="BQ240" i="11"/>
  <c r="BQ249" i="11"/>
  <c r="BQ233" i="11"/>
  <c r="BQ158" i="11"/>
  <c r="BQ235" i="11"/>
  <c r="BQ148" i="11"/>
  <c r="BQ107" i="11"/>
  <c r="BQ71" i="11"/>
  <c r="BQ41" i="11"/>
  <c r="BQ136" i="11"/>
  <c r="BQ94" i="11"/>
  <c r="BQ146" i="11"/>
  <c r="BQ73" i="11"/>
  <c r="BQ162" i="11"/>
  <c r="BQ128" i="11"/>
  <c r="BQ88" i="11"/>
  <c r="BQ121" i="11"/>
  <c r="BQ27" i="11"/>
  <c r="BQ962" i="11"/>
  <c r="BQ938" i="11"/>
  <c r="BQ939" i="11"/>
  <c r="BQ927" i="11"/>
  <c r="BQ913" i="11"/>
  <c r="BQ898" i="11"/>
  <c r="BQ881" i="11"/>
  <c r="BQ876" i="11"/>
  <c r="BQ869" i="11"/>
  <c r="BQ857" i="11"/>
  <c r="BQ846" i="11"/>
  <c r="BQ833" i="11"/>
  <c r="BQ834" i="11"/>
  <c r="BQ835" i="11"/>
  <c r="BQ822" i="11"/>
  <c r="BQ782" i="11"/>
  <c r="BQ794" i="11"/>
  <c r="BQ772" i="11"/>
  <c r="BQ767" i="11"/>
  <c r="BQ781" i="11"/>
  <c r="BQ758" i="11"/>
  <c r="BQ753" i="11"/>
  <c r="BQ752" i="11"/>
  <c r="BQ733" i="11"/>
  <c r="BQ696" i="11"/>
  <c r="BQ719" i="11"/>
  <c r="BQ727" i="11"/>
  <c r="BQ685" i="11"/>
  <c r="BQ678" i="11"/>
  <c r="BQ686" i="11"/>
  <c r="BQ651" i="11"/>
  <c r="BQ689" i="11"/>
  <c r="BQ661" i="11"/>
  <c r="BQ609" i="11"/>
  <c r="BQ644" i="11"/>
  <c r="BQ634" i="11"/>
  <c r="BQ596" i="11"/>
  <c r="BQ619" i="11"/>
  <c r="BQ620" i="11"/>
  <c r="BQ640" i="11"/>
  <c r="BQ566" i="11"/>
  <c r="BQ584" i="11"/>
  <c r="BQ568" i="11"/>
  <c r="BQ549" i="11"/>
  <c r="BQ529" i="11"/>
  <c r="BQ467" i="11"/>
  <c r="BQ532" i="11"/>
  <c r="BQ515" i="11"/>
  <c r="BQ519" i="11"/>
  <c r="BQ518" i="11"/>
  <c r="BQ480" i="11"/>
  <c r="BQ502" i="11"/>
  <c r="BQ498" i="11"/>
  <c r="BQ458" i="11"/>
  <c r="BQ466" i="11"/>
  <c r="BQ494" i="11"/>
  <c r="BQ455" i="11"/>
  <c r="BQ423" i="11"/>
  <c r="BQ412" i="11"/>
  <c r="BQ448" i="11"/>
  <c r="BQ401" i="11"/>
  <c r="BQ418" i="11"/>
  <c r="BQ410" i="11"/>
  <c r="BQ331" i="11"/>
  <c r="BQ380" i="11"/>
  <c r="BQ363" i="11"/>
  <c r="BQ343" i="11"/>
  <c r="BQ378" i="11"/>
  <c r="BQ385" i="11"/>
  <c r="BQ314" i="11"/>
  <c r="BQ229" i="11"/>
  <c r="BQ259" i="11"/>
  <c r="BQ288" i="11"/>
  <c r="BQ283" i="11"/>
  <c r="BQ315" i="11"/>
  <c r="BQ282" i="11"/>
  <c r="BQ294" i="11"/>
  <c r="BQ281" i="11"/>
  <c r="BQ230" i="11"/>
  <c r="BQ188" i="11"/>
  <c r="BQ174" i="11"/>
  <c r="BQ187" i="11"/>
  <c r="BQ236" i="11"/>
  <c r="BQ227" i="11"/>
  <c r="BQ223" i="11"/>
  <c r="BQ241" i="11"/>
  <c r="BQ224" i="11"/>
  <c r="BQ139" i="11"/>
  <c r="BQ103" i="11"/>
  <c r="BQ67" i="11"/>
  <c r="BQ140" i="11"/>
  <c r="BQ132" i="11"/>
  <c r="BQ86" i="11"/>
  <c r="BQ144" i="11"/>
  <c r="BQ69" i="11"/>
  <c r="BQ137" i="11"/>
  <c r="BQ125" i="11"/>
  <c r="BQ84" i="11"/>
  <c r="BQ114" i="11"/>
  <c r="BQ21" i="11"/>
  <c r="BQ972" i="11"/>
  <c r="BQ959" i="11"/>
  <c r="BQ936" i="11"/>
  <c r="BQ933" i="11"/>
  <c r="BQ926" i="11"/>
  <c r="BQ912" i="11"/>
  <c r="BQ904" i="11"/>
  <c r="BQ890" i="11"/>
  <c r="BQ871" i="11"/>
  <c r="BQ868" i="11"/>
  <c r="BQ861" i="11"/>
  <c r="BQ862" i="11"/>
  <c r="BQ830" i="11"/>
  <c r="BQ817" i="11"/>
  <c r="BQ828" i="11"/>
  <c r="BQ818" i="11"/>
  <c r="BQ797" i="11"/>
  <c r="BQ815" i="11"/>
  <c r="BQ768" i="11"/>
  <c r="BQ775" i="11"/>
  <c r="BQ774" i="11"/>
  <c r="BQ741" i="11"/>
  <c r="BQ739" i="11"/>
  <c r="BQ747" i="11"/>
  <c r="BQ728" i="11"/>
  <c r="BQ692" i="11"/>
  <c r="BQ735" i="11"/>
  <c r="BQ713" i="11"/>
  <c r="BQ681" i="11"/>
  <c r="BQ701" i="11"/>
  <c r="BQ680" i="11"/>
  <c r="BQ646" i="11"/>
  <c r="BQ674" i="11"/>
  <c r="BQ656" i="11"/>
  <c r="BQ675" i="11"/>
  <c r="BQ630" i="11"/>
  <c r="BQ632" i="11"/>
  <c r="BQ592" i="11"/>
  <c r="BQ616" i="11"/>
  <c r="BQ638" i="11"/>
  <c r="BQ614" i="11"/>
  <c r="BQ562" i="11"/>
  <c r="BQ579" i="11"/>
  <c r="BQ602" i="11"/>
  <c r="BQ545" i="11"/>
  <c r="BQ525" i="11"/>
  <c r="BQ543" i="11"/>
  <c r="BQ524" i="11"/>
  <c r="BQ511" i="11"/>
  <c r="BQ514" i="11"/>
  <c r="BQ563" i="11"/>
  <c r="BQ476" i="11"/>
  <c r="BQ493" i="11"/>
  <c r="BQ481" i="11"/>
  <c r="BQ453" i="11"/>
  <c r="BQ462" i="11"/>
  <c r="BQ478" i="11"/>
  <c r="BQ451" i="11"/>
  <c r="BQ419" i="11"/>
  <c r="BQ406" i="11"/>
  <c r="BQ446" i="11"/>
  <c r="BQ444" i="11"/>
  <c r="BQ404" i="11"/>
  <c r="BQ403" i="11"/>
  <c r="BQ322" i="11"/>
  <c r="BQ344" i="11"/>
  <c r="BQ358" i="11"/>
  <c r="BQ338" i="11"/>
  <c r="BQ374" i="11"/>
  <c r="BQ365" i="11"/>
  <c r="BQ312" i="11"/>
  <c r="BQ225" i="11"/>
  <c r="BQ255" i="11"/>
  <c r="BQ284" i="11"/>
  <c r="BQ279" i="11"/>
  <c r="BQ300" i="11"/>
  <c r="BQ274" i="11"/>
  <c r="BQ290" i="11"/>
  <c r="BQ277" i="11"/>
  <c r="BQ226" i="11"/>
  <c r="BQ130" i="11"/>
  <c r="BQ165" i="11"/>
  <c r="BQ178" i="11"/>
  <c r="BQ220" i="11"/>
  <c r="BQ214" i="11"/>
  <c r="BQ212" i="11"/>
  <c r="BQ239" i="11"/>
  <c r="BQ211" i="11"/>
  <c r="BQ135" i="11"/>
  <c r="BQ99" i="11"/>
  <c r="BQ65" i="11"/>
  <c r="BQ134" i="11"/>
  <c r="BQ127" i="11"/>
  <c r="BQ82" i="11"/>
  <c r="BQ141" i="11"/>
  <c r="BQ63" i="11"/>
  <c r="BQ122" i="11"/>
  <c r="BQ119" i="11"/>
  <c r="BQ68" i="11"/>
  <c r="BQ112" i="11"/>
  <c r="BQ11" i="11"/>
  <c r="BQ18" i="11"/>
  <c r="BQ42" i="11"/>
  <c r="BQ969" i="11"/>
  <c r="BQ960" i="11"/>
  <c r="BQ943" i="11"/>
  <c r="BQ947" i="11"/>
  <c r="BQ925" i="11"/>
  <c r="BQ909" i="11"/>
  <c r="BQ896" i="11"/>
  <c r="BQ895" i="11"/>
  <c r="BQ854" i="11"/>
  <c r="BQ874" i="11"/>
  <c r="BQ853" i="11"/>
  <c r="BQ845" i="11"/>
  <c r="BQ813" i="11"/>
  <c r="BQ832" i="11"/>
  <c r="BQ823" i="11"/>
  <c r="BQ807" i="11"/>
  <c r="BQ810" i="11"/>
  <c r="BQ799" i="11"/>
  <c r="BQ759" i="11"/>
  <c r="BQ766" i="11"/>
  <c r="BQ785" i="11"/>
  <c r="BQ760" i="11"/>
  <c r="BQ748" i="11"/>
  <c r="BQ769" i="11"/>
  <c r="BQ725" i="11"/>
  <c r="BQ716" i="11"/>
  <c r="BQ714" i="11"/>
  <c r="BQ705" i="11"/>
  <c r="BQ684" i="11"/>
  <c r="BQ691" i="11"/>
  <c r="BQ668" i="11"/>
  <c r="BQ650" i="11"/>
  <c r="BQ666" i="11"/>
  <c r="BQ639" i="11"/>
  <c r="BQ635" i="11"/>
  <c r="BQ653" i="11"/>
  <c r="BQ624" i="11"/>
  <c r="BQ643" i="11"/>
  <c r="BQ606" i="11"/>
  <c r="BQ605" i="11"/>
  <c r="BQ633" i="11"/>
  <c r="BQ544" i="11"/>
  <c r="BQ569" i="11"/>
  <c r="BQ581" i="11"/>
  <c r="BQ555" i="11"/>
  <c r="BQ517" i="11"/>
  <c r="BQ508" i="11"/>
  <c r="BQ516" i="11"/>
  <c r="BQ550" i="11"/>
  <c r="BQ546" i="11"/>
  <c r="BQ553" i="11"/>
  <c r="BQ495" i="11"/>
  <c r="BQ479" i="11"/>
  <c r="BQ463" i="11"/>
  <c r="BQ510" i="11"/>
  <c r="BQ482" i="11"/>
  <c r="BQ465" i="11"/>
  <c r="BQ443" i="11"/>
  <c r="BQ411" i="11"/>
  <c r="BQ394" i="11"/>
  <c r="BQ422" i="11"/>
  <c r="BQ433" i="11"/>
  <c r="BQ420" i="11"/>
  <c r="BQ391" i="11"/>
  <c r="BQ368" i="11"/>
  <c r="BQ330" i="11"/>
  <c r="BQ348" i="11"/>
  <c r="BQ362" i="11"/>
  <c r="BQ356" i="11"/>
  <c r="BQ355" i="11"/>
  <c r="BQ293" i="11"/>
  <c r="BQ316" i="11"/>
  <c r="BQ329" i="11"/>
  <c r="BQ317" i="11"/>
  <c r="BQ262" i="11"/>
  <c r="BQ291" i="11"/>
  <c r="BQ261" i="11"/>
  <c r="BQ273" i="11"/>
  <c r="BQ264" i="11"/>
  <c r="BQ210" i="11"/>
  <c r="BQ117" i="11"/>
  <c r="BQ232" i="11"/>
  <c r="BQ164" i="11"/>
  <c r="BQ200" i="11"/>
  <c r="BQ177" i="11"/>
  <c r="BQ190" i="11"/>
  <c r="BQ207" i="11"/>
  <c r="BQ175" i="11"/>
  <c r="BQ145" i="11"/>
  <c r="BQ87" i="11"/>
  <c r="BQ57" i="11"/>
  <c r="BQ194" i="11"/>
  <c r="BQ120" i="11"/>
  <c r="BQ74" i="11"/>
  <c r="BQ93" i="11"/>
  <c r="BQ55" i="11"/>
  <c r="BQ167" i="11"/>
  <c r="BQ104" i="11"/>
  <c r="BQ60" i="11"/>
  <c r="BQ38" i="11"/>
  <c r="BQ10" i="11"/>
  <c r="BQ37" i="11"/>
  <c r="BQ14" i="11"/>
  <c r="BQ967" i="11"/>
  <c r="BQ954" i="11"/>
  <c r="BQ935" i="11"/>
  <c r="BQ941" i="11"/>
  <c r="BQ921" i="11"/>
  <c r="BQ908" i="11"/>
  <c r="BQ886" i="11"/>
  <c r="BQ892" i="11"/>
  <c r="BQ866" i="11"/>
  <c r="BQ867" i="11"/>
  <c r="BQ865" i="11"/>
  <c r="BQ860" i="11"/>
  <c r="BQ809" i="11"/>
  <c r="BQ812" i="11"/>
  <c r="BQ819" i="11"/>
  <c r="BQ801" i="11"/>
  <c r="BQ806" i="11"/>
  <c r="BQ793" i="11"/>
  <c r="BQ755" i="11"/>
  <c r="BQ791" i="11"/>
  <c r="BQ778" i="11"/>
  <c r="BQ749" i="11"/>
  <c r="BQ743" i="11"/>
  <c r="BQ765" i="11"/>
  <c r="BQ712" i="11"/>
  <c r="BQ734" i="11"/>
  <c r="BQ710" i="11"/>
  <c r="BQ721" i="11"/>
  <c r="BQ694" i="11"/>
  <c r="BQ679" i="11"/>
  <c r="BQ664" i="11"/>
  <c r="BQ645" i="11"/>
  <c r="BQ662" i="11"/>
  <c r="BQ631" i="11"/>
  <c r="BQ669" i="11"/>
  <c r="BQ687" i="11"/>
  <c r="BQ615" i="11"/>
  <c r="BQ612" i="11"/>
  <c r="BQ599" i="11"/>
  <c r="BQ603" i="11"/>
  <c r="BQ607" i="11"/>
  <c r="BQ540" i="11"/>
  <c r="BQ565" i="11"/>
  <c r="BQ578" i="11"/>
  <c r="BQ551" i="11"/>
  <c r="BQ504" i="11"/>
  <c r="BQ552" i="11"/>
  <c r="BQ567" i="11"/>
  <c r="BQ535" i="11"/>
  <c r="BQ534" i="11"/>
  <c r="BQ542" i="11"/>
  <c r="BQ489" i="11"/>
  <c r="BQ459" i="11"/>
  <c r="BQ503" i="11"/>
  <c r="BQ505" i="11"/>
  <c r="BQ474" i="11"/>
  <c r="BQ456" i="11"/>
  <c r="BQ439" i="11"/>
  <c r="BQ407" i="11"/>
  <c r="BQ432" i="11"/>
  <c r="BQ417" i="11"/>
  <c r="BQ409" i="11"/>
  <c r="BQ414" i="11"/>
  <c r="BQ369" i="11"/>
  <c r="BQ364" i="11"/>
  <c r="BQ386" i="11"/>
  <c r="BQ390" i="11"/>
  <c r="BQ357" i="11"/>
  <c r="BQ346" i="11"/>
  <c r="BQ350" i="11"/>
  <c r="BQ289" i="11"/>
  <c r="BQ308" i="11"/>
  <c r="BQ326" i="11"/>
  <c r="BQ313" i="11"/>
  <c r="BQ258" i="11"/>
  <c r="BQ287" i="11"/>
  <c r="BQ257" i="11"/>
  <c r="BQ269" i="11"/>
  <c r="BQ260" i="11"/>
  <c r="BQ206" i="11"/>
  <c r="BQ246" i="11"/>
  <c r="BQ966" i="11"/>
  <c r="BQ952" i="11"/>
  <c r="BQ934" i="11"/>
  <c r="BQ930" i="11"/>
  <c r="BQ918" i="11"/>
  <c r="BQ906" i="11"/>
  <c r="BQ882" i="11"/>
  <c r="BQ887" i="11"/>
  <c r="BQ870" i="11"/>
  <c r="BQ852" i="11"/>
  <c r="BQ855" i="11"/>
  <c r="BQ856" i="11"/>
  <c r="BQ804" i="11"/>
  <c r="BQ820" i="11"/>
  <c r="BQ831" i="11"/>
  <c r="BQ795" i="11"/>
  <c r="BQ802" i="11"/>
  <c r="BQ790" i="11"/>
  <c r="BQ751" i="11"/>
  <c r="BQ789" i="11"/>
  <c r="BQ773" i="11"/>
  <c r="BQ740" i="11"/>
  <c r="BQ761" i="11"/>
  <c r="BQ762" i="11"/>
  <c r="BQ708" i="11"/>
  <c r="BQ726" i="11"/>
  <c r="BQ706" i="11"/>
  <c r="BQ717" i="11"/>
  <c r="BQ683" i="11"/>
  <c r="BQ676" i="11"/>
  <c r="BQ660" i="11"/>
  <c r="BQ641" i="11"/>
  <c r="BQ658" i="11"/>
  <c r="BQ627" i="11"/>
  <c r="BQ667" i="11"/>
  <c r="BQ690" i="11"/>
  <c r="BQ610" i="11"/>
  <c r="BQ587" i="11"/>
  <c r="BQ595" i="11"/>
  <c r="BQ589" i="11"/>
  <c r="BQ593" i="11"/>
  <c r="BQ594" i="11"/>
  <c r="BQ582" i="11"/>
  <c r="BQ598" i="11"/>
  <c r="BQ538" i="11"/>
  <c r="BQ500" i="11"/>
  <c r="BQ548" i="11"/>
  <c r="BQ564" i="11"/>
  <c r="BQ531" i="11"/>
  <c r="BQ530" i="11"/>
  <c r="BQ513" i="11"/>
  <c r="BQ483" i="11"/>
  <c r="BQ454" i="11"/>
  <c r="BQ490" i="11"/>
  <c r="BQ499" i="11"/>
  <c r="BQ461" i="11"/>
  <c r="BQ487" i="11"/>
  <c r="BQ435" i="11"/>
  <c r="BQ441" i="11"/>
  <c r="BQ426" i="11"/>
  <c r="BQ442" i="11"/>
  <c r="BQ400" i="11"/>
  <c r="BQ445" i="11"/>
  <c r="BQ360" i="11"/>
  <c r="BQ354" i="11"/>
  <c r="BQ384" i="11"/>
  <c r="BQ379" i="11"/>
  <c r="BQ351" i="11"/>
  <c r="BQ342" i="11"/>
  <c r="BQ336" i="11"/>
  <c r="BQ272" i="11"/>
  <c r="BQ280" i="11"/>
  <c r="BQ301" i="11"/>
  <c r="BQ306" i="11"/>
  <c r="BQ254" i="11"/>
  <c r="BQ920" i="11"/>
  <c r="BQ826" i="11"/>
  <c r="BQ770" i="11"/>
  <c r="BQ702" i="11"/>
  <c r="BQ628" i="11"/>
  <c r="BQ559" i="11"/>
  <c r="BQ485" i="11"/>
  <c r="BQ428" i="11"/>
  <c r="BQ370" i="11"/>
  <c r="BQ270" i="11"/>
  <c r="BQ256" i="11"/>
  <c r="BQ242" i="11"/>
  <c r="BQ213" i="11"/>
  <c r="BQ199" i="11"/>
  <c r="BQ180" i="11"/>
  <c r="BQ95" i="11"/>
  <c r="BQ118" i="11"/>
  <c r="BQ78" i="11"/>
  <c r="BQ59" i="11"/>
  <c r="BQ108" i="11"/>
  <c r="BQ46" i="11"/>
  <c r="BQ9" i="11"/>
  <c r="BQ25" i="11"/>
  <c r="BQ911" i="11"/>
  <c r="BQ841" i="11"/>
  <c r="BQ732" i="11"/>
  <c r="BQ695" i="11"/>
  <c r="BQ583" i="11"/>
  <c r="BQ521" i="11"/>
  <c r="BQ475" i="11"/>
  <c r="BQ438" i="11"/>
  <c r="BQ361" i="11"/>
  <c r="BQ265" i="11"/>
  <c r="BQ252" i="11"/>
  <c r="BQ205" i="11"/>
  <c r="BQ182" i="11"/>
  <c r="BQ185" i="11"/>
  <c r="BQ166" i="11"/>
  <c r="BQ83" i="11"/>
  <c r="BQ176" i="11"/>
  <c r="BQ66" i="11"/>
  <c r="BQ51" i="11"/>
  <c r="BQ100" i="11"/>
  <c r="BQ40" i="11"/>
  <c r="BQ23" i="11"/>
  <c r="BQ48" i="11"/>
  <c r="BQ903" i="11"/>
  <c r="BQ824" i="11"/>
  <c r="BQ750" i="11"/>
  <c r="BQ672" i="11"/>
  <c r="BQ608" i="11"/>
  <c r="BQ512" i="11"/>
  <c r="BQ449" i="11"/>
  <c r="BQ425" i="11"/>
  <c r="BQ298" i="11"/>
  <c r="BQ309" i="11"/>
  <c r="BQ215" i="11"/>
  <c r="BQ201" i="11"/>
  <c r="BQ173" i="11"/>
  <c r="BQ181" i="11"/>
  <c r="BQ157" i="11"/>
  <c r="BQ79" i="11"/>
  <c r="BQ155" i="11"/>
  <c r="BQ58" i="11"/>
  <c r="BQ47" i="11"/>
  <c r="BQ96" i="11"/>
  <c r="BQ35" i="11"/>
  <c r="BQ8" i="11"/>
  <c r="BQ30" i="11"/>
  <c r="BQ897" i="11"/>
  <c r="BQ805" i="11"/>
  <c r="BQ742" i="11"/>
  <c r="BQ654" i="11"/>
  <c r="BQ625" i="11"/>
  <c r="BQ520" i="11"/>
  <c r="BQ501" i="11"/>
  <c r="BQ382" i="11"/>
  <c r="BQ217" i="11"/>
  <c r="BQ302" i="11"/>
  <c r="BQ202" i="11"/>
  <c r="BQ196" i="11"/>
  <c r="BQ159" i="11"/>
  <c r="BQ172" i="11"/>
  <c r="BQ153" i="11"/>
  <c r="BQ75" i="11"/>
  <c r="BQ151" i="11"/>
  <c r="BQ54" i="11"/>
  <c r="BQ39" i="11"/>
  <c r="BQ92" i="11"/>
  <c r="BQ31" i="11"/>
  <c r="BQ33" i="11"/>
  <c r="BQ26" i="11"/>
  <c r="BQ971" i="11"/>
  <c r="BQ858" i="11"/>
  <c r="BQ808" i="11"/>
  <c r="BQ729" i="11"/>
  <c r="BQ670" i="11"/>
  <c r="BQ611" i="11"/>
  <c r="BQ560" i="11"/>
  <c r="BQ470" i="11"/>
  <c r="BQ318" i="11"/>
  <c r="BQ251" i="11"/>
  <c r="BQ286" i="11"/>
  <c r="BQ197" i="11"/>
  <c r="BQ169" i="11"/>
  <c r="BQ191" i="11"/>
  <c r="BQ228" i="11"/>
  <c r="BQ156" i="11"/>
  <c r="BQ61" i="11"/>
  <c r="BQ123" i="11"/>
  <c r="BQ109" i="11"/>
  <c r="BQ113" i="11"/>
  <c r="BQ64" i="11"/>
  <c r="BQ20" i="11"/>
  <c r="BQ29" i="11"/>
  <c r="BQ13" i="11"/>
  <c r="BQ957" i="11"/>
  <c r="BQ878" i="11"/>
  <c r="BQ814" i="11"/>
  <c r="BQ720" i="11"/>
  <c r="BQ647" i="11"/>
  <c r="BQ558" i="11"/>
  <c r="BQ561" i="11"/>
  <c r="BQ447" i="11"/>
  <c r="BQ334" i="11"/>
  <c r="BQ328" i="11"/>
  <c r="BQ325" i="11"/>
  <c r="BQ126" i="11"/>
  <c r="BQ160" i="11"/>
  <c r="BQ168" i="11"/>
  <c r="BQ250" i="11"/>
  <c r="BQ138" i="11"/>
  <c r="BQ53" i="11"/>
  <c r="BQ106" i="11"/>
  <c r="BQ89" i="11"/>
  <c r="BQ150" i="11"/>
  <c r="BQ52" i="11"/>
  <c r="BQ36" i="11"/>
  <c r="BQ24" i="11"/>
  <c r="BQ932" i="11"/>
  <c r="BQ849" i="11"/>
  <c r="BQ771" i="11"/>
  <c r="BQ709" i="11"/>
  <c r="BQ626" i="11"/>
  <c r="BQ597" i="11"/>
  <c r="BQ506" i="11"/>
  <c r="BQ398" i="11"/>
  <c r="BQ399" i="11"/>
  <c r="BQ295" i="11"/>
  <c r="BQ268" i="11"/>
  <c r="BQ219" i="11"/>
  <c r="BQ244" i="11"/>
  <c r="BQ237" i="11"/>
  <c r="BQ245" i="11"/>
  <c r="BQ111" i="11"/>
  <c r="BQ45" i="11"/>
  <c r="BQ98" i="11"/>
  <c r="BQ77" i="11"/>
  <c r="BQ133" i="11"/>
  <c r="BQ152" i="11"/>
  <c r="BQ19" i="11"/>
  <c r="BQ12" i="11"/>
  <c r="BQ577" i="11"/>
  <c r="BQ163" i="11"/>
  <c r="BQ32" i="11"/>
  <c r="BQ557" i="11"/>
  <c r="BQ248" i="11"/>
  <c r="BQ15" i="11"/>
  <c r="BQ415" i="11"/>
  <c r="BQ129" i="11"/>
  <c r="BQ950" i="11"/>
  <c r="BQ353" i="11"/>
  <c r="BQ49" i="11"/>
  <c r="BQ859" i="11"/>
  <c r="BQ275" i="11"/>
  <c r="BQ102" i="11"/>
  <c r="BQ763" i="11"/>
  <c r="BQ321" i="11"/>
  <c r="BQ81" i="11"/>
  <c r="BQ730" i="11"/>
  <c r="BQ222" i="11"/>
  <c r="BQ147" i="11"/>
  <c r="BQ657" i="11"/>
  <c r="BQ253" i="11"/>
  <c r="BQ203" i="11"/>
  <c r="S26" i="7"/>
  <c r="Y26" i="7" s="1"/>
  <c r="Y25" i="5"/>
  <c r="Y25" i="4"/>
  <c r="Q29" i="10"/>
  <c r="Q57" i="10"/>
  <c r="S18" i="7"/>
  <c r="Y18" i="7" s="1"/>
  <c r="Y17" i="4"/>
  <c r="Y17" i="5"/>
  <c r="S31" i="7"/>
  <c r="Y31" i="7" s="1"/>
  <c r="Y30" i="5"/>
  <c r="Y30" i="4"/>
  <c r="S34" i="7"/>
  <c r="Y34" i="7" s="1"/>
  <c r="Y33" i="5"/>
  <c r="Y33" i="4"/>
  <c r="Q21" i="10"/>
  <c r="Q32" i="10"/>
  <c r="BF971" i="11"/>
  <c r="BF970" i="11"/>
  <c r="BF950" i="11"/>
  <c r="BF962" i="11"/>
  <c r="BF932" i="11"/>
  <c r="BF923" i="11"/>
  <c r="BF935" i="11"/>
  <c r="BF916" i="11"/>
  <c r="BF909" i="11"/>
  <c r="BF902" i="11"/>
  <c r="BF891" i="11"/>
  <c r="BF874" i="11"/>
  <c r="BF866" i="11"/>
  <c r="BF833" i="11"/>
  <c r="BF851" i="11"/>
  <c r="BF846" i="11"/>
  <c r="BF814" i="11"/>
  <c r="BF813" i="11"/>
  <c r="BF802" i="11"/>
  <c r="BF804" i="11"/>
  <c r="BF809" i="11"/>
  <c r="BF769" i="11"/>
  <c r="BF793" i="11"/>
  <c r="BF781" i="11"/>
  <c r="BF762" i="11"/>
  <c r="BF747" i="11"/>
  <c r="BF740" i="11"/>
  <c r="BF748" i="11"/>
  <c r="BF705" i="11"/>
  <c r="BF726" i="11"/>
  <c r="BF729" i="11"/>
  <c r="BF704" i="11"/>
  <c r="BF690" i="11"/>
  <c r="BF684" i="11"/>
  <c r="BF657" i="11"/>
  <c r="BF688" i="11"/>
  <c r="BF646" i="11"/>
  <c r="BF611" i="11"/>
  <c r="BF615" i="11"/>
  <c r="BF621" i="11"/>
  <c r="BF589" i="11"/>
  <c r="BF640" i="11"/>
  <c r="BF626" i="11"/>
  <c r="BF614" i="11"/>
  <c r="BF574" i="11"/>
  <c r="BF577" i="11"/>
  <c r="BF581" i="11"/>
  <c r="BF542" i="11"/>
  <c r="BF485" i="11"/>
  <c r="BF518" i="11"/>
  <c r="BF550" i="11"/>
  <c r="BF517" i="11"/>
  <c r="BF516" i="11"/>
  <c r="BF561" i="11"/>
  <c r="BF502" i="11"/>
  <c r="BF461" i="11"/>
  <c r="BF428" i="11"/>
  <c r="BF465" i="11"/>
  <c r="BF505" i="11"/>
  <c r="BF484" i="11"/>
  <c r="BF463" i="11"/>
  <c r="BF504" i="11"/>
  <c r="BF434" i="11"/>
  <c r="BF426" i="11"/>
  <c r="BF398" i="11"/>
  <c r="BF438" i="11"/>
  <c r="BF401" i="11"/>
  <c r="BF351" i="11"/>
  <c r="BF374" i="11"/>
  <c r="BF355" i="11"/>
  <c r="BF335" i="11"/>
  <c r="BF390" i="11"/>
  <c r="BF353" i="11"/>
  <c r="BF338" i="11"/>
  <c r="BF265" i="11"/>
  <c r="BF299" i="11"/>
  <c r="BF281" i="11"/>
  <c r="BF326" i="11"/>
  <c r="BF313" i="11"/>
  <c r="BF297" i="11"/>
  <c r="BF279" i="11"/>
  <c r="BF300" i="11"/>
  <c r="BF223" i="11"/>
  <c r="BF190" i="11"/>
  <c r="BF123" i="11"/>
  <c r="BF176" i="11"/>
  <c r="BF175" i="11"/>
  <c r="BF210" i="11"/>
  <c r="BF174" i="11"/>
  <c r="BF187" i="11"/>
  <c r="BF235" i="11"/>
  <c r="BF177" i="11"/>
  <c r="BF113" i="11"/>
  <c r="BF104" i="11"/>
  <c r="BF60" i="11"/>
  <c r="BF151" i="11"/>
  <c r="BF79" i="11"/>
  <c r="BF49" i="11"/>
  <c r="BF117" i="11"/>
  <c r="BF86" i="11"/>
  <c r="BF137" i="11"/>
  <c r="BF89" i="11"/>
  <c r="BF51" i="11"/>
  <c r="BF25" i="11"/>
  <c r="BF11" i="11"/>
  <c r="BF46" i="11"/>
  <c r="BF18" i="11"/>
  <c r="BF969" i="11"/>
  <c r="BF949" i="11"/>
  <c r="BF960" i="11"/>
  <c r="BF931" i="11"/>
  <c r="BF922" i="11"/>
  <c r="BF945" i="11"/>
  <c r="BF915" i="11"/>
  <c r="BF906" i="11"/>
  <c r="BF892" i="11"/>
  <c r="BF886" i="11"/>
  <c r="BF868" i="11"/>
  <c r="BF873" i="11"/>
  <c r="BF859" i="11"/>
  <c r="BF848" i="11"/>
  <c r="BF839" i="11"/>
  <c r="BF834" i="11"/>
  <c r="BF817" i="11"/>
  <c r="BF798" i="11"/>
  <c r="BF816" i="11"/>
  <c r="BF805" i="11"/>
  <c r="BF782" i="11"/>
  <c r="BF780" i="11"/>
  <c r="BF779" i="11"/>
  <c r="BF760" i="11"/>
  <c r="BF742" i="11"/>
  <c r="BF736" i="11"/>
  <c r="BF743" i="11"/>
  <c r="BF732" i="11"/>
  <c r="BF724" i="11"/>
  <c r="BF727" i="11"/>
  <c r="BF695" i="11"/>
  <c r="BF680" i="11"/>
  <c r="BF675" i="11"/>
  <c r="BF653" i="11"/>
  <c r="BF677" i="11"/>
  <c r="BF642" i="11"/>
  <c r="BF606" i="11"/>
  <c r="BF659" i="11"/>
  <c r="BF612" i="11"/>
  <c r="BF576" i="11"/>
  <c r="BF625" i="11"/>
  <c r="BF633" i="11"/>
  <c r="BF636" i="11"/>
  <c r="BF555" i="11"/>
  <c r="BF575" i="11"/>
  <c r="BF594" i="11"/>
  <c r="BF538" i="11"/>
  <c r="BF481" i="11"/>
  <c r="BF562" i="11"/>
  <c r="BF548" i="11"/>
  <c r="BF556" i="11"/>
  <c r="BF566" i="11"/>
  <c r="BF559" i="11"/>
  <c r="BF498" i="11"/>
  <c r="BF457" i="11"/>
  <c r="BF424" i="11"/>
  <c r="BF456" i="11"/>
  <c r="BF488" i="11"/>
  <c r="BF459" i="11"/>
  <c r="BF482" i="11"/>
  <c r="BF478" i="11"/>
  <c r="BF410" i="11"/>
  <c r="BF415" i="11"/>
  <c r="BF394" i="11"/>
  <c r="BF433" i="11"/>
  <c r="BF443" i="11"/>
  <c r="BF347" i="11"/>
  <c r="BF370" i="11"/>
  <c r="BF350" i="11"/>
  <c r="BF331" i="11"/>
  <c r="BF380" i="11"/>
  <c r="BF348" i="11"/>
  <c r="BF316" i="11"/>
  <c r="BF261" i="11"/>
  <c r="BF294" i="11"/>
  <c r="BF277" i="11"/>
  <c r="BF322" i="11"/>
  <c r="BF280" i="11"/>
  <c r="BF292" i="11"/>
  <c r="BF275" i="11"/>
  <c r="BF295" i="11"/>
  <c r="BF219" i="11"/>
  <c r="BF185" i="11"/>
  <c r="BF119" i="11"/>
  <c r="BF167" i="11"/>
  <c r="BF166" i="11"/>
  <c r="BF206" i="11"/>
  <c r="BF165" i="11"/>
  <c r="BF178" i="11"/>
  <c r="BF233" i="11"/>
  <c r="BF168" i="11"/>
  <c r="BF182" i="11"/>
  <c r="BF100" i="11"/>
  <c r="BF52" i="11"/>
  <c r="BF111" i="11"/>
  <c r="BF75" i="11"/>
  <c r="BF45" i="11"/>
  <c r="BF141" i="11"/>
  <c r="BF82" i="11"/>
  <c r="BF122" i="11"/>
  <c r="BF81" i="11"/>
  <c r="BF47" i="11"/>
  <c r="BF14" i="11"/>
  <c r="BF15" i="11"/>
  <c r="BF20" i="11"/>
  <c r="BF968" i="11"/>
  <c r="BF948" i="11"/>
  <c r="BF956" i="11"/>
  <c r="BF930" i="11"/>
  <c r="BF921" i="11"/>
  <c r="BF934" i="11"/>
  <c r="BF914" i="11"/>
  <c r="BF904" i="11"/>
  <c r="BF888" i="11"/>
  <c r="BF882" i="11"/>
  <c r="BF860" i="11"/>
  <c r="BF870" i="11"/>
  <c r="BF849" i="11"/>
  <c r="BF844" i="11"/>
  <c r="BF836" i="11"/>
  <c r="BF822" i="11"/>
  <c r="BF838" i="11"/>
  <c r="BF794" i="11"/>
  <c r="BF808" i="11"/>
  <c r="BF803" i="11"/>
  <c r="BF777" i="11"/>
  <c r="BF776" i="11"/>
  <c r="BF774" i="11"/>
  <c r="BF738" i="11"/>
  <c r="BF749" i="11"/>
  <c r="BF766" i="11"/>
  <c r="BF730" i="11"/>
  <c r="BF728" i="11"/>
  <c r="BF720" i="11"/>
  <c r="BF714" i="11"/>
  <c r="BF693" i="11"/>
  <c r="BF701" i="11"/>
  <c r="BF671" i="11"/>
  <c r="BF649" i="11"/>
  <c r="BF672" i="11"/>
  <c r="BF638" i="11"/>
  <c r="BF658" i="11"/>
  <c r="BF635" i="11"/>
  <c r="BF670" i="11"/>
  <c r="BF572" i="11"/>
  <c r="BF618" i="11"/>
  <c r="BF609" i="11"/>
  <c r="BF623" i="11"/>
  <c r="BF546" i="11"/>
  <c r="BF573" i="11"/>
  <c r="BF590" i="11"/>
  <c r="BF557" i="11"/>
  <c r="BF477" i="11"/>
  <c r="BF543" i="11"/>
  <c r="BF539" i="11"/>
  <c r="BF512" i="11"/>
  <c r="BF565" i="11"/>
  <c r="BF535" i="11"/>
  <c r="BF494" i="11"/>
  <c r="BF452" i="11"/>
  <c r="BF420" i="11"/>
  <c r="BF479" i="11"/>
  <c r="BF475" i="11"/>
  <c r="BF454" i="11"/>
  <c r="BF476" i="11"/>
  <c r="BF470" i="11"/>
  <c r="BF404" i="11"/>
  <c r="BF403" i="11"/>
  <c r="BF442" i="11"/>
  <c r="BF427" i="11"/>
  <c r="BF425" i="11"/>
  <c r="BF328" i="11"/>
  <c r="BF356" i="11"/>
  <c r="BF336" i="11"/>
  <c r="BF386" i="11"/>
  <c r="BF344" i="11"/>
  <c r="BF387" i="11"/>
  <c r="BF307" i="11"/>
  <c r="BF257" i="11"/>
  <c r="BF290" i="11"/>
  <c r="BF268" i="11"/>
  <c r="BF319" i="11"/>
  <c r="BF267" i="11"/>
  <c r="BF288" i="11"/>
  <c r="BF262" i="11"/>
  <c r="BF291" i="11"/>
  <c r="BF215" i="11"/>
  <c r="BF181" i="11"/>
  <c r="BF114" i="11"/>
  <c r="BF162" i="11"/>
  <c r="BF157" i="11"/>
  <c r="BF202" i="11"/>
  <c r="BF254" i="11"/>
  <c r="BF169" i="11"/>
  <c r="BF230" i="11"/>
  <c r="BF163" i="11"/>
  <c r="BF155" i="11"/>
  <c r="BF96" i="11"/>
  <c r="BF148" i="11"/>
  <c r="BF107" i="11"/>
  <c r="BF71" i="11"/>
  <c r="BF41" i="11"/>
  <c r="BF135" i="11"/>
  <c r="BF78" i="11"/>
  <c r="BF173" i="11"/>
  <c r="BF77" i="11"/>
  <c r="BF37" i="11"/>
  <c r="BF38" i="11"/>
  <c r="BF48" i="11"/>
  <c r="BF10" i="11"/>
  <c r="BF966" i="11"/>
  <c r="BF965" i="11"/>
  <c r="BF953" i="11"/>
  <c r="BF929" i="11"/>
  <c r="BF920" i="11"/>
  <c r="BF942" i="11"/>
  <c r="BF913" i="11"/>
  <c r="BF908" i="11"/>
  <c r="BF876" i="11"/>
  <c r="BF893" i="11"/>
  <c r="BF867" i="11"/>
  <c r="BF878" i="11"/>
  <c r="BF845" i="11"/>
  <c r="BF865" i="11"/>
  <c r="BF823" i="11"/>
  <c r="BF818" i="11"/>
  <c r="BF835" i="11"/>
  <c r="BF812" i="11"/>
  <c r="BF806" i="11"/>
  <c r="BF801" i="11"/>
  <c r="BF789" i="11"/>
  <c r="BF767" i="11"/>
  <c r="BF770" i="11"/>
  <c r="BF734" i="11"/>
  <c r="BF746" i="11"/>
  <c r="BF755" i="11"/>
  <c r="BF722" i="11"/>
  <c r="BF721" i="11"/>
  <c r="BF716" i="11"/>
  <c r="BF710" i="11"/>
  <c r="BF691" i="11"/>
  <c r="BF686" i="11"/>
  <c r="BF667" i="11"/>
  <c r="BF673" i="11"/>
  <c r="BF668" i="11"/>
  <c r="BF634" i="11"/>
  <c r="BF654" i="11"/>
  <c r="BF619" i="11"/>
  <c r="BF662" i="11"/>
  <c r="BF631" i="11"/>
  <c r="BF608" i="11"/>
  <c r="BF605" i="11"/>
  <c r="BF607" i="11"/>
  <c r="BF567" i="11"/>
  <c r="BF570" i="11"/>
  <c r="BF578" i="11"/>
  <c r="BF553" i="11"/>
  <c r="BF545" i="11"/>
  <c r="BF541" i="11"/>
  <c r="BF537" i="11"/>
  <c r="BF544" i="11"/>
  <c r="BF563" i="11"/>
  <c r="BF531" i="11"/>
  <c r="BF473" i="11"/>
  <c r="BF448" i="11"/>
  <c r="BF416" i="11"/>
  <c r="BF471" i="11"/>
  <c r="BF464" i="11"/>
  <c r="BF450" i="11"/>
  <c r="BF474" i="11"/>
  <c r="BF468" i="11"/>
  <c r="BF441" i="11"/>
  <c r="BF446" i="11"/>
  <c r="BF431" i="11"/>
  <c r="BF409" i="11"/>
  <c r="BF414" i="11"/>
  <c r="BF324" i="11"/>
  <c r="BF346" i="11"/>
  <c r="BF395" i="11"/>
  <c r="BF368" i="11"/>
  <c r="BF334" i="11"/>
  <c r="BF385" i="11"/>
  <c r="BF303" i="11"/>
  <c r="BF253" i="11"/>
  <c r="BF286" i="11"/>
  <c r="BF264" i="11"/>
  <c r="BF298" i="11"/>
  <c r="BF263" i="11"/>
  <c r="BF284" i="11"/>
  <c r="BF258" i="11"/>
  <c r="BF287" i="11"/>
  <c r="BF250" i="11"/>
  <c r="BF172" i="11"/>
  <c r="BF238" i="11"/>
  <c r="BF246" i="11"/>
  <c r="BF242" i="11"/>
  <c r="BF197" i="11"/>
  <c r="BF239" i="11"/>
  <c r="BF164" i="11"/>
  <c r="BF213" i="11"/>
  <c r="BF132" i="11"/>
  <c r="BF138" i="11"/>
  <c r="BF92" i="11"/>
  <c r="BF144" i="11"/>
  <c r="BF103" i="11"/>
  <c r="BF67" i="11"/>
  <c r="BF200" i="11"/>
  <c r="BF126" i="11"/>
  <c r="BF74" i="11"/>
  <c r="BF150" i="11"/>
  <c r="BF73" i="11"/>
  <c r="BF33" i="11"/>
  <c r="BF30" i="11"/>
  <c r="BF35" i="11"/>
  <c r="BF36" i="11"/>
  <c r="BF954" i="11"/>
  <c r="BF963" i="11"/>
  <c r="BF951" i="11"/>
  <c r="BF927" i="11"/>
  <c r="BF938" i="11"/>
  <c r="BF939" i="11"/>
  <c r="BF912" i="11"/>
  <c r="BF903" i="11"/>
  <c r="BF894" i="11"/>
  <c r="BF898" i="11"/>
  <c r="BF881" i="11"/>
  <c r="BF869" i="11"/>
  <c r="BF857" i="11"/>
  <c r="BF858" i="11"/>
  <c r="BF819" i="11"/>
  <c r="BF840" i="11"/>
  <c r="BF820" i="11"/>
  <c r="BF799" i="11"/>
  <c r="BF800" i="11"/>
  <c r="BF790" i="11"/>
  <c r="BF787" i="11"/>
  <c r="BF785" i="11"/>
  <c r="BF765" i="11"/>
  <c r="BF725" i="11"/>
  <c r="BF737" i="11"/>
  <c r="BF752" i="11"/>
  <c r="BF689" i="11"/>
  <c r="BF717" i="11"/>
  <c r="BF733" i="11"/>
  <c r="BF706" i="11"/>
  <c r="BF700" i="11"/>
  <c r="BF699" i="11"/>
  <c r="BF692" i="11"/>
  <c r="BF669" i="11"/>
  <c r="BF664" i="11"/>
  <c r="BF678" i="11"/>
  <c r="BF639" i="11"/>
  <c r="BF650" i="11"/>
  <c r="BF652" i="11"/>
  <c r="BF630" i="11"/>
  <c r="BF647" i="11"/>
  <c r="BF599" i="11"/>
  <c r="BF603" i="11"/>
  <c r="BF592" i="11"/>
  <c r="BF598" i="11"/>
  <c r="BF568" i="11"/>
  <c r="BF514" i="11"/>
  <c r="BF534" i="11"/>
  <c r="BF513" i="11"/>
  <c r="BF533" i="11"/>
  <c r="BF536" i="11"/>
  <c r="BF549" i="11"/>
  <c r="BF527" i="11"/>
  <c r="BF469" i="11"/>
  <c r="BF444" i="11"/>
  <c r="BF412" i="11"/>
  <c r="BF460" i="11"/>
  <c r="BF503" i="11"/>
  <c r="BF499" i="11"/>
  <c r="BF472" i="11"/>
  <c r="BF466" i="11"/>
  <c r="BF430" i="11"/>
  <c r="BF435" i="11"/>
  <c r="BF413" i="11"/>
  <c r="BF447" i="11"/>
  <c r="BF400" i="11"/>
  <c r="BF315" i="11"/>
  <c r="BF342" i="11"/>
  <c r="BF384" i="11"/>
  <c r="BF364" i="11"/>
  <c r="BF382" i="11"/>
  <c r="BF379" i="11"/>
  <c r="BF325" i="11"/>
  <c r="BF249" i="11"/>
  <c r="BF273" i="11"/>
  <c r="BF260" i="11"/>
  <c r="BF293" i="11"/>
  <c r="BF259" i="11"/>
  <c r="BF327" i="11"/>
  <c r="BF323" i="11"/>
  <c r="BF270" i="11"/>
  <c r="BF224" i="11"/>
  <c r="BF158" i="11"/>
  <c r="BF234" i="11"/>
  <c r="BF244" i="11"/>
  <c r="BF232" i="11"/>
  <c r="BF193" i="11"/>
  <c r="BF205" i="11"/>
  <c r="BF160" i="11"/>
  <c r="BF241" i="11"/>
  <c r="BF128" i="11"/>
  <c r="BF129" i="11"/>
  <c r="BF88" i="11"/>
  <c r="BF134" i="11"/>
  <c r="BF99" i="11"/>
  <c r="BF65" i="11"/>
  <c r="BF146" i="11"/>
  <c r="BF106" i="11"/>
  <c r="BF66" i="11"/>
  <c r="BF147" i="11"/>
  <c r="BF69" i="11"/>
  <c r="BF29" i="11"/>
  <c r="BF26" i="11"/>
  <c r="BF31" i="11"/>
  <c r="BF32" i="11"/>
  <c r="BF952" i="11"/>
  <c r="BF958" i="11"/>
  <c r="BF947" i="11"/>
  <c r="BF926" i="11"/>
  <c r="BF943" i="11"/>
  <c r="BF944" i="11"/>
  <c r="BF889" i="11"/>
  <c r="BF900" i="11"/>
  <c r="BF887" i="11"/>
  <c r="BF890" i="11"/>
  <c r="BF875" i="11"/>
  <c r="BF856" i="11"/>
  <c r="BF855" i="11"/>
  <c r="BF862" i="11"/>
  <c r="BF815" i="11"/>
  <c r="BF832" i="11"/>
  <c r="BF828" i="11"/>
  <c r="BF797" i="11"/>
  <c r="BF796" i="11"/>
  <c r="BF784" i="11"/>
  <c r="BF783" i="11"/>
  <c r="BF775" i="11"/>
  <c r="BF761" i="11"/>
  <c r="BF758" i="11"/>
  <c r="BF763" i="11"/>
  <c r="BF750" i="11"/>
  <c r="BF685" i="11"/>
  <c r="BF735" i="11"/>
  <c r="BF723" i="11"/>
  <c r="BF702" i="11"/>
  <c r="BF696" i="11"/>
  <c r="BF697" i="11"/>
  <c r="BF682" i="11"/>
  <c r="BF665" i="11"/>
  <c r="BF660" i="11"/>
  <c r="BF643" i="11"/>
  <c r="BF632" i="11"/>
  <c r="BF666" i="11"/>
  <c r="BF629" i="11"/>
  <c r="BF604" i="11"/>
  <c r="BF644" i="11"/>
  <c r="BF595" i="11"/>
  <c r="BF602" i="11"/>
  <c r="BF587" i="11"/>
  <c r="BF569" i="11"/>
  <c r="BF564" i="11"/>
  <c r="BF510" i="11"/>
  <c r="BF530" i="11"/>
  <c r="BF558" i="11"/>
  <c r="BF529" i="11"/>
  <c r="BF532" i="11"/>
  <c r="BF540" i="11"/>
  <c r="BF523" i="11"/>
  <c r="BF508" i="11"/>
  <c r="BF440" i="11"/>
  <c r="BF408" i="11"/>
  <c r="BF455" i="11"/>
  <c r="BF501" i="11"/>
  <c r="BF486" i="11"/>
  <c r="BF458" i="11"/>
  <c r="BF462" i="11"/>
  <c r="BF419" i="11"/>
  <c r="BF422" i="11"/>
  <c r="BF407" i="11"/>
  <c r="BF429" i="11"/>
  <c r="BF391" i="11"/>
  <c r="BF311" i="11"/>
  <c r="BF337" i="11"/>
  <c r="BF369" i="11"/>
  <c r="BF354" i="11"/>
  <c r="BF367" i="11"/>
  <c r="BF375" i="11"/>
  <c r="BF321" i="11"/>
  <c r="BF240" i="11"/>
  <c r="BF269" i="11"/>
  <c r="BF256" i="11"/>
  <c r="BF289" i="11"/>
  <c r="BF255" i="11"/>
  <c r="BF304" i="11"/>
  <c r="BF318" i="11"/>
  <c r="BF245" i="11"/>
  <c r="BF222" i="11"/>
  <c r="BF145" i="11"/>
  <c r="BF207" i="11"/>
  <c r="BF229" i="11"/>
  <c r="BF225" i="11"/>
  <c r="BF188" i="11"/>
  <c r="BF201" i="11"/>
  <c r="BF248" i="11"/>
  <c r="BF228" i="11"/>
  <c r="BF159" i="11"/>
  <c r="BF127" i="11"/>
  <c r="BF84" i="11"/>
  <c r="BF118" i="11"/>
  <c r="BF95" i="11"/>
  <c r="BF61" i="11"/>
  <c r="BF139" i="11"/>
  <c r="BF102" i="11"/>
  <c r="BF58" i="11"/>
  <c r="BF133" i="11"/>
  <c r="BF63" i="11"/>
  <c r="BF24" i="11"/>
  <c r="BF13" i="11"/>
  <c r="BF27" i="11"/>
  <c r="BF19" i="11"/>
  <c r="BF972" i="11"/>
  <c r="BF957" i="11"/>
  <c r="BF959" i="11"/>
  <c r="BF933" i="11"/>
  <c r="BF924" i="11"/>
  <c r="BF940" i="11"/>
  <c r="BF917" i="11"/>
  <c r="BF911" i="11"/>
  <c r="BF905" i="11"/>
  <c r="BF897" i="11"/>
  <c r="BF895" i="11"/>
  <c r="BF877" i="11"/>
  <c r="BF841" i="11"/>
  <c r="BF853" i="11"/>
  <c r="BF850" i="11"/>
  <c r="BF827" i="11"/>
  <c r="BF826" i="11"/>
  <c r="BF807" i="11"/>
  <c r="BF810" i="11"/>
  <c r="BF786" i="11"/>
  <c r="BF773" i="11"/>
  <c r="BF768" i="11"/>
  <c r="BF792" i="11"/>
  <c r="BF753" i="11"/>
  <c r="BF751" i="11"/>
  <c r="BF759" i="11"/>
  <c r="BF764" i="11"/>
  <c r="BF709" i="11"/>
  <c r="BF708" i="11"/>
  <c r="BF731" i="11"/>
  <c r="BF694" i="11"/>
  <c r="BF681" i="11"/>
  <c r="BF679" i="11"/>
  <c r="BF674" i="11"/>
  <c r="BF648" i="11"/>
  <c r="BF651" i="11"/>
  <c r="BF620" i="11"/>
  <c r="BF624" i="11"/>
  <c r="BF645" i="11"/>
  <c r="BF610" i="11"/>
  <c r="BF593" i="11"/>
  <c r="BF627" i="11"/>
  <c r="BF582" i="11"/>
  <c r="BF586" i="11"/>
  <c r="BF579" i="11"/>
  <c r="BF583" i="11"/>
  <c r="BF551" i="11"/>
  <c r="BF489" i="11"/>
  <c r="BF522" i="11"/>
  <c r="BF552" i="11"/>
  <c r="BF521" i="11"/>
  <c r="BF520" i="11"/>
  <c r="BF511" i="11"/>
  <c r="BF506" i="11"/>
  <c r="BF487" i="11"/>
  <c r="BF432" i="11"/>
  <c r="BF483" i="11"/>
  <c r="BF507" i="11"/>
  <c r="BF490" i="11"/>
  <c r="BF467" i="11"/>
  <c r="BF449" i="11"/>
  <c r="BF439" i="11"/>
  <c r="BF399" i="11"/>
  <c r="BF411" i="11"/>
  <c r="BF381" i="11"/>
  <c r="BF418" i="11"/>
  <c r="BF357" i="11"/>
  <c r="BF378" i="11"/>
  <c r="BF361" i="11"/>
  <c r="BF341" i="11"/>
  <c r="BF340" i="11"/>
  <c r="BF358" i="11"/>
  <c r="BF343" i="11"/>
  <c r="BF274" i="11"/>
  <c r="BF312" i="11"/>
  <c r="BF306" i="11"/>
  <c r="BF330" i="11"/>
  <c r="BF317" i="11"/>
  <c r="BF301" i="11"/>
  <c r="BF283" i="11"/>
  <c r="BF309" i="11"/>
  <c r="BF227" i="11"/>
  <c r="BF199" i="11"/>
  <c r="BF136" i="11"/>
  <c r="BF194" i="11"/>
  <c r="BF180" i="11"/>
  <c r="BF214" i="11"/>
  <c r="BF183" i="11"/>
  <c r="BF192" i="11"/>
  <c r="BF237" i="11"/>
  <c r="BF191" i="11"/>
  <c r="BF125" i="11"/>
  <c r="BF108" i="11"/>
  <c r="BF64" i="11"/>
  <c r="BF153" i="11"/>
  <c r="BF83" i="11"/>
  <c r="BF53" i="11"/>
  <c r="BF120" i="11"/>
  <c r="BF94" i="11"/>
  <c r="BF156" i="11"/>
  <c r="BF93" i="11"/>
  <c r="BF55" i="11"/>
  <c r="BF39" i="11"/>
  <c r="BF12" i="11"/>
  <c r="BF8" i="11"/>
  <c r="BF23" i="11"/>
  <c r="BF936" i="11"/>
  <c r="BF861" i="11"/>
  <c r="BF772" i="11"/>
  <c r="BF719" i="11"/>
  <c r="BF628" i="11"/>
  <c r="BF585" i="11"/>
  <c r="BF519" i="11"/>
  <c r="BF445" i="11"/>
  <c r="BF360" i="11"/>
  <c r="BF272" i="11"/>
  <c r="BF211" i="11"/>
  <c r="BF68" i="11"/>
  <c r="BF59" i="11"/>
  <c r="BF918" i="11"/>
  <c r="BF854" i="11"/>
  <c r="BF771" i="11"/>
  <c r="BF698" i="11"/>
  <c r="BF656" i="11"/>
  <c r="BF560" i="11"/>
  <c r="BF500" i="11"/>
  <c r="BF406" i="11"/>
  <c r="BF349" i="11"/>
  <c r="BF251" i="11"/>
  <c r="BF217" i="11"/>
  <c r="BF112" i="11"/>
  <c r="BF40" i="11"/>
  <c r="BF907" i="11"/>
  <c r="BF831" i="11"/>
  <c r="BF757" i="11"/>
  <c r="BF687" i="11"/>
  <c r="BF616" i="11"/>
  <c r="BF493" i="11"/>
  <c r="BF436" i="11"/>
  <c r="BF417" i="11"/>
  <c r="BF363" i="11"/>
  <c r="BF296" i="11"/>
  <c r="BF220" i="11"/>
  <c r="BF87" i="11"/>
  <c r="BF42" i="11"/>
  <c r="BF899" i="11"/>
  <c r="BF830" i="11"/>
  <c r="BF756" i="11"/>
  <c r="BF683" i="11"/>
  <c r="BF597" i="11"/>
  <c r="BF526" i="11"/>
  <c r="BF495" i="11"/>
  <c r="BF402" i="11"/>
  <c r="BF371" i="11"/>
  <c r="BF314" i="11"/>
  <c r="BF196" i="11"/>
  <c r="BF57" i="11"/>
  <c r="BF21" i="11"/>
  <c r="BF961" i="11"/>
  <c r="BF883" i="11"/>
  <c r="BF824" i="11"/>
  <c r="BF741" i="11"/>
  <c r="BF676" i="11"/>
  <c r="BF641" i="11"/>
  <c r="BF554" i="11"/>
  <c r="BF451" i="11"/>
  <c r="BF423" i="11"/>
  <c r="BF282" i="11"/>
  <c r="BF236" i="11"/>
  <c r="BF243" i="11"/>
  <c r="BF130" i="11"/>
  <c r="BF9" i="11"/>
  <c r="BF967" i="11"/>
  <c r="BF896" i="11"/>
  <c r="BF795" i="11"/>
  <c r="BF739" i="11"/>
  <c r="BF661" i="11"/>
  <c r="BF591" i="11"/>
  <c r="BF525" i="11"/>
  <c r="BF496" i="11"/>
  <c r="BF362" i="11"/>
  <c r="BF329" i="11"/>
  <c r="BF212" i="11"/>
  <c r="BF226" i="11"/>
  <c r="BF98" i="11"/>
  <c r="BF941" i="11"/>
  <c r="BF871" i="11"/>
  <c r="BF791" i="11"/>
  <c r="BF713" i="11"/>
  <c r="BF655" i="11"/>
  <c r="BF596" i="11"/>
  <c r="BF524" i="11"/>
  <c r="BF480" i="11"/>
  <c r="BF302" i="11"/>
  <c r="BF308" i="11"/>
  <c r="BF140" i="11"/>
  <c r="BF152" i="11"/>
  <c r="BF54" i="11"/>
  <c r="BF925" i="11"/>
  <c r="BF852" i="11"/>
  <c r="BF778" i="11"/>
  <c r="BF712" i="11"/>
  <c r="BF637" i="11"/>
  <c r="BF584" i="11"/>
  <c r="BF515" i="11"/>
  <c r="BF453" i="11"/>
  <c r="BF365" i="11"/>
  <c r="BF252" i="11"/>
  <c r="BF203" i="11"/>
  <c r="BF121" i="11"/>
  <c r="BF109" i="11"/>
  <c r="Q45" i="10"/>
  <c r="BB966" i="11"/>
  <c r="BB952" i="11"/>
  <c r="BB942" i="11"/>
  <c r="BB949" i="11"/>
  <c r="BB926" i="11"/>
  <c r="BB927" i="11"/>
  <c r="BB904" i="11"/>
  <c r="BB896" i="11"/>
  <c r="BB886" i="11"/>
  <c r="BB888" i="11"/>
  <c r="BB870" i="11"/>
  <c r="BB858" i="11"/>
  <c r="BB846" i="11"/>
  <c r="BB865" i="11"/>
  <c r="BB820" i="11"/>
  <c r="BB815" i="11"/>
  <c r="BB832" i="11"/>
  <c r="BB798" i="11"/>
  <c r="BB801" i="11"/>
  <c r="BB802" i="11"/>
  <c r="BB775" i="11"/>
  <c r="BB778" i="11"/>
  <c r="BB772" i="11"/>
  <c r="BB965" i="11"/>
  <c r="BB958" i="11"/>
  <c r="BB941" i="11"/>
  <c r="BB953" i="11"/>
  <c r="BB922" i="11"/>
  <c r="BB923" i="11"/>
  <c r="BB972" i="11"/>
  <c r="BB963" i="11"/>
  <c r="BB959" i="11"/>
  <c r="BB940" i="11"/>
  <c r="BB948" i="11"/>
  <c r="BB925" i="11"/>
  <c r="BB918" i="11"/>
  <c r="BB908" i="11"/>
  <c r="BB902" i="11"/>
  <c r="BB878" i="11"/>
  <c r="BB889" i="11"/>
  <c r="BB869" i="11"/>
  <c r="BB839" i="11"/>
  <c r="BB867" i="11"/>
  <c r="BB851" i="11"/>
  <c r="BB828" i="11"/>
  <c r="BB831" i="11"/>
  <c r="BB826" i="11"/>
  <c r="BB971" i="11"/>
  <c r="BB962" i="11"/>
  <c r="BB956" i="11"/>
  <c r="BB939" i="11"/>
  <c r="BB957" i="11"/>
  <c r="BB921" i="11"/>
  <c r="BB917" i="11"/>
  <c r="BB903" i="11"/>
  <c r="BB913" i="11"/>
  <c r="BB874" i="11"/>
  <c r="BB887" i="11"/>
  <c r="BB868" i="11"/>
  <c r="BB835" i="11"/>
  <c r="BB861" i="11"/>
  <c r="BB848" i="11"/>
  <c r="BB824" i="11"/>
  <c r="BB827" i="11"/>
  <c r="BB813" i="11"/>
  <c r="BB970" i="11"/>
  <c r="BB961" i="11"/>
  <c r="BB947" i="11"/>
  <c r="BB938" i="11"/>
  <c r="BB950" i="11"/>
  <c r="BB920" i="11"/>
  <c r="BB916" i="11"/>
  <c r="BB900" i="11"/>
  <c r="BB907" i="11"/>
  <c r="BB895" i="11"/>
  <c r="BB883" i="11"/>
  <c r="BB877" i="11"/>
  <c r="BB860" i="11"/>
  <c r="BB859" i="11"/>
  <c r="BB844" i="11"/>
  <c r="BB836" i="11"/>
  <c r="BB822" i="11"/>
  <c r="BB809" i="11"/>
  <c r="BB969" i="11"/>
  <c r="BB951" i="11"/>
  <c r="BB945" i="11"/>
  <c r="BB936" i="11"/>
  <c r="BB933" i="11"/>
  <c r="BB930" i="11"/>
  <c r="BB915" i="11"/>
  <c r="BB899" i="11"/>
  <c r="BB911" i="11"/>
  <c r="BB892" i="11"/>
  <c r="BB893" i="11"/>
  <c r="BB875" i="11"/>
  <c r="BB856" i="11"/>
  <c r="BB853" i="11"/>
  <c r="BB817" i="11"/>
  <c r="BB834" i="11"/>
  <c r="BB818" i="11"/>
  <c r="BB804" i="11"/>
  <c r="BB968" i="11"/>
  <c r="BB960" i="11"/>
  <c r="BB944" i="11"/>
  <c r="BB935" i="11"/>
  <c r="BB932" i="11"/>
  <c r="BB924" i="11"/>
  <c r="BB914" i="11"/>
  <c r="BB898" i="11"/>
  <c r="BB909" i="11"/>
  <c r="BB881" i="11"/>
  <c r="BB866" i="11"/>
  <c r="BB873" i="11"/>
  <c r="BB852" i="11"/>
  <c r="BB849" i="11"/>
  <c r="BB841" i="11"/>
  <c r="BB823" i="11"/>
  <c r="BB840" i="11"/>
  <c r="BB800" i="11"/>
  <c r="BB799" i="11"/>
  <c r="BB810" i="11"/>
  <c r="BB792" i="11"/>
  <c r="BB774" i="11"/>
  <c r="BB782" i="11"/>
  <c r="BB967" i="11"/>
  <c r="BB897" i="11"/>
  <c r="BB871" i="11"/>
  <c r="BB819" i="11"/>
  <c r="BB814" i="11"/>
  <c r="BB806" i="11"/>
  <c r="BB766" i="11"/>
  <c r="BB787" i="11"/>
  <c r="BB761" i="11"/>
  <c r="BB764" i="11"/>
  <c r="BB753" i="11"/>
  <c r="BB724" i="11"/>
  <c r="BB719" i="11"/>
  <c r="BB734" i="11"/>
  <c r="BB704" i="11"/>
  <c r="BB701" i="11"/>
  <c r="BB682" i="11"/>
  <c r="BB669" i="11"/>
  <c r="BB646" i="11"/>
  <c r="BB670" i="11"/>
  <c r="BB640" i="11"/>
  <c r="BB634" i="11"/>
  <c r="BB664" i="11"/>
  <c r="BB609" i="11"/>
  <c r="BB615" i="11"/>
  <c r="BB603" i="11"/>
  <c r="BB610" i="11"/>
  <c r="BB642" i="11"/>
  <c r="BB548" i="11"/>
  <c r="BB568" i="11"/>
  <c r="BB585" i="11"/>
  <c r="BB512" i="11"/>
  <c r="BB536" i="11"/>
  <c r="BB542" i="11"/>
  <c r="BB531" i="11"/>
  <c r="BB545" i="11"/>
  <c r="BB556" i="11"/>
  <c r="BB533" i="11"/>
  <c r="BB471" i="11"/>
  <c r="BB446" i="11"/>
  <c r="BB414" i="11"/>
  <c r="BB463" i="11"/>
  <c r="BB489" i="11"/>
  <c r="BB457" i="11"/>
  <c r="BB503" i="11"/>
  <c r="BB499" i="11"/>
  <c r="BB407" i="11"/>
  <c r="BB416" i="11"/>
  <c r="BB432" i="11"/>
  <c r="BB413" i="11"/>
  <c r="BB394" i="11"/>
  <c r="BB340" i="11"/>
  <c r="BB330" i="11"/>
  <c r="BB329" i="11"/>
  <c r="BB357" i="11"/>
  <c r="BB346" i="11"/>
  <c r="BB350" i="11"/>
  <c r="BB318" i="11"/>
  <c r="BB251" i="11"/>
  <c r="BB327" i="11"/>
  <c r="BB262" i="11"/>
  <c r="BB291" i="11"/>
  <c r="BB265" i="11"/>
  <c r="BB273" i="11"/>
  <c r="BB264" i="11"/>
  <c r="BB289" i="11"/>
  <c r="BB237" i="11"/>
  <c r="BB138" i="11"/>
  <c r="BB201" i="11"/>
  <c r="BB250" i="11"/>
  <c r="BB182" i="11"/>
  <c r="BB163" i="11"/>
  <c r="BB181" i="11"/>
  <c r="BB176" i="11"/>
  <c r="BB249" i="11"/>
  <c r="BB188" i="11"/>
  <c r="BB133" i="11"/>
  <c r="BB82" i="11"/>
  <c r="BB145" i="11"/>
  <c r="BB73" i="11"/>
  <c r="BB157" i="11"/>
  <c r="BB108" i="11"/>
  <c r="BB64" i="11"/>
  <c r="BB118" i="11"/>
  <c r="BB103" i="11"/>
  <c r="BB67" i="11"/>
  <c r="BB35" i="11"/>
  <c r="BB19" i="11"/>
  <c r="BB37" i="11"/>
  <c r="BB8" i="11"/>
  <c r="BB954" i="11"/>
  <c r="BB905" i="11"/>
  <c r="BB854" i="11"/>
  <c r="BB833" i="11"/>
  <c r="BB805" i="11"/>
  <c r="BB785" i="11"/>
  <c r="BB779" i="11"/>
  <c r="BB783" i="11"/>
  <c r="BB740" i="11"/>
  <c r="BB758" i="11"/>
  <c r="BB747" i="11"/>
  <c r="BB720" i="11"/>
  <c r="BB729" i="11"/>
  <c r="BB728" i="11"/>
  <c r="BB700" i="11"/>
  <c r="BB695" i="11"/>
  <c r="BB702" i="11"/>
  <c r="BB665" i="11"/>
  <c r="BB689" i="11"/>
  <c r="BB666" i="11"/>
  <c r="BB636" i="11"/>
  <c r="BB630" i="11"/>
  <c r="BB619" i="11"/>
  <c r="BB587" i="11"/>
  <c r="BB611" i="11"/>
  <c r="BB590" i="11"/>
  <c r="BB647" i="11"/>
  <c r="BB633" i="11"/>
  <c r="BB583" i="11"/>
  <c r="BB592" i="11"/>
  <c r="BB570" i="11"/>
  <c r="BB508" i="11"/>
  <c r="BB532" i="11"/>
  <c r="BB515" i="11"/>
  <c r="BB527" i="11"/>
  <c r="BB539" i="11"/>
  <c r="BB541" i="11"/>
  <c r="BB529" i="11"/>
  <c r="BB501" i="11"/>
  <c r="BB442" i="11"/>
  <c r="BB410" i="11"/>
  <c r="BB476" i="11"/>
  <c r="BB468" i="11"/>
  <c r="BB452" i="11"/>
  <c r="BB490" i="11"/>
  <c r="BB488" i="11"/>
  <c r="BB402" i="11"/>
  <c r="BB401" i="11"/>
  <c r="BB408" i="11"/>
  <c r="BB403" i="11"/>
  <c r="BB390" i="11"/>
  <c r="BB326" i="11"/>
  <c r="BB387" i="11"/>
  <c r="BB391" i="11"/>
  <c r="BB351" i="11"/>
  <c r="BB342" i="11"/>
  <c r="BB336" i="11"/>
  <c r="BB311" i="11"/>
  <c r="BB233" i="11"/>
  <c r="BB325" i="11"/>
  <c r="BB258" i="11"/>
  <c r="BB287" i="11"/>
  <c r="BB261" i="11"/>
  <c r="BB269" i="11"/>
  <c r="BB260" i="11"/>
  <c r="BB272" i="11"/>
  <c r="BB223" i="11"/>
  <c r="BB134" i="11"/>
  <c r="BB196" i="11"/>
  <c r="BB248" i="11"/>
  <c r="BB173" i="11"/>
  <c r="BB246" i="11"/>
  <c r="BB172" i="11"/>
  <c r="BB167" i="11"/>
  <c r="BB227" i="11"/>
  <c r="BB130" i="11"/>
  <c r="BB128" i="11"/>
  <c r="BB78" i="11"/>
  <c r="BB129" i="11"/>
  <c r="BB69" i="11"/>
  <c r="BB140" i="11"/>
  <c r="BB104" i="11"/>
  <c r="BB60" i="11"/>
  <c r="BB112" i="11"/>
  <c r="BB99" i="11"/>
  <c r="BB65" i="11"/>
  <c r="BB31" i="11"/>
  <c r="BB9" i="11"/>
  <c r="BB33" i="11"/>
  <c r="BB48" i="11"/>
  <c r="BB943" i="11"/>
  <c r="BB890" i="11"/>
  <c r="BB850" i="11"/>
  <c r="BB838" i="11"/>
  <c r="BB807" i="11"/>
  <c r="BB780" i="11"/>
  <c r="BB790" i="11"/>
  <c r="BB777" i="11"/>
  <c r="BB736" i="11"/>
  <c r="BB748" i="11"/>
  <c r="BB742" i="11"/>
  <c r="BB716" i="11"/>
  <c r="BB725" i="11"/>
  <c r="BB726" i="11"/>
  <c r="BB696" i="11"/>
  <c r="BB697" i="11"/>
  <c r="BB713" i="11"/>
  <c r="BB680" i="11"/>
  <c r="BB675" i="11"/>
  <c r="BB662" i="11"/>
  <c r="BB668" i="11"/>
  <c r="BB626" i="11"/>
  <c r="BB614" i="11"/>
  <c r="BB578" i="11"/>
  <c r="BB599" i="11"/>
  <c r="BB586" i="11"/>
  <c r="BB641" i="11"/>
  <c r="BB632" i="11"/>
  <c r="BB581" i="11"/>
  <c r="BB579" i="11"/>
  <c r="BB566" i="11"/>
  <c r="BB487" i="11"/>
  <c r="BB524" i="11"/>
  <c r="BB511" i="11"/>
  <c r="BB523" i="11"/>
  <c r="BB534" i="11"/>
  <c r="BB513" i="11"/>
  <c r="BB525" i="11"/>
  <c r="BB484" i="11"/>
  <c r="BB438" i="11"/>
  <c r="BB406" i="11"/>
  <c r="BB472" i="11"/>
  <c r="BB466" i="11"/>
  <c r="BB448" i="11"/>
  <c r="BB477" i="11"/>
  <c r="BB486" i="11"/>
  <c r="BB427" i="11"/>
  <c r="BB443" i="11"/>
  <c r="BB404" i="11"/>
  <c r="BB444" i="11"/>
  <c r="BB386" i="11"/>
  <c r="BB313" i="11"/>
  <c r="BB385" i="11"/>
  <c r="BB379" i="11"/>
  <c r="BB347" i="11"/>
  <c r="BB337" i="11"/>
  <c r="BB369" i="11"/>
  <c r="BB304" i="11"/>
  <c r="BB302" i="11"/>
  <c r="BB321" i="11"/>
  <c r="BB254" i="11"/>
  <c r="BB270" i="11"/>
  <c r="BB257" i="11"/>
  <c r="BB317" i="11"/>
  <c r="BB256" i="11"/>
  <c r="BB243" i="11"/>
  <c r="BB183" i="11"/>
  <c r="BB125" i="11"/>
  <c r="BB192" i="11"/>
  <c r="BB245" i="11"/>
  <c r="BB159" i="11"/>
  <c r="BB222" i="11"/>
  <c r="BB242" i="11"/>
  <c r="BB162" i="11"/>
  <c r="BB214" i="11"/>
  <c r="BB166" i="11"/>
  <c r="BB126" i="11"/>
  <c r="BB74" i="11"/>
  <c r="BB119" i="11"/>
  <c r="BB63" i="11"/>
  <c r="BB114" i="11"/>
  <c r="BB100" i="11"/>
  <c r="BB52" i="11"/>
  <c r="BB153" i="11"/>
  <c r="BB95" i="11"/>
  <c r="BB61" i="11"/>
  <c r="BB27" i="11"/>
  <c r="BX5" i="11"/>
  <c r="BB29" i="11"/>
  <c r="BB38" i="11"/>
  <c r="BB934" i="11"/>
  <c r="BB882" i="11"/>
  <c r="BB857" i="11"/>
  <c r="BB830" i="11"/>
  <c r="BB795" i="11"/>
  <c r="BB776" i="11"/>
  <c r="BB786" i="11"/>
  <c r="BB768" i="11"/>
  <c r="BB727" i="11"/>
  <c r="BB743" i="11"/>
  <c r="BB746" i="11"/>
  <c r="BB691" i="11"/>
  <c r="BB714" i="11"/>
  <c r="BB721" i="11"/>
  <c r="BB692" i="11"/>
  <c r="BB683" i="11"/>
  <c r="BB698" i="11"/>
  <c r="BB677" i="11"/>
  <c r="BB671" i="11"/>
  <c r="BB658" i="11"/>
  <c r="BB638" i="11"/>
  <c r="BB645" i="11"/>
  <c r="BB605" i="11"/>
  <c r="BB574" i="11"/>
  <c r="BB595" i="11"/>
  <c r="BB620" i="11"/>
  <c r="BB608" i="11"/>
  <c r="BB618" i="11"/>
  <c r="BB569" i="11"/>
  <c r="BB577" i="11"/>
  <c r="BB562" i="11"/>
  <c r="BB483" i="11"/>
  <c r="BB520" i="11"/>
  <c r="BB559" i="11"/>
  <c r="BB519" i="11"/>
  <c r="BB530" i="11"/>
  <c r="BB567" i="11"/>
  <c r="BB521" i="11"/>
  <c r="BB482" i="11"/>
  <c r="BB434" i="11"/>
  <c r="BB494" i="11"/>
  <c r="BB458" i="11"/>
  <c r="BB462" i="11"/>
  <c r="BB507" i="11"/>
  <c r="BB473" i="11"/>
  <c r="BB469" i="11"/>
  <c r="BB425" i="11"/>
  <c r="BB441" i="11"/>
  <c r="BB428" i="11"/>
  <c r="BB435" i="11"/>
  <c r="BB399" i="11"/>
  <c r="BB309" i="11"/>
  <c r="BB367" i="11"/>
  <c r="BB375" i="11"/>
  <c r="BB395" i="11"/>
  <c r="BB384" i="11"/>
  <c r="BB360" i="11"/>
  <c r="BB280" i="11"/>
  <c r="BB301" i="11"/>
  <c r="BB307" i="11"/>
  <c r="BB323" i="11"/>
  <c r="BB328" i="11"/>
  <c r="BB253" i="11"/>
  <c r="BB306" i="11"/>
  <c r="BB324" i="11"/>
  <c r="BB238" i="11"/>
  <c r="BB174" i="11"/>
  <c r="BB121" i="11"/>
  <c r="BB187" i="11"/>
  <c r="BB235" i="11"/>
  <c r="BB226" i="11"/>
  <c r="BB219" i="11"/>
  <c r="BB234" i="11"/>
  <c r="BB244" i="11"/>
  <c r="BB210" i="11"/>
  <c r="BB139" i="11"/>
  <c r="BB106" i="11"/>
  <c r="BB66" i="11"/>
  <c r="BB109" i="11"/>
  <c r="BB59" i="11"/>
  <c r="BB113" i="11"/>
  <c r="BB96" i="11"/>
  <c r="BB180" i="11"/>
  <c r="BB141" i="11"/>
  <c r="BB87" i="11"/>
  <c r="BB57" i="11"/>
  <c r="BB21" i="11"/>
  <c r="BB23" i="11"/>
  <c r="BB24" i="11"/>
  <c r="BB30" i="11"/>
  <c r="BB931" i="11"/>
  <c r="BB894" i="11"/>
  <c r="BB845" i="11"/>
  <c r="BB796" i="11"/>
  <c r="BB797" i="11"/>
  <c r="BB767" i="11"/>
  <c r="BB770" i="11"/>
  <c r="BB763" i="11"/>
  <c r="BB757" i="11"/>
  <c r="BB760" i="11"/>
  <c r="BB737" i="11"/>
  <c r="BB687" i="11"/>
  <c r="BB710" i="11"/>
  <c r="BB717" i="11"/>
  <c r="BB694" i="11"/>
  <c r="BB679" i="11"/>
  <c r="BB690" i="11"/>
  <c r="BB693" i="11"/>
  <c r="BB667" i="11"/>
  <c r="BB657" i="11"/>
  <c r="BB604" i="11"/>
  <c r="BB643" i="11"/>
  <c r="BB661" i="11"/>
  <c r="BB637" i="11"/>
  <c r="BB591" i="11"/>
  <c r="BB631" i="11"/>
  <c r="BB606" i="11"/>
  <c r="BB627" i="11"/>
  <c r="BB602" i="11"/>
  <c r="BB598" i="11"/>
  <c r="BB558" i="11"/>
  <c r="BB479" i="11"/>
  <c r="BB516" i="11"/>
  <c r="BB555" i="11"/>
  <c r="BB543" i="11"/>
  <c r="BB526" i="11"/>
  <c r="BB560" i="11"/>
  <c r="BB517" i="11"/>
  <c r="BB474" i="11"/>
  <c r="BB430" i="11"/>
  <c r="BB480" i="11"/>
  <c r="BB453" i="11"/>
  <c r="BB502" i="11"/>
  <c r="BB498" i="11"/>
  <c r="BB460" i="11"/>
  <c r="BB464" i="11"/>
  <c r="BB420" i="11"/>
  <c r="BB436" i="11"/>
  <c r="BB419" i="11"/>
  <c r="BB433" i="11"/>
  <c r="BB368" i="11"/>
  <c r="BB382" i="11"/>
  <c r="BB363" i="11"/>
  <c r="BB371" i="11"/>
  <c r="BB378" i="11"/>
  <c r="BB381" i="11"/>
  <c r="BB341" i="11"/>
  <c r="BB267" i="11"/>
  <c r="BB297" i="11"/>
  <c r="BB296" i="11"/>
  <c r="BB314" i="11"/>
  <c r="BB316" i="11"/>
  <c r="BB299" i="11"/>
  <c r="BB303" i="11"/>
  <c r="BB319" i="11"/>
  <c r="BB229" i="11"/>
  <c r="BB165" i="11"/>
  <c r="BB241" i="11"/>
  <c r="BB178" i="11"/>
  <c r="BB230" i="11"/>
  <c r="BB215" i="11"/>
  <c r="BB212" i="11"/>
  <c r="BB232" i="11"/>
  <c r="BB240" i="11"/>
  <c r="BB206" i="11"/>
  <c r="BB137" i="11"/>
  <c r="BB102" i="11"/>
  <c r="BB58" i="11"/>
  <c r="BB93" i="11"/>
  <c r="BB55" i="11"/>
  <c r="BB151" i="11"/>
  <c r="BB92" i="11"/>
  <c r="BB158" i="11"/>
  <c r="BB123" i="11"/>
  <c r="BB83" i="11"/>
  <c r="BB53" i="11"/>
  <c r="BB20" i="11"/>
  <c r="BB18" i="11"/>
  <c r="BB15" i="11"/>
  <c r="BB26" i="11"/>
  <c r="BB929" i="11"/>
  <c r="BB891" i="11"/>
  <c r="BB855" i="11"/>
  <c r="BB793" i="11"/>
  <c r="BB808" i="11"/>
  <c r="BB750" i="11"/>
  <c r="BB773" i="11"/>
  <c r="BB759" i="11"/>
  <c r="BB752" i="11"/>
  <c r="BB749" i="11"/>
  <c r="BB765" i="11"/>
  <c r="BB731" i="11"/>
  <c r="BB706" i="11"/>
  <c r="BB730" i="11"/>
  <c r="BB688" i="11"/>
  <c r="BB705" i="11"/>
  <c r="BB681" i="11"/>
  <c r="BB672" i="11"/>
  <c r="BB659" i="11"/>
  <c r="BB653" i="11"/>
  <c r="BB676" i="11"/>
  <c r="BB621" i="11"/>
  <c r="BB660" i="11"/>
  <c r="BB629" i="11"/>
  <c r="BB639" i="11"/>
  <c r="BB625" i="11"/>
  <c r="BB597" i="11"/>
  <c r="BB594" i="11"/>
  <c r="BB576" i="11"/>
  <c r="BB582" i="11"/>
  <c r="BB544" i="11"/>
  <c r="BB475" i="11"/>
  <c r="BB563" i="11"/>
  <c r="BB551" i="11"/>
  <c r="BB514" i="11"/>
  <c r="BB522" i="11"/>
  <c r="BB554" i="11"/>
  <c r="BB504" i="11"/>
  <c r="BB459" i="11"/>
  <c r="BB426" i="11"/>
  <c r="BB478" i="11"/>
  <c r="BB449" i="11"/>
  <c r="BB493" i="11"/>
  <c r="BB481" i="11"/>
  <c r="BB455" i="11"/>
  <c r="BB440" i="11"/>
  <c r="BB447" i="11"/>
  <c r="BB412" i="11"/>
  <c r="BB417" i="11"/>
  <c r="BB411" i="11"/>
  <c r="BB364" i="11"/>
  <c r="BB380" i="11"/>
  <c r="BB358" i="11"/>
  <c r="BB343" i="11"/>
  <c r="BB374" i="11"/>
  <c r="BB365" i="11"/>
  <c r="BB335" i="11"/>
  <c r="BB263" i="11"/>
  <c r="BB292" i="11"/>
  <c r="BB283" i="11"/>
  <c r="BB312" i="11"/>
  <c r="BB308" i="11"/>
  <c r="BB294" i="11"/>
  <c r="BB281" i="11"/>
  <c r="BB315" i="11"/>
  <c r="BB225" i="11"/>
  <c r="BB156" i="11"/>
  <c r="BB239" i="11"/>
  <c r="BB169" i="11"/>
  <c r="BB224" i="11"/>
  <c r="BB191" i="11"/>
  <c r="BB199" i="11"/>
  <c r="BB207" i="11"/>
  <c r="BB236" i="11"/>
  <c r="BB202" i="11"/>
  <c r="BB117" i="11"/>
  <c r="BB98" i="11"/>
  <c r="BB54" i="11"/>
  <c r="BB89" i="11"/>
  <c r="BB51" i="11"/>
  <c r="BB136" i="11"/>
  <c r="BB88" i="11"/>
  <c r="BB148" i="11"/>
  <c r="BB120" i="11"/>
  <c r="BB79" i="11"/>
  <c r="BB49" i="11"/>
  <c r="BB10" i="11"/>
  <c r="BB11" i="11"/>
  <c r="BB42" i="11"/>
  <c r="BB13" i="11"/>
  <c r="BB906" i="11"/>
  <c r="BB862" i="11"/>
  <c r="BB812" i="11"/>
  <c r="BB803" i="11"/>
  <c r="BB789" i="11"/>
  <c r="BB781" i="11"/>
  <c r="BB769" i="11"/>
  <c r="BB755" i="11"/>
  <c r="BB762" i="11"/>
  <c r="BB738" i="11"/>
  <c r="BB741" i="11"/>
  <c r="BB733" i="11"/>
  <c r="BB735" i="11"/>
  <c r="BB712" i="11"/>
  <c r="BB684" i="11"/>
  <c r="BB709" i="11"/>
  <c r="BB678" i="11"/>
  <c r="BB655" i="11"/>
  <c r="BB686" i="11"/>
  <c r="BB649" i="11"/>
  <c r="BB652" i="11"/>
  <c r="BB654" i="11"/>
  <c r="BB656" i="11"/>
  <c r="BB628" i="11"/>
  <c r="BB623" i="11"/>
  <c r="BB624" i="11"/>
  <c r="BB593" i="11"/>
  <c r="BB589" i="11"/>
  <c r="BB596" i="11"/>
  <c r="BB575" i="11"/>
  <c r="BB540" i="11"/>
  <c r="BB561" i="11"/>
  <c r="BB557" i="11"/>
  <c r="BB538" i="11"/>
  <c r="BB510" i="11"/>
  <c r="BB518" i="11"/>
  <c r="BB550" i="11"/>
  <c r="BB500" i="11"/>
  <c r="BB454" i="11"/>
  <c r="BB422" i="11"/>
  <c r="BB470" i="11"/>
  <c r="BB506" i="11"/>
  <c r="BB485" i="11"/>
  <c r="BB465" i="11"/>
  <c r="BB451" i="11"/>
  <c r="BB431" i="11"/>
  <c r="BB445" i="11"/>
  <c r="BB400" i="11"/>
  <c r="BB424" i="11"/>
  <c r="BB409" i="11"/>
  <c r="BB354" i="11"/>
  <c r="BB344" i="11"/>
  <c r="BB353" i="11"/>
  <c r="BB338" i="11"/>
  <c r="BB370" i="11"/>
  <c r="BB361" i="11"/>
  <c r="BB331" i="11"/>
  <c r="BB259" i="11"/>
  <c r="BB288" i="11"/>
  <c r="BB279" i="11"/>
  <c r="BB300" i="11"/>
  <c r="BB282" i="11"/>
  <c r="BB290" i="11"/>
  <c r="BB277" i="11"/>
  <c r="BB298" i="11"/>
  <c r="BB217" i="11"/>
  <c r="BB152" i="11"/>
  <c r="BB228" i="11"/>
  <c r="BB164" i="11"/>
  <c r="BB213" i="11"/>
  <c r="BB177" i="11"/>
  <c r="BB190" i="11"/>
  <c r="BB203" i="11"/>
  <c r="BB220" i="11"/>
  <c r="BB197" i="11"/>
  <c r="BB150" i="11"/>
  <c r="BB94" i="11"/>
  <c r="BB122" i="11"/>
  <c r="BB81" i="11"/>
  <c r="BB47" i="11"/>
  <c r="BB132" i="11"/>
  <c r="BB84" i="11"/>
  <c r="BB146" i="11"/>
  <c r="BB111" i="11"/>
  <c r="BB75" i="11"/>
  <c r="BB45" i="11"/>
  <c r="BB36" i="11"/>
  <c r="BB40" i="11"/>
  <c r="BB25" i="11"/>
  <c r="BB46" i="11"/>
  <c r="BB876" i="11"/>
  <c r="BB756" i="11"/>
  <c r="BB651" i="11"/>
  <c r="BB612" i="11"/>
  <c r="BB535" i="11"/>
  <c r="BB495" i="11"/>
  <c r="BB398" i="11"/>
  <c r="BB255" i="11"/>
  <c r="BB252" i="11"/>
  <c r="BB211" i="11"/>
  <c r="BB68" i="11"/>
  <c r="BB12" i="11"/>
  <c r="BB816" i="11"/>
  <c r="BB732" i="11"/>
  <c r="BB674" i="11"/>
  <c r="BB584" i="11"/>
  <c r="BB552" i="11"/>
  <c r="BB461" i="11"/>
  <c r="BB349" i="11"/>
  <c r="BB284" i="11"/>
  <c r="BB147" i="11"/>
  <c r="BB193" i="11"/>
  <c r="BB144" i="11"/>
  <c r="BB794" i="11"/>
  <c r="BB723" i="11"/>
  <c r="BB644" i="11"/>
  <c r="BB553" i="11"/>
  <c r="BB564" i="11"/>
  <c r="BB456" i="11"/>
  <c r="BB334" i="11"/>
  <c r="BB275" i="11"/>
  <c r="BB205" i="11"/>
  <c r="BB135" i="11"/>
  <c r="BB107" i="11"/>
  <c r="BB784" i="11"/>
  <c r="BB722" i="11"/>
  <c r="BB648" i="11"/>
  <c r="BB572" i="11"/>
  <c r="BB537" i="11"/>
  <c r="BB505" i="11"/>
  <c r="BB348" i="11"/>
  <c r="BB295" i="11"/>
  <c r="BB160" i="11"/>
  <c r="BB86" i="11"/>
  <c r="BB71" i="11"/>
  <c r="BB771" i="11"/>
  <c r="BB708" i="11"/>
  <c r="BB650" i="11"/>
  <c r="BB573" i="11"/>
  <c r="BB496" i="11"/>
  <c r="BB429" i="11"/>
  <c r="BB362" i="11"/>
  <c r="BB274" i="11"/>
  <c r="BB200" i="11"/>
  <c r="BB155" i="11"/>
  <c r="BB41" i="11"/>
  <c r="BB791" i="11"/>
  <c r="BB699" i="11"/>
  <c r="BB635" i="11"/>
  <c r="BB565" i="11"/>
  <c r="BB450" i="11"/>
  <c r="BB423" i="11"/>
  <c r="BB356" i="11"/>
  <c r="BB286" i="11"/>
  <c r="BB168" i="11"/>
  <c r="BB77" i="11"/>
  <c r="BB32" i="11"/>
  <c r="BB751" i="11"/>
  <c r="BB685" i="11"/>
  <c r="BB616" i="11"/>
  <c r="BB546" i="11"/>
  <c r="BB418" i="11"/>
  <c r="BB439" i="11"/>
  <c r="BB355" i="11"/>
  <c r="BB268" i="11"/>
  <c r="BB185" i="11"/>
  <c r="BB175" i="11"/>
  <c r="BB39" i="11"/>
  <c r="BB739" i="11"/>
  <c r="BB194" i="11"/>
  <c r="BB673" i="11"/>
  <c r="BB127" i="11"/>
  <c r="BB607" i="11"/>
  <c r="BB14" i="11"/>
  <c r="BB467" i="11"/>
  <c r="BB322" i="11"/>
  <c r="BB912" i="11"/>
  <c r="BB293" i="11"/>
  <c r="BB549" i="11"/>
  <c r="BB415" i="11"/>
  <c r="BN969" i="11"/>
  <c r="BN949" i="11"/>
  <c r="BN966" i="11"/>
  <c r="BN931" i="11"/>
  <c r="BN922" i="11"/>
  <c r="BN935" i="11"/>
  <c r="BN915" i="11"/>
  <c r="BN907" i="11"/>
  <c r="BN897" i="11"/>
  <c r="BN896" i="11"/>
  <c r="BN868" i="11"/>
  <c r="BN870" i="11"/>
  <c r="BN841" i="11"/>
  <c r="BN855" i="11"/>
  <c r="BN823" i="11"/>
  <c r="BN822" i="11"/>
  <c r="BN840" i="11"/>
  <c r="BN798" i="11"/>
  <c r="BN797" i="11"/>
  <c r="BN793" i="11"/>
  <c r="BN790" i="11"/>
  <c r="BN767" i="11"/>
  <c r="BN781" i="11"/>
  <c r="BN734" i="11"/>
  <c r="BN746" i="11"/>
  <c r="BN736" i="11"/>
  <c r="BN743" i="11"/>
  <c r="BN727" i="11"/>
  <c r="BN732" i="11"/>
  <c r="BN719" i="11"/>
  <c r="BN683" i="11"/>
  <c r="BN696" i="11"/>
  <c r="BN678" i="11"/>
  <c r="BN653" i="11"/>
  <c r="BN668" i="11"/>
  <c r="BN646" i="11"/>
  <c r="BN656" i="11"/>
  <c r="BN643" i="11"/>
  <c r="BN659" i="11"/>
  <c r="BN603" i="11"/>
  <c r="BN644" i="11"/>
  <c r="BN631" i="11"/>
  <c r="BN625" i="11"/>
  <c r="BN546" i="11"/>
  <c r="BN570" i="11"/>
  <c r="BN569" i="11"/>
  <c r="BN538" i="11"/>
  <c r="BN485" i="11"/>
  <c r="BN526" i="11"/>
  <c r="BN537" i="11"/>
  <c r="BN541" i="11"/>
  <c r="BN536" i="11"/>
  <c r="BN544" i="11"/>
  <c r="BN498" i="11"/>
  <c r="BN461" i="11"/>
  <c r="BN428" i="11"/>
  <c r="BN470" i="11"/>
  <c r="BN455" i="11"/>
  <c r="BN454" i="11"/>
  <c r="BN503" i="11"/>
  <c r="BN499" i="11"/>
  <c r="BN418" i="11"/>
  <c r="BN434" i="11"/>
  <c r="BN394" i="11"/>
  <c r="BN417" i="11"/>
  <c r="BN433" i="11"/>
  <c r="BN347" i="11"/>
  <c r="BN378" i="11"/>
  <c r="BN365" i="11"/>
  <c r="BN335" i="11"/>
  <c r="BN380" i="11"/>
  <c r="BN348" i="11"/>
  <c r="BN316" i="11"/>
  <c r="BN265" i="11"/>
  <c r="BN314" i="11"/>
  <c r="BN325" i="11"/>
  <c r="BN252" i="11"/>
  <c r="BN280" i="11"/>
  <c r="BN322" i="11"/>
  <c r="BN313" i="11"/>
  <c r="BN295" i="11"/>
  <c r="BN219" i="11"/>
  <c r="BN212" i="11"/>
  <c r="BN140" i="11"/>
  <c r="BN207" i="11"/>
  <c r="BN222" i="11"/>
  <c r="BN234" i="11"/>
  <c r="BN244" i="11"/>
  <c r="BN217" i="11"/>
  <c r="BN169" i="11"/>
  <c r="BN168" i="11"/>
  <c r="BN147" i="11"/>
  <c r="BN88" i="11"/>
  <c r="BN121" i="11"/>
  <c r="BN107" i="11"/>
  <c r="BN71" i="11"/>
  <c r="BN41" i="11"/>
  <c r="BN117" i="11"/>
  <c r="BN74" i="11"/>
  <c r="BN159" i="11"/>
  <c r="BN81" i="11"/>
  <c r="BN47" i="11"/>
  <c r="BN14" i="11"/>
  <c r="BN11" i="11"/>
  <c r="BN36" i="11"/>
  <c r="BN968" i="11"/>
  <c r="BN948" i="11"/>
  <c r="BN956" i="11"/>
  <c r="BN930" i="11"/>
  <c r="BN921" i="11"/>
  <c r="BN940" i="11"/>
  <c r="BN914" i="11"/>
  <c r="BN911" i="11"/>
  <c r="BN890" i="11"/>
  <c r="BN898" i="11"/>
  <c r="BN860" i="11"/>
  <c r="BN877" i="11"/>
  <c r="BN833" i="11"/>
  <c r="BN861" i="11"/>
  <c r="BN819" i="11"/>
  <c r="BN818" i="11"/>
  <c r="BN820" i="11"/>
  <c r="BN794" i="11"/>
  <c r="BN812" i="11"/>
  <c r="BN791" i="11"/>
  <c r="BN784" i="11"/>
  <c r="BN789" i="11"/>
  <c r="BN774" i="11"/>
  <c r="BN725" i="11"/>
  <c r="BN737" i="11"/>
  <c r="BN763" i="11"/>
  <c r="BN730" i="11"/>
  <c r="BN713" i="11"/>
  <c r="BN728" i="11"/>
  <c r="BN714" i="11"/>
  <c r="BN699" i="11"/>
  <c r="BN684" i="11"/>
  <c r="BN675" i="11"/>
  <c r="BN649" i="11"/>
  <c r="BN664" i="11"/>
  <c r="BN642" i="11"/>
  <c r="BN647" i="11"/>
  <c r="BN637" i="11"/>
  <c r="BN640" i="11"/>
  <c r="BN589" i="11"/>
  <c r="BN610" i="11"/>
  <c r="BN630" i="11"/>
  <c r="BN618" i="11"/>
  <c r="BN598" i="11"/>
  <c r="BN596" i="11"/>
  <c r="BN592" i="11"/>
  <c r="BN563" i="11"/>
  <c r="BN481" i="11"/>
  <c r="BN522" i="11"/>
  <c r="BN533" i="11"/>
  <c r="BN512" i="11"/>
  <c r="BN532" i="11"/>
  <c r="BN535" i="11"/>
  <c r="BN494" i="11"/>
  <c r="BN457" i="11"/>
  <c r="BN424" i="11"/>
  <c r="BN468" i="11"/>
  <c r="BN451" i="11"/>
  <c r="BN450" i="11"/>
  <c r="BN501" i="11"/>
  <c r="BN486" i="11"/>
  <c r="BN404" i="11"/>
  <c r="BN410" i="11"/>
  <c r="BN426" i="11"/>
  <c r="BN411" i="11"/>
  <c r="BN427" i="11"/>
  <c r="BN328" i="11"/>
  <c r="BN374" i="11"/>
  <c r="BN361" i="11"/>
  <c r="BN331" i="11"/>
  <c r="BN344" i="11"/>
  <c r="BN395" i="11"/>
  <c r="BN307" i="11"/>
  <c r="BN261" i="11"/>
  <c r="BN309" i="11"/>
  <c r="BN321" i="11"/>
  <c r="BN312" i="11"/>
  <c r="BN267" i="11"/>
  <c r="BN319" i="11"/>
  <c r="BN296" i="11"/>
  <c r="BN291" i="11"/>
  <c r="BN215" i="11"/>
  <c r="BN199" i="11"/>
  <c r="BN136" i="11"/>
  <c r="BN203" i="11"/>
  <c r="BN211" i="11"/>
  <c r="BN210" i="11"/>
  <c r="BN229" i="11"/>
  <c r="BN214" i="11"/>
  <c r="BN164" i="11"/>
  <c r="BN163" i="11"/>
  <c r="BN133" i="11"/>
  <c r="BN84" i="11"/>
  <c r="BN112" i="11"/>
  <c r="BN103" i="11"/>
  <c r="BN67" i="11"/>
  <c r="BN155" i="11"/>
  <c r="BN106" i="11"/>
  <c r="BN66" i="11"/>
  <c r="BN141" i="11"/>
  <c r="BN77" i="11"/>
  <c r="BN48" i="11"/>
  <c r="BN38" i="11"/>
  <c r="BN8" i="11"/>
  <c r="BN32" i="11"/>
  <c r="BN967" i="11"/>
  <c r="BN947" i="11"/>
  <c r="BN958" i="11"/>
  <c r="BN929" i="11"/>
  <c r="BN920" i="11"/>
  <c r="BN934" i="11"/>
  <c r="BN913" i="11"/>
  <c r="BN909" i="11"/>
  <c r="BN888" i="11"/>
  <c r="BN894" i="11"/>
  <c r="BN878" i="11"/>
  <c r="BN873" i="11"/>
  <c r="BN849" i="11"/>
  <c r="BN853" i="11"/>
  <c r="BN815" i="11"/>
  <c r="BN830" i="11"/>
  <c r="BN838" i="11"/>
  <c r="BN809" i="11"/>
  <c r="BN795" i="11"/>
  <c r="BN786" i="11"/>
  <c r="BN777" i="11"/>
  <c r="BN787" i="11"/>
  <c r="BN770" i="11"/>
  <c r="BN766" i="11"/>
  <c r="BN758" i="11"/>
  <c r="BN759" i="11"/>
  <c r="BN733" i="11"/>
  <c r="BN709" i="11"/>
  <c r="BN724" i="11"/>
  <c r="BN710" i="11"/>
  <c r="BN697" i="11"/>
  <c r="BN680" i="11"/>
  <c r="BN671" i="11"/>
  <c r="BN673" i="11"/>
  <c r="BN660" i="11"/>
  <c r="BN638" i="11"/>
  <c r="BN641" i="11"/>
  <c r="BN619" i="11"/>
  <c r="BN621" i="11"/>
  <c r="BN576" i="11"/>
  <c r="BN623" i="11"/>
  <c r="BN608" i="11"/>
  <c r="BN609" i="11"/>
  <c r="BN578" i="11"/>
  <c r="BN586" i="11"/>
  <c r="BN587" i="11"/>
  <c r="BN549" i="11"/>
  <c r="BN477" i="11"/>
  <c r="BN518" i="11"/>
  <c r="BN529" i="11"/>
  <c r="BN558" i="11"/>
  <c r="BN524" i="11"/>
  <c r="BN531" i="11"/>
  <c r="BN473" i="11"/>
  <c r="BN452" i="11"/>
  <c r="BN420" i="11"/>
  <c r="BN465" i="11"/>
  <c r="BN495" i="11"/>
  <c r="BN507" i="11"/>
  <c r="BN496" i="11"/>
  <c r="BN480" i="11"/>
  <c r="BN443" i="11"/>
  <c r="BN403" i="11"/>
  <c r="BN415" i="11"/>
  <c r="BN442" i="11"/>
  <c r="BN409" i="11"/>
  <c r="BN324" i="11"/>
  <c r="BN370" i="11"/>
  <c r="BN355" i="11"/>
  <c r="BN368" i="11"/>
  <c r="BN334" i="11"/>
  <c r="BN390" i="11"/>
  <c r="BN303" i="11"/>
  <c r="BN257" i="11"/>
  <c r="BN299" i="11"/>
  <c r="BN281" i="11"/>
  <c r="BN298" i="11"/>
  <c r="BN263" i="11"/>
  <c r="BN301" i="11"/>
  <c r="BN283" i="11"/>
  <c r="BN287" i="11"/>
  <c r="BN248" i="11"/>
  <c r="BN190" i="11"/>
  <c r="BN123" i="11"/>
  <c r="BN194" i="11"/>
  <c r="BN180" i="11"/>
  <c r="BN206" i="11"/>
  <c r="BN183" i="11"/>
  <c r="BN205" i="11"/>
  <c r="BN160" i="11"/>
  <c r="BN132" i="11"/>
  <c r="BN125" i="11"/>
  <c r="BN68" i="11"/>
  <c r="BN200" i="11"/>
  <c r="BN99" i="11"/>
  <c r="BN65" i="11"/>
  <c r="BN148" i="11"/>
  <c r="BN102" i="11"/>
  <c r="BN58" i="11"/>
  <c r="BN135" i="11"/>
  <c r="BN73" i="11"/>
  <c r="BN37" i="11"/>
  <c r="BN30" i="11"/>
  <c r="BN35" i="11"/>
  <c r="BN19" i="11"/>
  <c r="BN965" i="11"/>
  <c r="BN954" i="11"/>
  <c r="BN953" i="11"/>
  <c r="BN927" i="11"/>
  <c r="BN944" i="11"/>
  <c r="BN945" i="11"/>
  <c r="BN912" i="11"/>
  <c r="BN906" i="11"/>
  <c r="BN876" i="11"/>
  <c r="BN886" i="11"/>
  <c r="BN874" i="11"/>
  <c r="BN869" i="11"/>
  <c r="BN845" i="11"/>
  <c r="BN851" i="11"/>
  <c r="BN831" i="11"/>
  <c r="BN826" i="11"/>
  <c r="BN835" i="11"/>
  <c r="BN805" i="11"/>
  <c r="BN810" i="11"/>
  <c r="BN796" i="11"/>
  <c r="BN782" i="11"/>
  <c r="BN783" i="11"/>
  <c r="BN765" i="11"/>
  <c r="BN764" i="11"/>
  <c r="BN756" i="11"/>
  <c r="BN739" i="11"/>
  <c r="BN722" i="11"/>
  <c r="BN705" i="11"/>
  <c r="BN720" i="11"/>
  <c r="BN706" i="11"/>
  <c r="BN695" i="11"/>
  <c r="BN692" i="11"/>
  <c r="BN667" i="11"/>
  <c r="BN669" i="11"/>
  <c r="BN687" i="11"/>
  <c r="BN634" i="11"/>
  <c r="BN632" i="11"/>
  <c r="BN662" i="11"/>
  <c r="BN612" i="11"/>
  <c r="BN572" i="11"/>
  <c r="BN604" i="11"/>
  <c r="BN599" i="11"/>
  <c r="BN605" i="11"/>
  <c r="BN567" i="11"/>
  <c r="BN584" i="11"/>
  <c r="BN568" i="11"/>
  <c r="BN540" i="11"/>
  <c r="BN565" i="11"/>
  <c r="BN566" i="11"/>
  <c r="BN525" i="11"/>
  <c r="BN554" i="11"/>
  <c r="BN520" i="11"/>
  <c r="BN527" i="11"/>
  <c r="BN469" i="11"/>
  <c r="BN448" i="11"/>
  <c r="BN416" i="11"/>
  <c r="BN456" i="11"/>
  <c r="BN483" i="11"/>
  <c r="BN505" i="11"/>
  <c r="BN490" i="11"/>
  <c r="BN466" i="11"/>
  <c r="BN425" i="11"/>
  <c r="BN441" i="11"/>
  <c r="BN402" i="11"/>
  <c r="BN431" i="11"/>
  <c r="BN400" i="11"/>
  <c r="BN315" i="11"/>
  <c r="BN356" i="11"/>
  <c r="BN350" i="11"/>
  <c r="BN364" i="11"/>
  <c r="BN386" i="11"/>
  <c r="BN379" i="11"/>
  <c r="BN330" i="11"/>
  <c r="BN253" i="11"/>
  <c r="BN294" i="11"/>
  <c r="BN277" i="11"/>
  <c r="BN293" i="11"/>
  <c r="BN259" i="11"/>
  <c r="BN297" i="11"/>
  <c r="BN279" i="11"/>
  <c r="BN270" i="11"/>
  <c r="BN243" i="11"/>
  <c r="BN185" i="11"/>
  <c r="BN119" i="11"/>
  <c r="BN176" i="11"/>
  <c r="BN175" i="11"/>
  <c r="BN202" i="11"/>
  <c r="BN174" i="11"/>
  <c r="BN201" i="11"/>
  <c r="BN220" i="11"/>
  <c r="BN128" i="11"/>
  <c r="BN108" i="11"/>
  <c r="BN64" i="11"/>
  <c r="BN138" i="11"/>
  <c r="BN95" i="11"/>
  <c r="BN61" i="11"/>
  <c r="BN144" i="11"/>
  <c r="BN98" i="11"/>
  <c r="BN54" i="11"/>
  <c r="BN126" i="11"/>
  <c r="BN69" i="11"/>
  <c r="BN33" i="11"/>
  <c r="BN26" i="11"/>
  <c r="BN31" i="11"/>
  <c r="BN9" i="11"/>
  <c r="BN963" i="11"/>
  <c r="BN952" i="11"/>
  <c r="BN951" i="11"/>
  <c r="BN926" i="11"/>
  <c r="BN941" i="11"/>
  <c r="BN942" i="11"/>
  <c r="BN908" i="11"/>
  <c r="BN904" i="11"/>
  <c r="BN895" i="11"/>
  <c r="BN882" i="11"/>
  <c r="BN867" i="11"/>
  <c r="BN856" i="11"/>
  <c r="BN859" i="11"/>
  <c r="BN865" i="11"/>
  <c r="BN827" i="11"/>
  <c r="BN813" i="11"/>
  <c r="BN828" i="11"/>
  <c r="BN803" i="11"/>
  <c r="BN804" i="11"/>
  <c r="BN792" i="11"/>
  <c r="BN772" i="11"/>
  <c r="BN775" i="11"/>
  <c r="BN761" i="11"/>
  <c r="BN747" i="11"/>
  <c r="BN751" i="11"/>
  <c r="BN755" i="11"/>
  <c r="BN689" i="11"/>
  <c r="BN721" i="11"/>
  <c r="BN716" i="11"/>
  <c r="BN702" i="11"/>
  <c r="BN693" i="11"/>
  <c r="BN688" i="11"/>
  <c r="BN691" i="11"/>
  <c r="BN665" i="11"/>
  <c r="BN682" i="11"/>
  <c r="BN645" i="11"/>
  <c r="BN628" i="11"/>
  <c r="BN652" i="11"/>
  <c r="BN650" i="11"/>
  <c r="BN633" i="11"/>
  <c r="BN636" i="11"/>
  <c r="BN595" i="11"/>
  <c r="BN602" i="11"/>
  <c r="BN585" i="11"/>
  <c r="BN579" i="11"/>
  <c r="BN564" i="11"/>
  <c r="BN514" i="11"/>
  <c r="BN561" i="11"/>
  <c r="BN557" i="11"/>
  <c r="BN521" i="11"/>
  <c r="BN552" i="11"/>
  <c r="BN516" i="11"/>
  <c r="BN523" i="11"/>
  <c r="BN482" i="11"/>
  <c r="BN444" i="11"/>
  <c r="BN412" i="11"/>
  <c r="BN508" i="11"/>
  <c r="BN464" i="11"/>
  <c r="BN488" i="11"/>
  <c r="BN484" i="11"/>
  <c r="BN462" i="11"/>
  <c r="BN414" i="11"/>
  <c r="BN430" i="11"/>
  <c r="BN381" i="11"/>
  <c r="BN413" i="11"/>
  <c r="BN382" i="11"/>
  <c r="BN311" i="11"/>
  <c r="BN346" i="11"/>
  <c r="BN336" i="11"/>
  <c r="BN354" i="11"/>
  <c r="BN367" i="11"/>
  <c r="BN375" i="11"/>
  <c r="BN327" i="11"/>
  <c r="BN249" i="11"/>
  <c r="BN290" i="11"/>
  <c r="BN268" i="11"/>
  <c r="BN289" i="11"/>
  <c r="BN255" i="11"/>
  <c r="BN292" i="11"/>
  <c r="BN275" i="11"/>
  <c r="BN245" i="11"/>
  <c r="BN237" i="11"/>
  <c r="BN181" i="11"/>
  <c r="BN114" i="11"/>
  <c r="BN167" i="11"/>
  <c r="BN166" i="11"/>
  <c r="BN197" i="11"/>
  <c r="BN165" i="11"/>
  <c r="BN196" i="11"/>
  <c r="BN213" i="11"/>
  <c r="BN182" i="11"/>
  <c r="BN104" i="11"/>
  <c r="BN60" i="11"/>
  <c r="BN129" i="11"/>
  <c r="BN87" i="11"/>
  <c r="BN57" i="11"/>
  <c r="BN134" i="11"/>
  <c r="BN94" i="11"/>
  <c r="BN173" i="11"/>
  <c r="BN122" i="11"/>
  <c r="BN63" i="11"/>
  <c r="BN29" i="11"/>
  <c r="BN13" i="11"/>
  <c r="BN27" i="11"/>
  <c r="BN42" i="11"/>
  <c r="BN972" i="11"/>
  <c r="BN961" i="11"/>
  <c r="BN960" i="11"/>
  <c r="BN939" i="11"/>
  <c r="BN925" i="11"/>
  <c r="BN938" i="11"/>
  <c r="BN918" i="11"/>
  <c r="BN902" i="11"/>
  <c r="BN900" i="11"/>
  <c r="BN892" i="11"/>
  <c r="BN891" i="11"/>
  <c r="BN871" i="11"/>
  <c r="BN852" i="11"/>
  <c r="BN848" i="11"/>
  <c r="BN858" i="11"/>
  <c r="BN814" i="11"/>
  <c r="BN834" i="11"/>
  <c r="BN824" i="11"/>
  <c r="BN801" i="11"/>
  <c r="BN808" i="11"/>
  <c r="BN778" i="11"/>
  <c r="BN768" i="11"/>
  <c r="BN771" i="11"/>
  <c r="BN757" i="11"/>
  <c r="BN742" i="11"/>
  <c r="BN741" i="11"/>
  <c r="BN752" i="11"/>
  <c r="BN685" i="11"/>
  <c r="BN717" i="11"/>
  <c r="BN735" i="11"/>
  <c r="BN698" i="11"/>
  <c r="BN681" i="11"/>
  <c r="BN690" i="11"/>
  <c r="BN674" i="11"/>
  <c r="BN661" i="11"/>
  <c r="BN677" i="11"/>
  <c r="BN620" i="11"/>
  <c r="BN624" i="11"/>
  <c r="BN670" i="11"/>
  <c r="BN627" i="11"/>
  <c r="BN607" i="11"/>
  <c r="BN635" i="11"/>
  <c r="BN591" i="11"/>
  <c r="BN583" i="11"/>
  <c r="BN574" i="11"/>
  <c r="BN577" i="11"/>
  <c r="BN560" i="11"/>
  <c r="BN510" i="11"/>
  <c r="BN559" i="11"/>
  <c r="BN553" i="11"/>
  <c r="BN517" i="11"/>
  <c r="BN550" i="11"/>
  <c r="BN556" i="11"/>
  <c r="BN519" i="11"/>
  <c r="BN476" i="11"/>
  <c r="BN440" i="11"/>
  <c r="BN408" i="11"/>
  <c r="BN500" i="11"/>
  <c r="BN479" i="11"/>
  <c r="BN475" i="11"/>
  <c r="BN458" i="11"/>
  <c r="BN447" i="11"/>
  <c r="BN399" i="11"/>
  <c r="BN419" i="11"/>
  <c r="BN446" i="11"/>
  <c r="BN407" i="11"/>
  <c r="BN362" i="11"/>
  <c r="BN302" i="11"/>
  <c r="BN342" i="11"/>
  <c r="BN369" i="11"/>
  <c r="BN349" i="11"/>
  <c r="BN363" i="11"/>
  <c r="BN371" i="11"/>
  <c r="BN304" i="11"/>
  <c r="BN240" i="11"/>
  <c r="BN286" i="11"/>
  <c r="BN264" i="11"/>
  <c r="BN272" i="11"/>
  <c r="BN251" i="11"/>
  <c r="BN288" i="11"/>
  <c r="BN262" i="11"/>
  <c r="BN236" i="11"/>
  <c r="BN235" i="11"/>
  <c r="BN172" i="11"/>
  <c r="BN241" i="11"/>
  <c r="BN162" i="11"/>
  <c r="BN157" i="11"/>
  <c r="BN193" i="11"/>
  <c r="BN242" i="11"/>
  <c r="BN192" i="11"/>
  <c r="BN239" i="11"/>
  <c r="BN137" i="11"/>
  <c r="BN100" i="11"/>
  <c r="BN52" i="11"/>
  <c r="BN127" i="11"/>
  <c r="BN83" i="11"/>
  <c r="BN53" i="11"/>
  <c r="BN153" i="11"/>
  <c r="BN86" i="11"/>
  <c r="BN146" i="11"/>
  <c r="BN109" i="11"/>
  <c r="BN59" i="11"/>
  <c r="BN24" i="11"/>
  <c r="BN40" i="11"/>
  <c r="BN21" i="11"/>
  <c r="BN23" i="11"/>
  <c r="BN971" i="11"/>
  <c r="BN959" i="11"/>
  <c r="BN962" i="11"/>
  <c r="BN933" i="11"/>
  <c r="BN924" i="11"/>
  <c r="BN936" i="11"/>
  <c r="BN917" i="11"/>
  <c r="BN889" i="11"/>
  <c r="BN899" i="11"/>
  <c r="BN887" i="11"/>
  <c r="BN893" i="11"/>
  <c r="BN866" i="11"/>
  <c r="BN862" i="11"/>
  <c r="BN844" i="11"/>
  <c r="BN850" i="11"/>
  <c r="BN839" i="11"/>
  <c r="BN832" i="11"/>
  <c r="BN807" i="11"/>
  <c r="BN816" i="11"/>
  <c r="BN806" i="11"/>
  <c r="BN773" i="11"/>
  <c r="BN780" i="11"/>
  <c r="BN779" i="11"/>
  <c r="BN753" i="11"/>
  <c r="BN762" i="11"/>
  <c r="BN749" i="11"/>
  <c r="BN750" i="11"/>
  <c r="BN731" i="11"/>
  <c r="BN712" i="11"/>
  <c r="BN726" i="11"/>
  <c r="BN694" i="11"/>
  <c r="BN704" i="11"/>
  <c r="BN686" i="11"/>
  <c r="BN676" i="11"/>
  <c r="BN648" i="11"/>
  <c r="BN655" i="11"/>
  <c r="BN611" i="11"/>
  <c r="BN615" i="11"/>
  <c r="BN658" i="11"/>
  <c r="BN626" i="11"/>
  <c r="BN597" i="11"/>
  <c r="BN629" i="11"/>
  <c r="BN582" i="11"/>
  <c r="BN581" i="11"/>
  <c r="BN594" i="11"/>
  <c r="BN575" i="11"/>
  <c r="BN551" i="11"/>
  <c r="BN493" i="11"/>
  <c r="BN534" i="11"/>
  <c r="BN513" i="11"/>
  <c r="BN562" i="11"/>
  <c r="BN548" i="11"/>
  <c r="BN515" i="11"/>
  <c r="BN506" i="11"/>
  <c r="BN474" i="11"/>
  <c r="BN436" i="11"/>
  <c r="BN504" i="11"/>
  <c r="BN487" i="11"/>
  <c r="BN471" i="11"/>
  <c r="BN467" i="11"/>
  <c r="BN453" i="11"/>
  <c r="BN429" i="11"/>
  <c r="BN445" i="11"/>
  <c r="BN406" i="11"/>
  <c r="BN435" i="11"/>
  <c r="BN401" i="11"/>
  <c r="BN357" i="11"/>
  <c r="BN387" i="11"/>
  <c r="BN337" i="11"/>
  <c r="BN360" i="11"/>
  <c r="BN340" i="11"/>
  <c r="BN358" i="11"/>
  <c r="BN343" i="11"/>
  <c r="BN282" i="11"/>
  <c r="BN323" i="11"/>
  <c r="BN273" i="11"/>
  <c r="BN260" i="11"/>
  <c r="BN308" i="11"/>
  <c r="BN329" i="11"/>
  <c r="BN284" i="11"/>
  <c r="BN258" i="11"/>
  <c r="BN227" i="11"/>
  <c r="BN233" i="11"/>
  <c r="BN158" i="11"/>
  <c r="BN228" i="11"/>
  <c r="BN250" i="11"/>
  <c r="BN254" i="11"/>
  <c r="BN188" i="11"/>
  <c r="BN232" i="11"/>
  <c r="BN187" i="11"/>
  <c r="BN191" i="11"/>
  <c r="BN113" i="11"/>
  <c r="BN96" i="11"/>
  <c r="BN156" i="11"/>
  <c r="BN118" i="11"/>
  <c r="BN79" i="11"/>
  <c r="BN49" i="11"/>
  <c r="BN151" i="11"/>
  <c r="BN82" i="11"/>
  <c r="BN139" i="11"/>
  <c r="BN93" i="11"/>
  <c r="BN55" i="11"/>
  <c r="BN46" i="11"/>
  <c r="BN39" i="11"/>
  <c r="BN20" i="11"/>
  <c r="BN18" i="11"/>
  <c r="BN923" i="11"/>
  <c r="BN854" i="11"/>
  <c r="BN769" i="11"/>
  <c r="BN708" i="11"/>
  <c r="BN606" i="11"/>
  <c r="BN590" i="11"/>
  <c r="BN511" i="11"/>
  <c r="BN449" i="11"/>
  <c r="BN391" i="11"/>
  <c r="BN256" i="11"/>
  <c r="BN226" i="11"/>
  <c r="BN92" i="11"/>
  <c r="BN89" i="11"/>
  <c r="BN943" i="11"/>
  <c r="BN857" i="11"/>
  <c r="BN776" i="11"/>
  <c r="BN723" i="11"/>
  <c r="BN666" i="11"/>
  <c r="BN573" i="11"/>
  <c r="BN502" i="11"/>
  <c r="BN423" i="11"/>
  <c r="BN341" i="11"/>
  <c r="BN306" i="11"/>
  <c r="BN224" i="11"/>
  <c r="BN152" i="11"/>
  <c r="BN51" i="11"/>
  <c r="BN916" i="11"/>
  <c r="BN846" i="11"/>
  <c r="BN785" i="11"/>
  <c r="BN701" i="11"/>
  <c r="BN654" i="11"/>
  <c r="BN542" i="11"/>
  <c r="BN472" i="11"/>
  <c r="BN439" i="11"/>
  <c r="BN384" i="11"/>
  <c r="BN326" i="11"/>
  <c r="BN238" i="11"/>
  <c r="BN111" i="11"/>
  <c r="BN25" i="11"/>
  <c r="BN905" i="11"/>
  <c r="BN836" i="11"/>
  <c r="BN738" i="11"/>
  <c r="BN700" i="11"/>
  <c r="BN614" i="11"/>
  <c r="BN489" i="11"/>
  <c r="BN432" i="11"/>
  <c r="BN398" i="11"/>
  <c r="BN353" i="11"/>
  <c r="BN317" i="11"/>
  <c r="BN246" i="11"/>
  <c r="BN75" i="11"/>
  <c r="BN12" i="11"/>
  <c r="BN970" i="11"/>
  <c r="BN903" i="11"/>
  <c r="BN817" i="11"/>
  <c r="BN760" i="11"/>
  <c r="BN679" i="11"/>
  <c r="BN593" i="11"/>
  <c r="BN530" i="11"/>
  <c r="BN478" i="11"/>
  <c r="BN422" i="11"/>
  <c r="BN338" i="11"/>
  <c r="BN300" i="11"/>
  <c r="BN225" i="11"/>
  <c r="BN45" i="11"/>
  <c r="BN10" i="11"/>
  <c r="BN950" i="11"/>
  <c r="BN883" i="11"/>
  <c r="BN802" i="11"/>
  <c r="BN740" i="11"/>
  <c r="BN657" i="11"/>
  <c r="BN616" i="11"/>
  <c r="BN545" i="11"/>
  <c r="BN460" i="11"/>
  <c r="BN438" i="11"/>
  <c r="BN274" i="11"/>
  <c r="BN223" i="11"/>
  <c r="BN178" i="11"/>
  <c r="BN120" i="11"/>
  <c r="BN15" i="11"/>
  <c r="BN957" i="11"/>
  <c r="BN881" i="11"/>
  <c r="BN799" i="11"/>
  <c r="BN748" i="11"/>
  <c r="BN672" i="11"/>
  <c r="BN639" i="11"/>
  <c r="BN543" i="11"/>
  <c r="BN459" i="11"/>
  <c r="BN351" i="11"/>
  <c r="BN318" i="11"/>
  <c r="BN230" i="11"/>
  <c r="BN177" i="11"/>
  <c r="BN78" i="11"/>
  <c r="BN932" i="11"/>
  <c r="BN385" i="11"/>
  <c r="BN875" i="11"/>
  <c r="BN269" i="11"/>
  <c r="BN800" i="11"/>
  <c r="BN145" i="11"/>
  <c r="BN729" i="11"/>
  <c r="BN150" i="11"/>
  <c r="BN651" i="11"/>
  <c r="BN130" i="11"/>
  <c r="BN555" i="11"/>
  <c r="BN539" i="11"/>
  <c r="BN463" i="11"/>
  <c r="Q59" i="10"/>
  <c r="S35" i="7"/>
  <c r="Y35" i="7" s="1"/>
  <c r="Y34" i="4"/>
  <c r="Y34" i="5"/>
  <c r="S24" i="7"/>
  <c r="Y24" i="7" s="1"/>
  <c r="Y23" i="5"/>
  <c r="Y23" i="4"/>
  <c r="S37" i="7"/>
  <c r="Y37" i="7" s="1"/>
  <c r="Y36" i="4"/>
  <c r="Y36" i="5"/>
  <c r="S30" i="7"/>
  <c r="Y30" i="7" s="1"/>
  <c r="Y29" i="5"/>
  <c r="Y29" i="4"/>
  <c r="BV972" i="11"/>
  <c r="BV970" i="11"/>
  <c r="BV951" i="11"/>
  <c r="BV959" i="11"/>
  <c r="BV969" i="11"/>
  <c r="BV968" i="11"/>
  <c r="BV958" i="11"/>
  <c r="BV967" i="11"/>
  <c r="BV949" i="11"/>
  <c r="BV945" i="11"/>
  <c r="BV925" i="11"/>
  <c r="BV944" i="11"/>
  <c r="BV918" i="11"/>
  <c r="BV903" i="11"/>
  <c r="BV911" i="11"/>
  <c r="BV887" i="11"/>
  <c r="BV896" i="11"/>
  <c r="BV871" i="11"/>
  <c r="BV852" i="11"/>
  <c r="BV854" i="11"/>
  <c r="BV851" i="11"/>
  <c r="BV831" i="11"/>
  <c r="BV839" i="11"/>
  <c r="BV824" i="11"/>
  <c r="BV805" i="11"/>
  <c r="BV810" i="11"/>
  <c r="BV778" i="11"/>
  <c r="BV790" i="11"/>
  <c r="BV779" i="11"/>
  <c r="BV757" i="11"/>
  <c r="BV750" i="11"/>
  <c r="BV760" i="11"/>
  <c r="BV739" i="11"/>
  <c r="BV685" i="11"/>
  <c r="BV731" i="11"/>
  <c r="BV728" i="11"/>
  <c r="BV698" i="11"/>
  <c r="BV697" i="11"/>
  <c r="BV691" i="11"/>
  <c r="BV657" i="11"/>
  <c r="BV665" i="11"/>
  <c r="BV683" i="11"/>
  <c r="BV620" i="11"/>
  <c r="BV624" i="11"/>
  <c r="BV635" i="11"/>
  <c r="BV616" i="11"/>
  <c r="BV605" i="11"/>
  <c r="BV639" i="11"/>
  <c r="BV595" i="11"/>
  <c r="BV596" i="11"/>
  <c r="BV581" i="11"/>
  <c r="BV579" i="11"/>
  <c r="BV560" i="11"/>
  <c r="BV489" i="11"/>
  <c r="BV522" i="11"/>
  <c r="BV537" i="11"/>
  <c r="BV512" i="11"/>
  <c r="BV566" i="11"/>
  <c r="BV552" i="11"/>
  <c r="BV519" i="11"/>
  <c r="BV501" i="11"/>
  <c r="BV444" i="11"/>
  <c r="BV412" i="11"/>
  <c r="BV476" i="11"/>
  <c r="BV470" i="11"/>
  <c r="BV508" i="11"/>
  <c r="BV449" i="11"/>
  <c r="BV442" i="11"/>
  <c r="BV409" i="11"/>
  <c r="BV425" i="11"/>
  <c r="BV402" i="11"/>
  <c r="BV401" i="11"/>
  <c r="BV362" i="11"/>
  <c r="BV302" i="11"/>
  <c r="BV337" i="11"/>
  <c r="BV387" i="11"/>
  <c r="BV368" i="11"/>
  <c r="BV962" i="11"/>
  <c r="BV948" i="11"/>
  <c r="BV933" i="11"/>
  <c r="BV924" i="11"/>
  <c r="BV941" i="11"/>
  <c r="BV917" i="11"/>
  <c r="BV889" i="11"/>
  <c r="BV909" i="11"/>
  <c r="BV883" i="11"/>
  <c r="BV891" i="11"/>
  <c r="BV874" i="11"/>
  <c r="BV865" i="11"/>
  <c r="BV848" i="11"/>
  <c r="BV850" i="11"/>
  <c r="BV827" i="11"/>
  <c r="BV836" i="11"/>
  <c r="BV807" i="11"/>
  <c r="BV803" i="11"/>
  <c r="BV804" i="11"/>
  <c r="BV785" i="11"/>
  <c r="BV784" i="11"/>
  <c r="BV789" i="11"/>
  <c r="BV753" i="11"/>
  <c r="BV747" i="11"/>
  <c r="BV740" i="11"/>
  <c r="BV763" i="11"/>
  <c r="BV713" i="11"/>
  <c r="BV729" i="11"/>
  <c r="BV724" i="11"/>
  <c r="BV694" i="11"/>
  <c r="BV681" i="11"/>
  <c r="BV677" i="11"/>
  <c r="BV653" i="11"/>
  <c r="BV661" i="11"/>
  <c r="BV655" i="11"/>
  <c r="BV611" i="11"/>
  <c r="BV615" i="11"/>
  <c r="BV621" i="11"/>
  <c r="BV589" i="11"/>
  <c r="BV597" i="11"/>
  <c r="BV627" i="11"/>
  <c r="BV591" i="11"/>
  <c r="BV586" i="11"/>
  <c r="BV578" i="11"/>
  <c r="BV577" i="11"/>
  <c r="BV551" i="11"/>
  <c r="BV485" i="11"/>
  <c r="BV518" i="11"/>
  <c r="BV533" i="11"/>
  <c r="BV565" i="11"/>
  <c r="BV562" i="11"/>
  <c r="BV550" i="11"/>
  <c r="BV506" i="11"/>
  <c r="BV496" i="11"/>
  <c r="BV440" i="11"/>
  <c r="BV408" i="11"/>
  <c r="BV474" i="11"/>
  <c r="BV468" i="11"/>
  <c r="BV495" i="11"/>
  <c r="BV507" i="11"/>
  <c r="BV431" i="11"/>
  <c r="BV399" i="11"/>
  <c r="BV414" i="11"/>
  <c r="BV381" i="11"/>
  <c r="BV446" i="11"/>
  <c r="BV357" i="11"/>
  <c r="BV390" i="11"/>
  <c r="BV382" i="11"/>
  <c r="BV385" i="11"/>
  <c r="BV364" i="11"/>
  <c r="BV363" i="11"/>
  <c r="BV343" i="11"/>
  <c r="BV274" i="11"/>
  <c r="BV299" i="11"/>
  <c r="BV277" i="11"/>
  <c r="BV318" i="11"/>
  <c r="BV321" i="11"/>
  <c r="BV312" i="11"/>
  <c r="BV296" i="11"/>
  <c r="BV319" i="11"/>
  <c r="BV227" i="11"/>
  <c r="BV185" i="11"/>
  <c r="BV119" i="11"/>
  <c r="BV167" i="11"/>
  <c r="BV211" i="11"/>
  <c r="BV210" i="11"/>
  <c r="BV222" i="11"/>
  <c r="BV196" i="11"/>
  <c r="BV244" i="11"/>
  <c r="BV191" i="11"/>
  <c r="BV130" i="11"/>
  <c r="BV100" i="11"/>
  <c r="BV52" i="11"/>
  <c r="BV121" i="11"/>
  <c r="BV79" i="11"/>
  <c r="BV49" i="11"/>
  <c r="BV127" i="11"/>
  <c r="BV74" i="11"/>
  <c r="BV134" i="11"/>
  <c r="BV93" i="11"/>
  <c r="BV55" i="11"/>
  <c r="BV14" i="11"/>
  <c r="BV48" i="11"/>
  <c r="BV40" i="11"/>
  <c r="BV23" i="11"/>
  <c r="BV966" i="11"/>
  <c r="BV947" i="11"/>
  <c r="BV932" i="11"/>
  <c r="BV923" i="11"/>
  <c r="BV938" i="11"/>
  <c r="BV916" i="11"/>
  <c r="BV902" i="11"/>
  <c r="BV904" i="11"/>
  <c r="BV895" i="11"/>
  <c r="BV877" i="11"/>
  <c r="BV866" i="11"/>
  <c r="BV841" i="11"/>
  <c r="BV844" i="11"/>
  <c r="BV846" i="11"/>
  <c r="BV814" i="11"/>
  <c r="BV817" i="11"/>
  <c r="BV802" i="11"/>
  <c r="BV801" i="11"/>
  <c r="BV793" i="11"/>
  <c r="BV773" i="11"/>
  <c r="BV782" i="11"/>
  <c r="BV787" i="11"/>
  <c r="BV759" i="11"/>
  <c r="BV742" i="11"/>
  <c r="BV736" i="11"/>
  <c r="BV748" i="11"/>
  <c r="BV709" i="11"/>
  <c r="BV727" i="11"/>
  <c r="BV723" i="11"/>
  <c r="BV692" i="11"/>
  <c r="BV687" i="11"/>
  <c r="BV675" i="11"/>
  <c r="BV649" i="11"/>
  <c r="BV648" i="11"/>
  <c r="BV651" i="11"/>
  <c r="BV606" i="11"/>
  <c r="BV659" i="11"/>
  <c r="BV612" i="11"/>
  <c r="BV576" i="11"/>
  <c r="BV593" i="11"/>
  <c r="BV626" i="11"/>
  <c r="BV582" i="11"/>
  <c r="BV555" i="11"/>
  <c r="BV570" i="11"/>
  <c r="BV594" i="11"/>
  <c r="BV542" i="11"/>
  <c r="BV481" i="11"/>
  <c r="BV563" i="11"/>
  <c r="BV529" i="11"/>
  <c r="BV545" i="11"/>
  <c r="BV543" i="11"/>
  <c r="BV548" i="11"/>
  <c r="BV502" i="11"/>
  <c r="BV490" i="11"/>
  <c r="BV436" i="11"/>
  <c r="BV499" i="11"/>
  <c r="BV472" i="11"/>
  <c r="BV464" i="11"/>
  <c r="BV483" i="11"/>
  <c r="BV505" i="11"/>
  <c r="BV413" i="11"/>
  <c r="BV447" i="11"/>
  <c r="BV398" i="11"/>
  <c r="BV441" i="11"/>
  <c r="BV435" i="11"/>
  <c r="BV351" i="11"/>
  <c r="BV378" i="11"/>
  <c r="BV365" i="11"/>
  <c r="BV369" i="11"/>
  <c r="BV354" i="11"/>
  <c r="BV960" i="11"/>
  <c r="BV965" i="11"/>
  <c r="BV931" i="11"/>
  <c r="BV922" i="11"/>
  <c r="BV936" i="11"/>
  <c r="BV915" i="11"/>
  <c r="BV908" i="11"/>
  <c r="BV888" i="11"/>
  <c r="BV892" i="11"/>
  <c r="BV868" i="11"/>
  <c r="BV881" i="11"/>
  <c r="BV833" i="11"/>
  <c r="BV859" i="11"/>
  <c r="BV823" i="11"/>
  <c r="BV822" i="11"/>
  <c r="BV832" i="11"/>
  <c r="BV798" i="11"/>
  <c r="BV799" i="11"/>
  <c r="BV812" i="11"/>
  <c r="BV769" i="11"/>
  <c r="BV780" i="11"/>
  <c r="BV783" i="11"/>
  <c r="BV738" i="11"/>
  <c r="BV746" i="11"/>
  <c r="BV766" i="11"/>
  <c r="BV743" i="11"/>
  <c r="BV705" i="11"/>
  <c r="BV712" i="11"/>
  <c r="BV719" i="11"/>
  <c r="BV688" i="11"/>
  <c r="BV680" i="11"/>
  <c r="BV671" i="11"/>
  <c r="BV695" i="11"/>
  <c r="BV693" i="11"/>
  <c r="BV646" i="11"/>
  <c r="BV658" i="11"/>
  <c r="BV645" i="11"/>
  <c r="BV603" i="11"/>
  <c r="BV572" i="11"/>
  <c r="BV647" i="11"/>
  <c r="BV610" i="11"/>
  <c r="BV644" i="11"/>
  <c r="BV546" i="11"/>
  <c r="BV574" i="11"/>
  <c r="BV590" i="11"/>
  <c r="BV538" i="11"/>
  <c r="BV477" i="11"/>
  <c r="BV549" i="11"/>
  <c r="BV525" i="11"/>
  <c r="BV536" i="11"/>
  <c r="BV541" i="11"/>
  <c r="BV539" i="11"/>
  <c r="BV498" i="11"/>
  <c r="BV484" i="11"/>
  <c r="BV432" i="11"/>
  <c r="BV486" i="11"/>
  <c r="BV460" i="11"/>
  <c r="BV500" i="11"/>
  <c r="BV463" i="11"/>
  <c r="BV488" i="11"/>
  <c r="BV407" i="11"/>
  <c r="BV429" i="11"/>
  <c r="BV394" i="11"/>
  <c r="BV430" i="11"/>
  <c r="BV422" i="11"/>
  <c r="BV347" i="11"/>
  <c r="BV374" i="11"/>
  <c r="BV361" i="11"/>
  <c r="BV360" i="11"/>
  <c r="BV349" i="11"/>
  <c r="BV353" i="11"/>
  <c r="BV316" i="11"/>
  <c r="BV261" i="11"/>
  <c r="BV290" i="11"/>
  <c r="BV264" i="11"/>
  <c r="BV309" i="11"/>
  <c r="BV267" i="11"/>
  <c r="BV297" i="11"/>
  <c r="BV279" i="11"/>
  <c r="BV295" i="11"/>
  <c r="BV219" i="11"/>
  <c r="BV172" i="11"/>
  <c r="BV254" i="11"/>
  <c r="BV248" i="11"/>
  <c r="BV175" i="11"/>
  <c r="BV202" i="11"/>
  <c r="BV174" i="11"/>
  <c r="BV187" i="11"/>
  <c r="BV213" i="11"/>
  <c r="BV168" i="11"/>
  <c r="BV113" i="11"/>
  <c r="BV92" i="11"/>
  <c r="BV137" i="11"/>
  <c r="BV107" i="11"/>
  <c r="BV71" i="11"/>
  <c r="BV41" i="11"/>
  <c r="BV102" i="11"/>
  <c r="BV58" i="11"/>
  <c r="BV117" i="11"/>
  <c r="BV81" i="11"/>
  <c r="BV47" i="11"/>
  <c r="BV26" i="11"/>
  <c r="BV35" i="11"/>
  <c r="BV20" i="11"/>
  <c r="BV953" i="11"/>
  <c r="BV963" i="11"/>
  <c r="BV930" i="11"/>
  <c r="BV921" i="11"/>
  <c r="BV935" i="11"/>
  <c r="BV914" i="11"/>
  <c r="BV905" i="11"/>
  <c r="BV876" i="11"/>
  <c r="BV886" i="11"/>
  <c r="BV860" i="11"/>
  <c r="BV870" i="11"/>
  <c r="BV858" i="11"/>
  <c r="BV857" i="11"/>
  <c r="BV819" i="11"/>
  <c r="BV818" i="11"/>
  <c r="BV834" i="11"/>
  <c r="BV794" i="11"/>
  <c r="BV797" i="11"/>
  <c r="BV808" i="11"/>
  <c r="BV792" i="11"/>
  <c r="BV776" i="11"/>
  <c r="BV774" i="11"/>
  <c r="BV734" i="11"/>
  <c r="BV737" i="11"/>
  <c r="BV758" i="11"/>
  <c r="BV730" i="11"/>
  <c r="BV735" i="11"/>
  <c r="BV708" i="11"/>
  <c r="BV714" i="11"/>
  <c r="BV686" i="11"/>
  <c r="BV700" i="11"/>
  <c r="BV667" i="11"/>
  <c r="BV682" i="11"/>
  <c r="BV672" i="11"/>
  <c r="BV642" i="11"/>
  <c r="BV654" i="11"/>
  <c r="BV619" i="11"/>
  <c r="BV666" i="11"/>
  <c r="BV637" i="11"/>
  <c r="BV614" i="11"/>
  <c r="BV641" i="11"/>
  <c r="BV643" i="11"/>
  <c r="BV567" i="11"/>
  <c r="BV598" i="11"/>
  <c r="BV575" i="11"/>
  <c r="BV556" i="11"/>
  <c r="BV544" i="11"/>
  <c r="BV540" i="11"/>
  <c r="BV521" i="11"/>
  <c r="BV532" i="11"/>
  <c r="BV515" i="11"/>
  <c r="BV535" i="11"/>
  <c r="BV494" i="11"/>
  <c r="BV461" i="11"/>
  <c r="BV428" i="11"/>
  <c r="BV480" i="11"/>
  <c r="BV455" i="11"/>
  <c r="BV487" i="11"/>
  <c r="BV479" i="11"/>
  <c r="BV475" i="11"/>
  <c r="BV404" i="11"/>
  <c r="BV423" i="11"/>
  <c r="BV445" i="11"/>
  <c r="BV419" i="11"/>
  <c r="BV417" i="11"/>
  <c r="BV328" i="11"/>
  <c r="BV370" i="11"/>
  <c r="BV355" i="11"/>
  <c r="BV341" i="11"/>
  <c r="BV340" i="11"/>
  <c r="BV348" i="11"/>
  <c r="BV307" i="11"/>
  <c r="BV257" i="11"/>
  <c r="BV286" i="11"/>
  <c r="BV260" i="11"/>
  <c r="BV298" i="11"/>
  <c r="BV263" i="11"/>
  <c r="BV292" i="11"/>
  <c r="BV275" i="11"/>
  <c r="BV291" i="11"/>
  <c r="BV215" i="11"/>
  <c r="BV158" i="11"/>
  <c r="BV239" i="11"/>
  <c r="BV243" i="11"/>
  <c r="BV166" i="11"/>
  <c r="BV197" i="11"/>
  <c r="BV165" i="11"/>
  <c r="BV178" i="11"/>
  <c r="BV242" i="11"/>
  <c r="BV163" i="11"/>
  <c r="BV141" i="11"/>
  <c r="BV88" i="11"/>
  <c r="BV125" i="11"/>
  <c r="BV103" i="11"/>
  <c r="BV67" i="11"/>
  <c r="BV152" i="11"/>
  <c r="BV98" i="11"/>
  <c r="BV54" i="11"/>
  <c r="BV182" i="11"/>
  <c r="BV77" i="11"/>
  <c r="BV37" i="11"/>
  <c r="BV13" i="11"/>
  <c r="BV31" i="11"/>
  <c r="BV10" i="11"/>
  <c r="BV961" i="11"/>
  <c r="BV957" i="11"/>
  <c r="BV929" i="11"/>
  <c r="BV920" i="11"/>
  <c r="BV943" i="11"/>
  <c r="BV913" i="11"/>
  <c r="BV907" i="11"/>
  <c r="BV893" i="11"/>
  <c r="BV882" i="11"/>
  <c r="BV873" i="11"/>
  <c r="BV875" i="11"/>
  <c r="BV849" i="11"/>
  <c r="BV855" i="11"/>
  <c r="BV815" i="11"/>
  <c r="BV830" i="11"/>
  <c r="BV820" i="11"/>
  <c r="BV796" i="11"/>
  <c r="BV795" i="11"/>
  <c r="BV806" i="11"/>
  <c r="BV777" i="11"/>
  <c r="BV767" i="11"/>
  <c r="BV770" i="11"/>
  <c r="BV725" i="11"/>
  <c r="BV764" i="11"/>
  <c r="BV756" i="11"/>
  <c r="BV726" i="11"/>
  <c r="BV733" i="11"/>
  <c r="BV720" i="11"/>
  <c r="BV710" i="11"/>
  <c r="BV704" i="11"/>
  <c r="BV684" i="11"/>
  <c r="BV674" i="11"/>
  <c r="BV676" i="11"/>
  <c r="BV668" i="11"/>
  <c r="BV638" i="11"/>
  <c r="BV636" i="11"/>
  <c r="BV670" i="11"/>
  <c r="BV662" i="11"/>
  <c r="BV631" i="11"/>
  <c r="BV625" i="11"/>
  <c r="BV633" i="11"/>
  <c r="BV623" i="11"/>
  <c r="BV592" i="11"/>
  <c r="BV569" i="11"/>
  <c r="BV573" i="11"/>
  <c r="BV514" i="11"/>
  <c r="BV534" i="11"/>
  <c r="BV513" i="11"/>
  <c r="BV517" i="11"/>
  <c r="BV524" i="11"/>
  <c r="BV511" i="11"/>
  <c r="BV531" i="11"/>
  <c r="BV473" i="11"/>
  <c r="BV457" i="11"/>
  <c r="BV424" i="11"/>
  <c r="BV465" i="11"/>
  <c r="BV451" i="11"/>
  <c r="BV459" i="11"/>
  <c r="BV471" i="11"/>
  <c r="BV467" i="11"/>
  <c r="BV438" i="11"/>
  <c r="BV418" i="11"/>
  <c r="BV439" i="11"/>
  <c r="BV406" i="11"/>
  <c r="BV411" i="11"/>
  <c r="BV324" i="11"/>
  <c r="BV356" i="11"/>
  <c r="BV350" i="11"/>
  <c r="BV335" i="11"/>
  <c r="BV380" i="11"/>
  <c r="BV384" i="11"/>
  <c r="BV303" i="11"/>
  <c r="BV253" i="11"/>
  <c r="BV273" i="11"/>
  <c r="BV256" i="11"/>
  <c r="BV293" i="11"/>
  <c r="BV259" i="11"/>
  <c r="BV288" i="11"/>
  <c r="BV262" i="11"/>
  <c r="BV287" i="11"/>
  <c r="BV220" i="11"/>
  <c r="BV145" i="11"/>
  <c r="BV207" i="11"/>
  <c r="BV237" i="11"/>
  <c r="BV157" i="11"/>
  <c r="BV193" i="11"/>
  <c r="BV238" i="11"/>
  <c r="BV169" i="11"/>
  <c r="BV232" i="11"/>
  <c r="BV132" i="11"/>
  <c r="BV135" i="11"/>
  <c r="BV84" i="11"/>
  <c r="BV112" i="11"/>
  <c r="BV99" i="11"/>
  <c r="BV65" i="11"/>
  <c r="BV118" i="11"/>
  <c r="BV94" i="11"/>
  <c r="BV159" i="11"/>
  <c r="BV155" i="11"/>
  <c r="BV73" i="11"/>
  <c r="BV33" i="11"/>
  <c r="BV42" i="11"/>
  <c r="BV27" i="11"/>
  <c r="BV36" i="11"/>
  <c r="BV956" i="11"/>
  <c r="BV952" i="11"/>
  <c r="BV927" i="11"/>
  <c r="BV942" i="11"/>
  <c r="BV934" i="11"/>
  <c r="BV912" i="11"/>
  <c r="BV900" i="11"/>
  <c r="BV898" i="11"/>
  <c r="BV897" i="11"/>
  <c r="BV867" i="11"/>
  <c r="BV869" i="11"/>
  <c r="BV845" i="11"/>
  <c r="BV861" i="11"/>
  <c r="BV838" i="11"/>
  <c r="BV826" i="11"/>
  <c r="BV840" i="11"/>
  <c r="BV816" i="11"/>
  <c r="BV791" i="11"/>
  <c r="BV800" i="11"/>
  <c r="BV772" i="11"/>
  <c r="BV775" i="11"/>
  <c r="BV765" i="11"/>
  <c r="BV755" i="11"/>
  <c r="BV741" i="11"/>
  <c r="BV751" i="11"/>
  <c r="BV722" i="11"/>
  <c r="BV721" i="11"/>
  <c r="BV716" i="11"/>
  <c r="BV706" i="11"/>
  <c r="BV701" i="11"/>
  <c r="BV696" i="11"/>
  <c r="BV690" i="11"/>
  <c r="BV673" i="11"/>
  <c r="BV664" i="11"/>
  <c r="BV634" i="11"/>
  <c r="BV632" i="11"/>
  <c r="BV650" i="11"/>
  <c r="BV652" i="11"/>
  <c r="BV630" i="11"/>
  <c r="BV618" i="11"/>
  <c r="BV604" i="11"/>
  <c r="BV608" i="11"/>
  <c r="BV587" i="11"/>
  <c r="BV585" i="11"/>
  <c r="BV568" i="11"/>
  <c r="BV510" i="11"/>
  <c r="BV530" i="11"/>
  <c r="BV561" i="11"/>
  <c r="BV557" i="11"/>
  <c r="BV520" i="11"/>
  <c r="BV558" i="11"/>
  <c r="BV527" i="11"/>
  <c r="BV469" i="11"/>
  <c r="BV452" i="11"/>
  <c r="BV420" i="11"/>
  <c r="BV456" i="11"/>
  <c r="BV504" i="11"/>
  <c r="BV454" i="11"/>
  <c r="BV458" i="11"/>
  <c r="BV466" i="11"/>
  <c r="BV433" i="11"/>
  <c r="BV403" i="11"/>
  <c r="BV434" i="11"/>
  <c r="BV426" i="11"/>
  <c r="BV400" i="11"/>
  <c r="BV315" i="11"/>
  <c r="BV346" i="11"/>
  <c r="BV336" i="11"/>
  <c r="BV331" i="11"/>
  <c r="BV344" i="11"/>
  <c r="BV379" i="11"/>
  <c r="BV317" i="11"/>
  <c r="BV249" i="11"/>
  <c r="BV269" i="11"/>
  <c r="BV252" i="11"/>
  <c r="BV289" i="11"/>
  <c r="BV255" i="11"/>
  <c r="BV284" i="11"/>
  <c r="BV258" i="11"/>
  <c r="BV270" i="11"/>
  <c r="BV212" i="11"/>
  <c r="BV140" i="11"/>
  <c r="BV203" i="11"/>
  <c r="BV235" i="11"/>
  <c r="BV241" i="11"/>
  <c r="BV188" i="11"/>
  <c r="BV234" i="11"/>
  <c r="BV164" i="11"/>
  <c r="BV225" i="11"/>
  <c r="BV128" i="11"/>
  <c r="BV126" i="11"/>
  <c r="BV68" i="11"/>
  <c r="BV150" i="11"/>
  <c r="BV95" i="11"/>
  <c r="BV61" i="11"/>
  <c r="BV173" i="11"/>
  <c r="BV86" i="11"/>
  <c r="BV156" i="11"/>
  <c r="BV153" i="11"/>
  <c r="BV69" i="11"/>
  <c r="BV29" i="11"/>
  <c r="BV12" i="11"/>
  <c r="BV21" i="11"/>
  <c r="BV32" i="11"/>
  <c r="BV971" i="11"/>
  <c r="BV890" i="11"/>
  <c r="BV828" i="11"/>
  <c r="BV762" i="11"/>
  <c r="BV678" i="11"/>
  <c r="BV607" i="11"/>
  <c r="BV559" i="11"/>
  <c r="BV482" i="11"/>
  <c r="BV415" i="11"/>
  <c r="BV358" i="11"/>
  <c r="BV329" i="11"/>
  <c r="BV272" i="11"/>
  <c r="BV283" i="11"/>
  <c r="BV190" i="11"/>
  <c r="BV233" i="11"/>
  <c r="BV183" i="11"/>
  <c r="BV214" i="11"/>
  <c r="BV64" i="11"/>
  <c r="BV75" i="11"/>
  <c r="BV78" i="11"/>
  <c r="BV63" i="11"/>
  <c r="BV38" i="11"/>
  <c r="BV950" i="11"/>
  <c r="BV894" i="11"/>
  <c r="BV809" i="11"/>
  <c r="BV749" i="11"/>
  <c r="BV669" i="11"/>
  <c r="BV599" i="11"/>
  <c r="BV553" i="11"/>
  <c r="BV478" i="11"/>
  <c r="BV386" i="11"/>
  <c r="BV375" i="11"/>
  <c r="BV294" i="11"/>
  <c r="BV325" i="11"/>
  <c r="BV326" i="11"/>
  <c r="BV181" i="11"/>
  <c r="BV230" i="11"/>
  <c r="BV205" i="11"/>
  <c r="BV177" i="11"/>
  <c r="BV60" i="11"/>
  <c r="BV57" i="11"/>
  <c r="BV66" i="11"/>
  <c r="BV59" i="11"/>
  <c r="BV8" i="11"/>
  <c r="BV954" i="11"/>
  <c r="BV878" i="11"/>
  <c r="BV786" i="11"/>
  <c r="BV689" i="11"/>
  <c r="BV660" i="11"/>
  <c r="BV602" i="11"/>
  <c r="BV516" i="11"/>
  <c r="BV450" i="11"/>
  <c r="BV311" i="11"/>
  <c r="BV371" i="11"/>
  <c r="BV304" i="11"/>
  <c r="BV280" i="11"/>
  <c r="BV322" i="11"/>
  <c r="BV136" i="11"/>
  <c r="BV180" i="11"/>
  <c r="BV201" i="11"/>
  <c r="BV146" i="11"/>
  <c r="BV200" i="11"/>
  <c r="BV53" i="11"/>
  <c r="BV148" i="11"/>
  <c r="BV51" i="11"/>
  <c r="BV46" i="11"/>
  <c r="BV926" i="11"/>
  <c r="BV856" i="11"/>
  <c r="BV781" i="11"/>
  <c r="BV717" i="11"/>
  <c r="BV640" i="11"/>
  <c r="BV583" i="11"/>
  <c r="BV554" i="11"/>
  <c r="BV453" i="11"/>
  <c r="BV342" i="11"/>
  <c r="BV338" i="11"/>
  <c r="BV281" i="11"/>
  <c r="BV251" i="11"/>
  <c r="BV300" i="11"/>
  <c r="BV123" i="11"/>
  <c r="BV228" i="11"/>
  <c r="BV192" i="11"/>
  <c r="BV139" i="11"/>
  <c r="BV147" i="11"/>
  <c r="BV45" i="11"/>
  <c r="BV144" i="11"/>
  <c r="BV24" i="11"/>
  <c r="BV39" i="11"/>
  <c r="BV939" i="11"/>
  <c r="BV862" i="11"/>
  <c r="BV768" i="11"/>
  <c r="BV732" i="11"/>
  <c r="BV628" i="11"/>
  <c r="BV584" i="11"/>
  <c r="BV523" i="11"/>
  <c r="BV462" i="11"/>
  <c r="BV395" i="11"/>
  <c r="BV313" i="11"/>
  <c r="BV268" i="11"/>
  <c r="BV330" i="11"/>
  <c r="BV245" i="11"/>
  <c r="BV114" i="11"/>
  <c r="BV226" i="11"/>
  <c r="BV160" i="11"/>
  <c r="BV122" i="11"/>
  <c r="BV133" i="11"/>
  <c r="BV138" i="11"/>
  <c r="BV120" i="11"/>
  <c r="BV25" i="11"/>
  <c r="BV19" i="11"/>
  <c r="BV940" i="11"/>
  <c r="BV853" i="11"/>
  <c r="BV771" i="11"/>
  <c r="BV702" i="11"/>
  <c r="BV656" i="11"/>
  <c r="BV564" i="11"/>
  <c r="BV503" i="11"/>
  <c r="BV427" i="11"/>
  <c r="BV391" i="11"/>
  <c r="BV282" i="11"/>
  <c r="BV327" i="11"/>
  <c r="BV301" i="11"/>
  <c r="BV236" i="11"/>
  <c r="BV194" i="11"/>
  <c r="BV206" i="11"/>
  <c r="BV246" i="11"/>
  <c r="BV108" i="11"/>
  <c r="BV111" i="11"/>
  <c r="BV129" i="11"/>
  <c r="BV151" i="11"/>
  <c r="BV30" i="11"/>
  <c r="BV9" i="11"/>
  <c r="BV906" i="11"/>
  <c r="BV835" i="11"/>
  <c r="BV761" i="11"/>
  <c r="BV699" i="11"/>
  <c r="BV629" i="11"/>
  <c r="BV493" i="11"/>
  <c r="BV448" i="11"/>
  <c r="BV443" i="11"/>
  <c r="BV334" i="11"/>
  <c r="BV265" i="11"/>
  <c r="BV323" i="11"/>
  <c r="BV308" i="11"/>
  <c r="BV223" i="11"/>
  <c r="BV176" i="11"/>
  <c r="BV250" i="11"/>
  <c r="BV229" i="11"/>
  <c r="BV104" i="11"/>
  <c r="BV87" i="11"/>
  <c r="BV106" i="11"/>
  <c r="BV109" i="11"/>
  <c r="BV11" i="11"/>
  <c r="BV18" i="11"/>
  <c r="BV609" i="11"/>
  <c r="BV199" i="11"/>
  <c r="BV15" i="11"/>
  <c r="BV526" i="11"/>
  <c r="BV162" i="11"/>
  <c r="BV416" i="11"/>
  <c r="BV224" i="11"/>
  <c r="BV410" i="11"/>
  <c r="BV217" i="11"/>
  <c r="BV813" i="11"/>
  <c r="BV240" i="11"/>
  <c r="BV83" i="11"/>
  <c r="BV752" i="11"/>
  <c r="BV314" i="11"/>
  <c r="BV82" i="11"/>
  <c r="BV679" i="11"/>
  <c r="BV306" i="11"/>
  <c r="BV89" i="11"/>
  <c r="BV899" i="11"/>
  <c r="BV96" i="11"/>
  <c r="BV367" i="11"/>
  <c r="S19" i="7"/>
  <c r="Y19" i="7" s="1"/>
  <c r="Y18" i="5"/>
  <c r="Y18" i="4"/>
  <c r="S20" i="7"/>
  <c r="Y20" i="7" s="1"/>
  <c r="Y19" i="4"/>
  <c r="Y19" i="5"/>
  <c r="S38" i="7"/>
  <c r="Y38" i="7" s="1"/>
  <c r="Y37" i="5"/>
  <c r="Y37" i="4"/>
  <c r="CA218" i="11" a="1"/>
  <c r="CA218" i="11" s="1"/>
  <c r="AZ218" i="11" a="1"/>
  <c r="AZ218" i="11" s="1"/>
  <c r="BP37" i="11"/>
  <c r="BP29" i="11"/>
  <c r="BP49" i="11"/>
  <c r="BP24" i="11"/>
  <c r="BP25" i="11"/>
  <c r="BP8" i="11"/>
  <c r="BP967" i="11"/>
  <c r="BP957" i="11"/>
  <c r="BP951" i="11"/>
  <c r="BP940" i="11"/>
  <c r="BP925" i="11"/>
  <c r="BP912" i="11"/>
  <c r="BP903" i="11"/>
  <c r="BP926" i="11"/>
  <c r="BP887" i="11"/>
  <c r="BP889" i="11"/>
  <c r="BP871" i="11"/>
  <c r="BP859" i="11"/>
  <c r="BP848" i="11"/>
  <c r="BP850" i="11"/>
  <c r="BP818" i="11"/>
  <c r="BP841" i="11"/>
  <c r="BP823" i="11"/>
  <c r="BP797" i="11"/>
  <c r="BP808" i="11"/>
  <c r="BP803" i="11"/>
  <c r="BP768" i="11"/>
  <c r="BP789" i="11"/>
  <c r="BP769" i="11"/>
  <c r="BP737" i="11"/>
  <c r="BP736" i="11"/>
  <c r="BP748" i="11"/>
  <c r="BP729" i="11"/>
  <c r="BP708" i="11"/>
  <c r="BP719" i="11"/>
  <c r="BP705" i="11"/>
  <c r="BP696" i="11"/>
  <c r="BP683" i="11"/>
  <c r="BP666" i="11"/>
  <c r="BP664" i="11"/>
  <c r="BP692" i="11"/>
  <c r="BP643" i="11"/>
  <c r="BP631" i="11"/>
  <c r="BP648" i="11"/>
  <c r="BP606" i="11"/>
  <c r="BP610" i="11"/>
  <c r="BP636" i="11"/>
  <c r="BP609" i="11"/>
  <c r="BP640" i="11"/>
  <c r="BP593" i="11"/>
  <c r="BP577" i="11"/>
  <c r="BP581" i="11"/>
  <c r="BP557" i="11"/>
  <c r="BP555" i="11"/>
  <c r="BP517" i="11"/>
  <c r="BP536" i="11"/>
  <c r="BP511" i="11"/>
  <c r="BP540" i="11"/>
  <c r="BP522" i="11"/>
  <c r="BP487" i="11"/>
  <c r="BP431" i="11"/>
  <c r="BP495" i="11"/>
  <c r="BP471" i="11"/>
  <c r="BP467" i="11"/>
  <c r="BP453" i="11"/>
  <c r="BP482" i="11"/>
  <c r="BP470" i="11"/>
  <c r="BP441" i="11"/>
  <c r="BP408" i="11"/>
  <c r="BP424" i="11"/>
  <c r="BP400" i="11"/>
  <c r="BP399" i="11"/>
  <c r="BP350" i="11"/>
  <c r="BP335" i="11"/>
  <c r="BP344" i="11"/>
  <c r="BP353" i="11"/>
  <c r="BP338" i="11"/>
  <c r="BP370" i="11"/>
  <c r="BP321" i="11"/>
  <c r="BP252" i="11"/>
  <c r="BP316" i="11"/>
  <c r="BP326" i="11"/>
  <c r="BP317" i="11"/>
  <c r="BP258" i="11"/>
  <c r="BP270" i="11"/>
  <c r="BP318" i="11"/>
  <c r="BP269" i="11"/>
  <c r="BP250" i="11"/>
  <c r="BP153" i="11"/>
  <c r="BP210" i="11"/>
  <c r="BP219" i="11"/>
  <c r="BP225" i="11"/>
  <c r="BP169" i="11"/>
  <c r="BP200" i="11"/>
  <c r="BP168" i="11"/>
  <c r="BP228" i="11"/>
  <c r="BP127" i="11"/>
  <c r="BP138" i="11"/>
  <c r="BP83" i="11"/>
  <c r="BP53" i="11"/>
  <c r="BP132" i="11"/>
  <c r="BP86" i="11"/>
  <c r="BP42" i="11"/>
  <c r="BP93" i="11"/>
  <c r="BP55" i="11"/>
  <c r="BP125" i="11"/>
  <c r="BP84" i="11"/>
  <c r="BP36" i="11"/>
  <c r="BP35" i="11"/>
  <c r="BP30" i="11"/>
  <c r="BP33" i="11"/>
  <c r="BP41" i="11"/>
  <c r="BP963" i="11"/>
  <c r="BP958" i="11"/>
  <c r="BP949" i="11"/>
  <c r="BP945" i="11"/>
  <c r="BP918" i="11"/>
  <c r="BP909" i="11"/>
  <c r="BP931" i="11"/>
  <c r="BP920" i="11"/>
  <c r="BP875" i="11"/>
  <c r="BP890" i="11"/>
  <c r="BP877" i="11"/>
  <c r="BP851" i="11"/>
  <c r="BP857" i="11"/>
  <c r="BP862" i="11"/>
  <c r="BP833" i="11"/>
  <c r="BP820" i="11"/>
  <c r="BP831" i="11"/>
  <c r="BP799" i="11"/>
  <c r="BP796" i="11"/>
  <c r="BP777" i="11"/>
  <c r="BP776" i="11"/>
  <c r="BP781" i="11"/>
  <c r="BP760" i="11"/>
  <c r="BP728" i="11"/>
  <c r="BP753" i="11"/>
  <c r="BP761" i="11"/>
  <c r="BP721" i="11"/>
  <c r="BP732" i="11"/>
  <c r="BP714" i="11"/>
  <c r="BP697" i="11"/>
  <c r="BP702" i="11"/>
  <c r="BP699" i="11"/>
  <c r="BP673" i="11"/>
  <c r="BP687" i="11"/>
  <c r="BP654" i="11"/>
  <c r="BP614" i="11"/>
  <c r="BP623" i="11"/>
  <c r="BP655" i="11"/>
  <c r="BP644" i="11"/>
  <c r="BP596" i="11"/>
  <c r="BP630" i="11"/>
  <c r="BP598" i="11"/>
  <c r="BP599" i="11"/>
  <c r="BP570" i="11"/>
  <c r="BP591" i="11"/>
  <c r="BP576" i="11"/>
  <c r="BP542" i="11"/>
  <c r="BP538" i="11"/>
  <c r="BP543" i="11"/>
  <c r="BP524" i="11"/>
  <c r="BP544" i="11"/>
  <c r="BP565" i="11"/>
  <c r="BP505" i="11"/>
  <c r="BP14" i="11"/>
  <c r="BP966" i="11"/>
  <c r="BP948" i="11"/>
  <c r="BP943" i="11"/>
  <c r="BP921" i="11"/>
  <c r="BP907" i="11"/>
  <c r="BP927" i="11"/>
  <c r="BP883" i="11"/>
  <c r="BP895" i="11"/>
  <c r="BP868" i="11"/>
  <c r="BP844" i="11"/>
  <c r="BP849" i="11"/>
  <c r="BP834" i="11"/>
  <c r="BP819" i="11"/>
  <c r="BP812" i="11"/>
  <c r="BP809" i="11"/>
  <c r="BP780" i="11"/>
  <c r="BP770" i="11"/>
  <c r="BP762" i="11"/>
  <c r="BP763" i="11"/>
  <c r="BP766" i="11"/>
  <c r="BP725" i="11"/>
  <c r="BP730" i="11"/>
  <c r="BP695" i="11"/>
  <c r="BP679" i="11"/>
  <c r="BP676" i="11"/>
  <c r="BP675" i="11"/>
  <c r="BP637" i="11"/>
  <c r="BP627" i="11"/>
  <c r="BP646" i="11"/>
  <c r="BP575" i="11"/>
  <c r="BP634" i="11"/>
  <c r="BP585" i="11"/>
  <c r="BP549" i="11"/>
  <c r="BP569" i="11"/>
  <c r="BP563" i="11"/>
  <c r="BP480" i="11"/>
  <c r="BP562" i="11"/>
  <c r="BP516" i="11"/>
  <c r="BP523" i="11"/>
  <c r="BP518" i="11"/>
  <c r="BP451" i="11"/>
  <c r="BP415" i="11"/>
  <c r="BP493" i="11"/>
  <c r="BP481" i="11"/>
  <c r="BP458" i="11"/>
  <c r="BP474" i="11"/>
  <c r="BP456" i="11"/>
  <c r="BP412" i="11"/>
  <c r="BP428" i="11"/>
  <c r="BP438" i="11"/>
  <c r="BP420" i="11"/>
  <c r="BP355" i="11"/>
  <c r="BP331" i="11"/>
  <c r="BP330" i="11"/>
  <c r="BP390" i="11"/>
  <c r="BP351" i="11"/>
  <c r="BP319" i="11"/>
  <c r="BP260" i="11"/>
  <c r="BP272" i="11"/>
  <c r="BP322" i="11"/>
  <c r="BP303" i="11"/>
  <c r="BP315" i="11"/>
  <c r="BP274" i="11"/>
  <c r="BP290" i="11"/>
  <c r="BP222" i="11"/>
  <c r="BP157" i="11"/>
  <c r="BP206" i="11"/>
  <c r="BP174" i="11"/>
  <c r="BP201" i="11"/>
  <c r="BP240" i="11"/>
  <c r="BP227" i="11"/>
  <c r="BP212" i="11"/>
  <c r="BP144" i="11"/>
  <c r="BP129" i="11"/>
  <c r="BP75" i="11"/>
  <c r="BP134" i="11"/>
  <c r="BP106" i="11"/>
  <c r="BP58" i="11"/>
  <c r="BP126" i="11"/>
  <c r="BP59" i="11"/>
  <c r="BP119" i="11"/>
  <c r="BP64" i="11"/>
  <c r="BP954" i="11"/>
  <c r="BP959" i="11"/>
  <c r="BP934" i="11"/>
  <c r="BP916" i="11"/>
  <c r="BP905" i="11"/>
  <c r="BP922" i="11"/>
  <c r="BP894" i="11"/>
  <c r="BP867" i="11"/>
  <c r="BP855" i="11"/>
  <c r="BP853" i="11"/>
  <c r="BP839" i="11"/>
  <c r="BP832" i="11"/>
  <c r="BP814" i="11"/>
  <c r="BP795" i="11"/>
  <c r="BP794" i="11"/>
  <c r="BP787" i="11"/>
  <c r="BP778" i="11"/>
  <c r="BP733" i="11"/>
  <c r="BP739" i="11"/>
  <c r="BP747" i="11"/>
  <c r="BP704" i="11"/>
  <c r="BP731" i="11"/>
  <c r="BP710" i="11"/>
  <c r="BP706" i="11"/>
  <c r="BP652" i="11"/>
  <c r="BP667" i="11"/>
  <c r="BP619" i="11"/>
  <c r="BP657" i="11"/>
  <c r="BP620" i="11"/>
  <c r="BP604" i="11"/>
  <c r="BP616" i="11"/>
  <c r="BP625" i="11"/>
  <c r="BP589" i="11"/>
  <c r="BP573" i="11"/>
  <c r="BP550" i="11"/>
  <c r="BP551" i="11"/>
  <c r="BP558" i="11"/>
  <c r="BP556" i="11"/>
  <c r="BP514" i="11"/>
  <c r="BP472" i="11"/>
  <c r="BP443" i="11"/>
  <c r="BP407" i="11"/>
  <c r="BP479" i="11"/>
  <c r="BP463" i="11"/>
  <c r="BP510" i="11"/>
  <c r="BP457" i="11"/>
  <c r="BP434" i="11"/>
  <c r="BP398" i="11"/>
  <c r="BP417" i="11"/>
  <c r="BP409" i="11"/>
  <c r="BP395" i="11"/>
  <c r="BP327" i="11"/>
  <c r="BP364" i="11"/>
  <c r="BP381" i="11"/>
  <c r="BP375" i="11"/>
  <c r="BP378" i="11"/>
  <c r="BP325" i="11"/>
  <c r="BP234" i="11"/>
  <c r="BP280" i="11"/>
  <c r="BP297" i="11"/>
  <c r="BP283" i="11"/>
  <c r="BP295" i="11"/>
  <c r="BP261" i="11"/>
  <c r="BP273" i="11"/>
  <c r="BP245" i="11"/>
  <c r="BP139" i="11"/>
  <c r="BP197" i="11"/>
  <c r="BP156" i="11"/>
  <c r="BP192" i="11"/>
  <c r="BP220" i="11"/>
  <c r="BP177" i="11"/>
  <c r="BP207" i="11"/>
  <c r="BP172" i="11"/>
  <c r="BP107" i="11"/>
  <c r="BP67" i="11"/>
  <c r="BP155" i="11"/>
  <c r="BP98" i="11"/>
  <c r="BP46" i="11"/>
  <c r="BP89" i="11"/>
  <c r="BP137" i="11"/>
  <c r="BP104" i="11"/>
  <c r="BP52" i="11"/>
  <c r="BP15" i="11"/>
  <c r="BP971" i="11"/>
  <c r="BP960" i="11"/>
  <c r="BP950" i="11"/>
  <c r="BP939" i="11"/>
  <c r="BP914" i="11"/>
  <c r="BP902" i="11"/>
  <c r="BP899" i="11"/>
  <c r="BP882" i="11"/>
  <c r="BP870" i="11"/>
  <c r="BP856" i="11"/>
  <c r="BP865" i="11"/>
  <c r="BP805" i="11"/>
  <c r="BP838" i="11"/>
  <c r="BP806" i="11"/>
  <c r="BP800" i="11"/>
  <c r="BP786" i="11"/>
  <c r="BP771" i="11"/>
  <c r="BP764" i="11"/>
  <c r="BP751" i="11"/>
  <c r="BP755" i="11"/>
  <c r="BP724" i="11"/>
  <c r="BP716" i="11"/>
  <c r="BP713" i="11"/>
  <c r="BP680" i="11"/>
  <c r="BP678" i="11"/>
  <c r="BP672" i="11"/>
  <c r="BP685" i="11"/>
  <c r="BP665" i="11"/>
  <c r="BP669" i="11"/>
  <c r="BP677" i="11"/>
  <c r="BP628" i="11"/>
  <c r="BP624" i="11"/>
  <c r="BP632" i="11"/>
  <c r="BP595" i="11"/>
  <c r="BP583" i="11"/>
  <c r="BP553" i="11"/>
  <c r="BP533" i="11"/>
  <c r="BP548" i="11"/>
  <c r="BP560" i="11"/>
  <c r="BP546" i="11"/>
  <c r="BP508" i="11"/>
  <c r="BP435" i="11"/>
  <c r="BP489" i="11"/>
  <c r="BP454" i="11"/>
  <c r="BP496" i="11"/>
  <c r="BP486" i="11"/>
  <c r="BP504" i="11"/>
  <c r="BP410" i="11"/>
  <c r="BP426" i="11"/>
  <c r="BP413" i="11"/>
  <c r="BP429" i="11"/>
  <c r="BP387" i="11"/>
  <c r="BP314" i="11"/>
  <c r="BP349" i="11"/>
  <c r="BP363" i="11"/>
  <c r="BP343" i="11"/>
  <c r="BP356" i="11"/>
  <c r="BP281" i="11"/>
  <c r="BP312" i="11"/>
  <c r="BP263" i="11"/>
  <c r="BP288" i="11"/>
  <c r="BP275" i="11"/>
  <c r="BP287" i="11"/>
  <c r="BP309" i="11"/>
  <c r="BP244" i="11"/>
  <c r="BP211" i="11"/>
  <c r="BP122" i="11"/>
  <c r="BP188" i="11"/>
  <c r="BP242" i="11"/>
  <c r="BP178" i="11"/>
  <c r="BP182" i="11"/>
  <c r="BP243" i="11"/>
  <c r="BP194" i="11"/>
  <c r="BP121" i="11"/>
  <c r="BP99" i="11"/>
  <c r="BP61" i="11"/>
  <c r="BP136" i="11"/>
  <c r="BP82" i="11"/>
  <c r="BP146" i="11"/>
  <c r="BP77" i="11"/>
  <c r="BP150" i="11"/>
  <c r="BP96" i="11"/>
  <c r="BP970" i="11"/>
  <c r="BP962" i="11"/>
  <c r="BP941" i="11"/>
  <c r="BP933" i="11"/>
  <c r="BP913" i="11"/>
  <c r="BP930" i="11"/>
  <c r="BP898" i="11"/>
  <c r="BP891" i="11"/>
  <c r="BP873" i="11"/>
  <c r="BP840" i="11"/>
  <c r="BP858" i="11"/>
  <c r="BP830" i="11"/>
  <c r="BP835" i="11"/>
  <c r="BP801" i="11"/>
  <c r="BP802" i="11"/>
  <c r="BP784" i="11"/>
  <c r="BP791" i="11"/>
  <c r="BP756" i="11"/>
  <c r="BP741" i="11"/>
  <c r="BP750" i="11"/>
  <c r="BP717" i="11"/>
  <c r="BP734" i="11"/>
  <c r="BP709" i="11"/>
  <c r="BP698" i="11"/>
  <c r="BP689" i="11"/>
  <c r="BP969" i="11"/>
  <c r="BP961" i="11"/>
  <c r="BP938" i="11"/>
  <c r="BP932" i="11"/>
  <c r="BP911" i="11"/>
  <c r="BP924" i="11"/>
  <c r="BP897" i="11"/>
  <c r="BP893" i="11"/>
  <c r="BP869" i="11"/>
  <c r="BP836" i="11"/>
  <c r="BP846" i="11"/>
  <c r="BP826" i="11"/>
  <c r="BP828" i="11"/>
  <c r="BP815" i="11"/>
  <c r="BP790" i="11"/>
  <c r="BP782" i="11"/>
  <c r="BP779" i="11"/>
  <c r="BP752" i="11"/>
  <c r="BP749" i="11"/>
  <c r="BP743" i="11"/>
  <c r="BP688" i="11"/>
  <c r="BP726" i="11"/>
  <c r="BP701" i="11"/>
  <c r="BP690" i="11"/>
  <c r="BP674" i="11"/>
  <c r="BP660" i="11"/>
  <c r="BP645" i="11"/>
  <c r="BP661" i="11"/>
  <c r="BP653" i="11"/>
  <c r="BP607" i="11"/>
  <c r="BP612" i="11"/>
  <c r="BP602" i="11"/>
  <c r="BP572" i="11"/>
  <c r="BP586" i="11"/>
  <c r="BP578" i="11"/>
  <c r="BP488" i="11"/>
  <c r="BP525" i="11"/>
  <c r="BP532" i="11"/>
  <c r="BP531" i="11"/>
  <c r="BP530" i="11"/>
  <c r="BP460" i="11"/>
  <c r="BP423" i="11"/>
  <c r="BP464" i="11"/>
  <c r="BP507" i="11"/>
  <c r="BP477" i="11"/>
  <c r="BP466" i="11"/>
  <c r="BP478" i="11"/>
  <c r="BP436" i="11"/>
  <c r="BP448" i="11"/>
  <c r="BP384" i="11"/>
  <c r="BP404" i="11"/>
  <c r="BP365" i="11"/>
  <c r="BP360" i="11"/>
  <c r="BP380" i="11"/>
  <c r="BP348" i="11"/>
  <c r="BP362" i="11"/>
  <c r="BP342" i="11"/>
  <c r="BP268" i="11"/>
  <c r="BP293" i="11"/>
  <c r="BP255" i="11"/>
  <c r="BP328" i="11"/>
  <c r="BP254" i="11"/>
  <c r="BP304" i="11"/>
  <c r="BP299" i="11"/>
  <c r="BP235" i="11"/>
  <c r="BP175" i="11"/>
  <c r="BP238" i="11"/>
  <c r="BP229" i="11"/>
  <c r="BP217" i="11"/>
  <c r="BP160" i="11"/>
  <c r="BP159" i="11"/>
  <c r="BP952" i="11"/>
  <c r="BP917" i="11"/>
  <c r="BP892" i="11"/>
  <c r="BP860" i="11"/>
  <c r="BP817" i="11"/>
  <c r="BP785" i="11"/>
  <c r="BP773" i="11"/>
  <c r="BP757" i="11"/>
  <c r="BP693" i="11"/>
  <c r="BP647" i="11"/>
  <c r="BP605" i="11"/>
  <c r="BP611" i="11"/>
  <c r="BP608" i="11"/>
  <c r="BP566" i="11"/>
  <c r="BP541" i="11"/>
  <c r="BP552" i="11"/>
  <c r="BP561" i="11"/>
  <c r="BP439" i="11"/>
  <c r="BP459" i="11"/>
  <c r="BP499" i="11"/>
  <c r="BP416" i="11"/>
  <c r="BP442" i="11"/>
  <c r="BP391" i="11"/>
  <c r="BP354" i="11"/>
  <c r="BP371" i="11"/>
  <c r="BP307" i="11"/>
  <c r="BP267" i="11"/>
  <c r="BP279" i="11"/>
  <c r="BP257" i="11"/>
  <c r="BP224" i="11"/>
  <c r="BP193" i="11"/>
  <c r="BP187" i="11"/>
  <c r="BP163" i="11"/>
  <c r="BP162" i="11"/>
  <c r="BP95" i="11"/>
  <c r="BP158" i="11"/>
  <c r="BP74" i="11"/>
  <c r="BP81" i="11"/>
  <c r="BP128" i="11"/>
  <c r="BP38" i="11"/>
  <c r="BP956" i="11"/>
  <c r="BP915" i="11"/>
  <c r="BP896" i="11"/>
  <c r="BP852" i="11"/>
  <c r="BP816" i="11"/>
  <c r="BP798" i="11"/>
  <c r="BP765" i="11"/>
  <c r="BP742" i="11"/>
  <c r="BP691" i="11"/>
  <c r="BP668" i="11"/>
  <c r="BP662" i="11"/>
  <c r="BP633" i="11"/>
  <c r="BP621" i="11"/>
  <c r="BP590" i="11"/>
  <c r="BP513" i="11"/>
  <c r="BP539" i="11"/>
  <c r="BP534" i="11"/>
  <c r="BP427" i="11"/>
  <c r="BP450" i="11"/>
  <c r="BP469" i="11"/>
  <c r="BP403" i="11"/>
  <c r="BP401" i="11"/>
  <c r="BP385" i="11"/>
  <c r="BP340" i="11"/>
  <c r="BP382" i="11"/>
  <c r="BP277" i="11"/>
  <c r="BP259" i="11"/>
  <c r="BP262" i="11"/>
  <c r="BP302" i="11"/>
  <c r="BP180" i="11"/>
  <c r="BP246" i="11"/>
  <c r="BP164" i="11"/>
  <c r="BP237" i="11"/>
  <c r="BP190" i="11"/>
  <c r="BP87" i="11"/>
  <c r="BP151" i="11"/>
  <c r="BP66" i="11"/>
  <c r="BP73" i="11"/>
  <c r="BP108" i="11"/>
  <c r="BP13" i="11"/>
  <c r="BP18" i="11"/>
  <c r="BP19" i="11"/>
  <c r="BP947" i="11"/>
  <c r="BP908" i="11"/>
  <c r="BP886" i="11"/>
  <c r="BP861" i="11"/>
  <c r="BP824" i="11"/>
  <c r="BP793" i="11"/>
  <c r="BP746" i="11"/>
  <c r="BP684" i="11"/>
  <c r="BP700" i="11"/>
  <c r="BP681" i="11"/>
  <c r="BP639" i="11"/>
  <c r="BP579" i="11"/>
  <c r="BP594" i="11"/>
  <c r="BP584" i="11"/>
  <c r="BP484" i="11"/>
  <c r="BP520" i="11"/>
  <c r="BP526" i="11"/>
  <c r="BP419" i="11"/>
  <c r="BP498" i="11"/>
  <c r="BP462" i="11"/>
  <c r="BP430" i="11"/>
  <c r="BP444" i="11"/>
  <c r="BP361" i="11"/>
  <c r="BP334" i="11"/>
  <c r="BP357" i="11"/>
  <c r="BP264" i="11"/>
  <c r="BP329" i="11"/>
  <c r="BP324" i="11"/>
  <c r="BP294" i="11"/>
  <c r="BP166" i="11"/>
  <c r="BP183" i="11"/>
  <c r="BP253" i="11"/>
  <c r="BP233" i="11"/>
  <c r="BP152" i="11"/>
  <c r="BP79" i="11"/>
  <c r="BP123" i="11"/>
  <c r="BP54" i="11"/>
  <c r="BP69" i="11"/>
  <c r="BP100" i="11"/>
  <c r="BP953" i="11"/>
  <c r="BP906" i="11"/>
  <c r="BP888" i="11"/>
  <c r="BP866" i="11"/>
  <c r="BP827" i="11"/>
  <c r="BP772" i="11"/>
  <c r="BP758" i="11"/>
  <c r="BP712" i="11"/>
  <c r="BP686" i="11"/>
  <c r="BP671" i="11"/>
  <c r="BP618" i="11"/>
  <c r="BP642" i="11"/>
  <c r="BP626" i="11"/>
  <c r="BP582" i="11"/>
  <c r="BP476" i="11"/>
  <c r="BP564" i="11"/>
  <c r="BP501" i="11"/>
  <c r="BP411" i="11"/>
  <c r="BP475" i="11"/>
  <c r="BP461" i="11"/>
  <c r="BP406" i="11"/>
  <c r="BP433" i="11"/>
  <c r="BP336" i="11"/>
  <c r="BP386" i="11"/>
  <c r="BP347" i="11"/>
  <c r="BP256" i="11"/>
  <c r="BP301" i="11"/>
  <c r="BP300" i="11"/>
  <c r="BP286" i="11"/>
  <c r="BP148" i="11"/>
  <c r="BP165" i="11"/>
  <c r="BP236" i="11"/>
  <c r="BP223" i="11"/>
  <c r="BP114" i="11"/>
  <c r="BP71" i="11"/>
  <c r="BP120" i="11"/>
  <c r="BP185" i="11"/>
  <c r="BP63" i="11"/>
  <c r="BP92" i="11"/>
  <c r="BP32" i="11"/>
  <c r="BP11" i="11"/>
  <c r="BP936" i="11"/>
  <c r="BP904" i="11"/>
  <c r="BP874" i="11"/>
  <c r="BP854" i="11"/>
  <c r="BP810" i="11"/>
  <c r="BP767" i="11"/>
  <c r="BP740" i="11"/>
  <c r="BP720" i="11"/>
  <c r="BP694" i="11"/>
  <c r="BP659" i="11"/>
  <c r="BP635" i="11"/>
  <c r="BP592" i="11"/>
  <c r="BP603" i="11"/>
  <c r="BP568" i="11"/>
  <c r="BP537" i="11"/>
  <c r="BP515" i="11"/>
  <c r="BP468" i="11"/>
  <c r="BP506" i="11"/>
  <c r="BP503" i="11"/>
  <c r="BP452" i="11"/>
  <c r="BP432" i="11"/>
  <c r="BP440" i="11"/>
  <c r="BP323" i="11"/>
  <c r="BP367" i="11"/>
  <c r="BP374" i="11"/>
  <c r="BP230" i="11"/>
  <c r="BP292" i="11"/>
  <c r="BP291" i="11"/>
  <c r="BP248" i="11"/>
  <c r="BP135" i="11"/>
  <c r="BP251" i="11"/>
  <c r="BP213" i="11"/>
  <c r="BP241" i="11"/>
  <c r="BP112" i="11"/>
  <c r="BP65" i="11"/>
  <c r="BP117" i="11"/>
  <c r="BP130" i="11"/>
  <c r="BP51" i="11"/>
  <c r="BP88" i="11"/>
  <c r="BP39" i="11"/>
  <c r="BP972" i="11"/>
  <c r="BP935" i="11"/>
  <c r="BP929" i="11"/>
  <c r="BP876" i="11"/>
  <c r="BP845" i="11"/>
  <c r="BP783" i="11"/>
  <c r="BP775" i="11"/>
  <c r="BP759" i="11"/>
  <c r="BP723" i="11"/>
  <c r="BP682" i="11"/>
  <c r="BP650" i="11"/>
  <c r="BP658" i="11"/>
  <c r="BP615" i="11"/>
  <c r="BP574" i="11"/>
  <c r="BP597" i="11"/>
  <c r="BP529" i="11"/>
  <c r="BP535" i="11"/>
  <c r="BP500" i="11"/>
  <c r="BP483" i="11"/>
  <c r="BP490" i="11"/>
  <c r="BP494" i="11"/>
  <c r="BP402" i="11"/>
  <c r="BP418" i="11"/>
  <c r="BP369" i="11"/>
  <c r="BP358" i="11"/>
  <c r="BP346" i="11"/>
  <c r="BP298" i="11"/>
  <c r="BP284" i="11"/>
  <c r="BP311" i="11"/>
  <c r="BP239" i="11"/>
  <c r="BP118" i="11"/>
  <c r="BP232" i="11"/>
  <c r="BP173" i="11"/>
  <c r="BP203" i="11"/>
  <c r="BP145" i="11"/>
  <c r="BP57" i="11"/>
  <c r="BP102" i="11"/>
  <c r="BP199" i="11"/>
  <c r="BP113" i="11"/>
  <c r="BP68" i="11"/>
  <c r="BP23" i="11"/>
  <c r="BP20" i="11"/>
  <c r="BP31" i="11"/>
  <c r="BP12" i="11"/>
  <c r="BP26" i="11"/>
  <c r="BP968" i="11"/>
  <c r="BP942" i="11"/>
  <c r="BP923" i="11"/>
  <c r="BP881" i="11"/>
  <c r="BP822" i="11"/>
  <c r="BP807" i="11"/>
  <c r="BP774" i="11"/>
  <c r="BP735" i="11"/>
  <c r="BP722" i="11"/>
  <c r="BP670" i="11"/>
  <c r="BP641" i="11"/>
  <c r="BP649" i="11"/>
  <c r="BP587" i="11"/>
  <c r="BP554" i="11"/>
  <c r="BP567" i="11"/>
  <c r="BP521" i="11"/>
  <c r="BP527" i="11"/>
  <c r="BP455" i="11"/>
  <c r="BP502" i="11"/>
  <c r="BP473" i="11"/>
  <c r="BP465" i="11"/>
  <c r="BP446" i="11"/>
  <c r="BP425" i="11"/>
  <c r="BP341" i="11"/>
  <c r="BP394" i="11"/>
  <c r="BP337" i="11"/>
  <c r="BP289" i="11"/>
  <c r="BP313" i="11"/>
  <c r="BP282" i="11"/>
  <c r="BP226" i="11"/>
  <c r="BP215" i="11"/>
  <c r="BP205" i="11"/>
  <c r="BP249" i="11"/>
  <c r="BP176" i="11"/>
  <c r="BP111" i="11"/>
  <c r="BP181" i="11"/>
  <c r="BP94" i="11"/>
  <c r="BP141" i="11"/>
  <c r="BP147" i="11"/>
  <c r="BP60" i="11"/>
  <c r="BP21" i="11"/>
  <c r="BP47" i="11"/>
  <c r="BP965" i="11"/>
  <c r="BP944" i="11"/>
  <c r="BP900" i="11"/>
  <c r="BP878" i="11"/>
  <c r="BP813" i="11"/>
  <c r="BP804" i="11"/>
  <c r="BP792" i="11"/>
  <c r="BP738" i="11"/>
  <c r="BP727" i="11"/>
  <c r="BP656" i="11"/>
  <c r="BP651" i="11"/>
  <c r="BP638" i="11"/>
  <c r="BP629" i="11"/>
  <c r="BP545" i="11"/>
  <c r="BP559" i="11"/>
  <c r="BP512" i="11"/>
  <c r="BP519" i="11"/>
  <c r="BP447" i="11"/>
  <c r="BP485" i="11"/>
  <c r="BP449" i="11"/>
  <c r="BP445" i="11"/>
  <c r="BP422" i="11"/>
  <c r="BP414" i="11"/>
  <c r="BP368" i="11"/>
  <c r="BP379" i="11"/>
  <c r="BP306" i="11"/>
  <c r="BP308" i="11"/>
  <c r="BP296" i="11"/>
  <c r="BP265" i="11"/>
  <c r="BP214" i="11"/>
  <c r="BP202" i="11"/>
  <c r="BP196" i="11"/>
  <c r="BP191" i="11"/>
  <c r="BP167" i="11"/>
  <c r="BP103" i="11"/>
  <c r="BP140" i="11"/>
  <c r="BP78" i="11"/>
  <c r="BP109" i="11"/>
  <c r="BP133" i="11"/>
  <c r="BP48" i="11"/>
  <c r="BP9" i="11"/>
  <c r="BP10" i="11"/>
  <c r="BP27" i="11"/>
  <c r="BP40" i="11"/>
  <c r="BP45" i="11"/>
  <c r="S27" i="7"/>
  <c r="Y27" i="7" s="1"/>
  <c r="Y26" i="4"/>
  <c r="Y26" i="5"/>
  <c r="S28" i="7"/>
  <c r="Y28" i="7" s="1"/>
  <c r="Y27" i="5"/>
  <c r="Y27" i="4"/>
  <c r="S36" i="7"/>
  <c r="Y36" i="7" s="1"/>
  <c r="Y35" i="5"/>
  <c r="Y35" i="4"/>
  <c r="BM970" i="11"/>
  <c r="BM960" i="11"/>
  <c r="BM958" i="11"/>
  <c r="BM932" i="11"/>
  <c r="BM940" i="11"/>
  <c r="BM924" i="11"/>
  <c r="BM926" i="11"/>
  <c r="BM907" i="11"/>
  <c r="BM898" i="11"/>
  <c r="BM890" i="11"/>
  <c r="BM877" i="11"/>
  <c r="BM874" i="11"/>
  <c r="BM850" i="11"/>
  <c r="BM859" i="11"/>
  <c r="BM838" i="11"/>
  <c r="BM794" i="11"/>
  <c r="BM836" i="11"/>
  <c r="BM817" i="11"/>
  <c r="BM803" i="11"/>
  <c r="BM808" i="11"/>
  <c r="BM765" i="11"/>
  <c r="BM786" i="11"/>
  <c r="BM791" i="11"/>
  <c r="BM755" i="11"/>
  <c r="BM766" i="11"/>
  <c r="BM758" i="11"/>
  <c r="BM739" i="11"/>
  <c r="BM694" i="11"/>
  <c r="BM709" i="11"/>
  <c r="BM732" i="11"/>
  <c r="BM686" i="11"/>
  <c r="BM685" i="11"/>
  <c r="BM968" i="11"/>
  <c r="BM950" i="11"/>
  <c r="BM954" i="11"/>
  <c r="BM936" i="11"/>
  <c r="BM931" i="11"/>
  <c r="BM923" i="11"/>
  <c r="BM913" i="11"/>
  <c r="BM896" i="11"/>
  <c r="BM883" i="11"/>
  <c r="BM852" i="11"/>
  <c r="BM865" i="11"/>
  <c r="BM849" i="11"/>
  <c r="BM851" i="11"/>
  <c r="BM823" i="11"/>
  <c r="BM822" i="11"/>
  <c r="BM816" i="11"/>
  <c r="BM812" i="11"/>
  <c r="BM781" i="11"/>
  <c r="BM773" i="11"/>
  <c r="BM776" i="11"/>
  <c r="BM752" i="11"/>
  <c r="BM747" i="11"/>
  <c r="BM741" i="11"/>
  <c r="BM710" i="11"/>
  <c r="BM727" i="11"/>
  <c r="BM704" i="11"/>
  <c r="BM690" i="11"/>
  <c r="BM700" i="11"/>
  <c r="BM682" i="11"/>
  <c r="BM674" i="11"/>
  <c r="BM656" i="11"/>
  <c r="BM664" i="11"/>
  <c r="BM616" i="11"/>
  <c r="BM632" i="11"/>
  <c r="BM654" i="11"/>
  <c r="BM618" i="11"/>
  <c r="BM640" i="11"/>
  <c r="BM610" i="11"/>
  <c r="BM574" i="11"/>
  <c r="BM542" i="11"/>
  <c r="BM604" i="11"/>
  <c r="BM577" i="11"/>
  <c r="BM546" i="11"/>
  <c r="BM502" i="11"/>
  <c r="BM514" i="11"/>
  <c r="BM526" i="11"/>
  <c r="BM537" i="11"/>
  <c r="BM541" i="11"/>
  <c r="BM536" i="11"/>
  <c r="BM486" i="11"/>
  <c r="BM474" i="11"/>
  <c r="BM468" i="11"/>
  <c r="BM460" i="11"/>
  <c r="BM477" i="11"/>
  <c r="BM961" i="11"/>
  <c r="BM949" i="11"/>
  <c r="BM942" i="11"/>
  <c r="BM943" i="11"/>
  <c r="BM930" i="11"/>
  <c r="BM922" i="11"/>
  <c r="BM911" i="11"/>
  <c r="BM895" i="11"/>
  <c r="BM889" i="11"/>
  <c r="BM868" i="11"/>
  <c r="BM861" i="11"/>
  <c r="BM845" i="11"/>
  <c r="BM834" i="11"/>
  <c r="BM819" i="11"/>
  <c r="BM818" i="11"/>
  <c r="BM790" i="11"/>
  <c r="BM795" i="11"/>
  <c r="BM774" i="11"/>
  <c r="BM769" i="11"/>
  <c r="BM789" i="11"/>
  <c r="BM750" i="11"/>
  <c r="BM742" i="11"/>
  <c r="BM740" i="11"/>
  <c r="BM706" i="11"/>
  <c r="BM725" i="11"/>
  <c r="BM734" i="11"/>
  <c r="BM701" i="11"/>
  <c r="BM687" i="11"/>
  <c r="BM681" i="11"/>
  <c r="BM670" i="11"/>
  <c r="BM652" i="11"/>
  <c r="BM660" i="11"/>
  <c r="BM607" i="11"/>
  <c r="BM628" i="11"/>
  <c r="BM644" i="11"/>
  <c r="BM611" i="11"/>
  <c r="BM627" i="11"/>
  <c r="BM637" i="11"/>
  <c r="BM638" i="11"/>
  <c r="BM967" i="11"/>
  <c r="BM948" i="11"/>
  <c r="BM939" i="11"/>
  <c r="BM935" i="11"/>
  <c r="BM918" i="11"/>
  <c r="BM903" i="11"/>
  <c r="BM909" i="11"/>
  <c r="BM894" i="11"/>
  <c r="BM886" i="11"/>
  <c r="BM878" i="11"/>
  <c r="BM858" i="11"/>
  <c r="BM848" i="11"/>
  <c r="BM835" i="11"/>
  <c r="BM815" i="11"/>
  <c r="BM830" i="11"/>
  <c r="BM785" i="11"/>
  <c r="BM810" i="11"/>
  <c r="BM770" i="11"/>
  <c r="BM784" i="11"/>
  <c r="BM787" i="11"/>
  <c r="BM748" i="11"/>
  <c r="BM762" i="11"/>
  <c r="BM736" i="11"/>
  <c r="BM702" i="11"/>
  <c r="BM713" i="11"/>
  <c r="BM728" i="11"/>
  <c r="BM699" i="11"/>
  <c r="BM696" i="11"/>
  <c r="BM677" i="11"/>
  <c r="BM666" i="11"/>
  <c r="BM647" i="11"/>
  <c r="BM965" i="11"/>
  <c r="BM957" i="11"/>
  <c r="BM933" i="11"/>
  <c r="BM934" i="11"/>
  <c r="BM917" i="11"/>
  <c r="BM914" i="11"/>
  <c r="BM906" i="11"/>
  <c r="BM893" i="11"/>
  <c r="BM882" i="11"/>
  <c r="BM876" i="11"/>
  <c r="BM846" i="11"/>
  <c r="BM844" i="11"/>
  <c r="BM828" i="11"/>
  <c r="BM831" i="11"/>
  <c r="BM826" i="11"/>
  <c r="BM809" i="11"/>
  <c r="BM804" i="11"/>
  <c r="BM761" i="11"/>
  <c r="BM777" i="11"/>
  <c r="BM783" i="11"/>
  <c r="BM743" i="11"/>
  <c r="BM760" i="11"/>
  <c r="BM763" i="11"/>
  <c r="BM698" i="11"/>
  <c r="BM705" i="11"/>
  <c r="BM724" i="11"/>
  <c r="BM697" i="11"/>
  <c r="BM684" i="11"/>
  <c r="BM679" i="11"/>
  <c r="BM662" i="11"/>
  <c r="BM643" i="11"/>
  <c r="BM963" i="11"/>
  <c r="BM966" i="11"/>
  <c r="BM944" i="11"/>
  <c r="BM945" i="11"/>
  <c r="BM916" i="11"/>
  <c r="BM908" i="11"/>
  <c r="BM904" i="11"/>
  <c r="BM892" i="11"/>
  <c r="BM881" i="11"/>
  <c r="BM867" i="11"/>
  <c r="BM862" i="11"/>
  <c r="BM857" i="11"/>
  <c r="BM824" i="11"/>
  <c r="BM827" i="11"/>
  <c r="BM813" i="11"/>
  <c r="BM805" i="11"/>
  <c r="BM806" i="11"/>
  <c r="BM757" i="11"/>
  <c r="BM782" i="11"/>
  <c r="BM775" i="11"/>
  <c r="BM730" i="11"/>
  <c r="BM746" i="11"/>
  <c r="BM759" i="11"/>
  <c r="BM733" i="11"/>
  <c r="BM721" i="11"/>
  <c r="BM720" i="11"/>
  <c r="BM695" i="11"/>
  <c r="BM680" i="11"/>
  <c r="BM678" i="11"/>
  <c r="BM658" i="11"/>
  <c r="BM639" i="11"/>
  <c r="BM634" i="11"/>
  <c r="BM620" i="11"/>
  <c r="BM667" i="11"/>
  <c r="BM626" i="11"/>
  <c r="BM602" i="11"/>
  <c r="BM589" i="11"/>
  <c r="BM606" i="11"/>
  <c r="BM568" i="11"/>
  <c r="BM576" i="11"/>
  <c r="BM596" i="11"/>
  <c r="BM573" i="11"/>
  <c r="BM527" i="11"/>
  <c r="BM469" i="11"/>
  <c r="BM559" i="11"/>
  <c r="BM557" i="11"/>
  <c r="BM521" i="11"/>
  <c r="BM552" i="11"/>
  <c r="BM516" i="11"/>
  <c r="BM480" i="11"/>
  <c r="BM452" i="11"/>
  <c r="BM500" i="11"/>
  <c r="BM483" i="11"/>
  <c r="BM450" i="11"/>
  <c r="BM972" i="11"/>
  <c r="BM962" i="11"/>
  <c r="BM953" i="11"/>
  <c r="BM941" i="11"/>
  <c r="BM925" i="11"/>
  <c r="BM915" i="11"/>
  <c r="BM902" i="11"/>
  <c r="BM900" i="11"/>
  <c r="BM891" i="11"/>
  <c r="BM873" i="11"/>
  <c r="BM871" i="11"/>
  <c r="BM860" i="11"/>
  <c r="BM855" i="11"/>
  <c r="BM807" i="11"/>
  <c r="BM814" i="11"/>
  <c r="BM832" i="11"/>
  <c r="BM801" i="11"/>
  <c r="BM800" i="11"/>
  <c r="BM753" i="11"/>
  <c r="BM772" i="11"/>
  <c r="BM771" i="11"/>
  <c r="BM767" i="11"/>
  <c r="BM737" i="11"/>
  <c r="BM735" i="11"/>
  <c r="BM722" i="11"/>
  <c r="BM717" i="11"/>
  <c r="BM716" i="11"/>
  <c r="BM693" i="11"/>
  <c r="BM676" i="11"/>
  <c r="BM675" i="11"/>
  <c r="BM657" i="11"/>
  <c r="BM635" i="11"/>
  <c r="BM633" i="11"/>
  <c r="BM665" i="11"/>
  <c r="BM673" i="11"/>
  <c r="BM608" i="11"/>
  <c r="BM598" i="11"/>
  <c r="BM597" i="11"/>
  <c r="BM646" i="11"/>
  <c r="BM564" i="11"/>
  <c r="BM971" i="11"/>
  <c r="BM956" i="11"/>
  <c r="BM951" i="11"/>
  <c r="BM952" i="11"/>
  <c r="BM921" i="11"/>
  <c r="BM929" i="11"/>
  <c r="BM905" i="11"/>
  <c r="BM899" i="11"/>
  <c r="BM888" i="11"/>
  <c r="BM869" i="11"/>
  <c r="BM875" i="11"/>
  <c r="BM854" i="11"/>
  <c r="BM866" i="11"/>
  <c r="BM802" i="11"/>
  <c r="BM839" i="11"/>
  <c r="BM840" i="11"/>
  <c r="BM799" i="11"/>
  <c r="BM793" i="11"/>
  <c r="BM792" i="11"/>
  <c r="BM768" i="11"/>
  <c r="BM779" i="11"/>
  <c r="BM738" i="11"/>
  <c r="BM756" i="11"/>
  <c r="BM726" i="11"/>
  <c r="BM731" i="11"/>
  <c r="BM712" i="11"/>
  <c r="BM723" i="11"/>
  <c r="BM691" i="11"/>
  <c r="BM947" i="11"/>
  <c r="BM870" i="11"/>
  <c r="BM778" i="11"/>
  <c r="BM719" i="11"/>
  <c r="BM672" i="11"/>
  <c r="BM661" i="11"/>
  <c r="BM659" i="11"/>
  <c r="BM593" i="11"/>
  <c r="BM560" i="11"/>
  <c r="BM595" i="11"/>
  <c r="BM575" i="11"/>
  <c r="BM519" i="11"/>
  <c r="BM510" i="11"/>
  <c r="BM566" i="11"/>
  <c r="BM562" i="11"/>
  <c r="BM532" i="11"/>
  <c r="BM499" i="11"/>
  <c r="BM489" i="11"/>
  <c r="BM455" i="11"/>
  <c r="BM454" i="11"/>
  <c r="BM501" i="11"/>
  <c r="BM433" i="11"/>
  <c r="BM420" i="11"/>
  <c r="BM436" i="11"/>
  <c r="BM408" i="11"/>
  <c r="BM394" i="11"/>
  <c r="BM444" i="11"/>
  <c r="BM401" i="11"/>
  <c r="BM316" i="11"/>
  <c r="BM328" i="11"/>
  <c r="BM342" i="11"/>
  <c r="BM369" i="11"/>
  <c r="BM349" i="11"/>
  <c r="BM358" i="11"/>
  <c r="BM295" i="11"/>
  <c r="BM219" i="11"/>
  <c r="BM261" i="11"/>
  <c r="BM294" i="11"/>
  <c r="BM268" i="11"/>
  <c r="BM308" i="11"/>
  <c r="BM324" i="11"/>
  <c r="BM284" i="11"/>
  <c r="BM262" i="11"/>
  <c r="BM177" i="11"/>
  <c r="BM235" i="11"/>
  <c r="BM172" i="11"/>
  <c r="BM167" i="11"/>
  <c r="BM166" i="11"/>
  <c r="BM188" i="11"/>
  <c r="BM165" i="11"/>
  <c r="BM220" i="11"/>
  <c r="BM146" i="11"/>
  <c r="BM109" i="11"/>
  <c r="BM59" i="11"/>
  <c r="BM201" i="11"/>
  <c r="BM100" i="11"/>
  <c r="BM52" i="11"/>
  <c r="BM129" i="11"/>
  <c r="BM87" i="11"/>
  <c r="BM57" i="11"/>
  <c r="BM134" i="11"/>
  <c r="BM106" i="11"/>
  <c r="BM66" i="11"/>
  <c r="BM18" i="11"/>
  <c r="BM25" i="11"/>
  <c r="BM12" i="11"/>
  <c r="BM36" i="11"/>
  <c r="BM938" i="11"/>
  <c r="BM841" i="11"/>
  <c r="BM780" i="11"/>
  <c r="BM689" i="11"/>
  <c r="BM668" i="11"/>
  <c r="BM641" i="11"/>
  <c r="BM655" i="11"/>
  <c r="BM619" i="11"/>
  <c r="BM551" i="11"/>
  <c r="BM590" i="11"/>
  <c r="BM569" i="11"/>
  <c r="BM506" i="11"/>
  <c r="BM565" i="11"/>
  <c r="BM553" i="11"/>
  <c r="BM543" i="11"/>
  <c r="BM524" i="11"/>
  <c r="BM466" i="11"/>
  <c r="BM470" i="11"/>
  <c r="BM451" i="11"/>
  <c r="BM507" i="11"/>
  <c r="BM496" i="11"/>
  <c r="BM429" i="11"/>
  <c r="BM400" i="11"/>
  <c r="BM414" i="11"/>
  <c r="BM403" i="11"/>
  <c r="BM390" i="11"/>
  <c r="BM435" i="11"/>
  <c r="BM384" i="11"/>
  <c r="BM307" i="11"/>
  <c r="BM387" i="11"/>
  <c r="BM337" i="11"/>
  <c r="BM360" i="11"/>
  <c r="BM340" i="11"/>
  <c r="BM353" i="11"/>
  <c r="BM291" i="11"/>
  <c r="BM215" i="11"/>
  <c r="BM257" i="11"/>
  <c r="BM290" i="11"/>
  <c r="BM264" i="11"/>
  <c r="BM306" i="11"/>
  <c r="BM322" i="11"/>
  <c r="BM317" i="11"/>
  <c r="BM258" i="11"/>
  <c r="BM168" i="11"/>
  <c r="BM233" i="11"/>
  <c r="BM158" i="11"/>
  <c r="BM162" i="11"/>
  <c r="BM238" i="11"/>
  <c r="BM251" i="11"/>
  <c r="BM156" i="11"/>
  <c r="BM213" i="11"/>
  <c r="BM141" i="11"/>
  <c r="BM93" i="11"/>
  <c r="BM55" i="11"/>
  <c r="BM169" i="11"/>
  <c r="BM96" i="11"/>
  <c r="BM187" i="11"/>
  <c r="BM127" i="11"/>
  <c r="BM83" i="11"/>
  <c r="BM53" i="11"/>
  <c r="BM123" i="11"/>
  <c r="BM102" i="11"/>
  <c r="BM58" i="11"/>
  <c r="BM48" i="11"/>
  <c r="BM14" i="11"/>
  <c r="BM35" i="11"/>
  <c r="BM32" i="11"/>
  <c r="BM920" i="11"/>
  <c r="BM853" i="11"/>
  <c r="BM749" i="11"/>
  <c r="BM692" i="11"/>
  <c r="BM650" i="11"/>
  <c r="BM624" i="11"/>
  <c r="BM609" i="11"/>
  <c r="BM623" i="11"/>
  <c r="BM538" i="11"/>
  <c r="BM570" i="11"/>
  <c r="BM592" i="11"/>
  <c r="BM498" i="11"/>
  <c r="BM561" i="11"/>
  <c r="BM513" i="11"/>
  <c r="BM512" i="11"/>
  <c r="BM520" i="11"/>
  <c r="BM462" i="11"/>
  <c r="BM465" i="11"/>
  <c r="BM495" i="11"/>
  <c r="BM505" i="11"/>
  <c r="BM484" i="11"/>
  <c r="BM425" i="11"/>
  <c r="BM447" i="11"/>
  <c r="BM412" i="11"/>
  <c r="BM448" i="11"/>
  <c r="BM386" i="11"/>
  <c r="BM422" i="11"/>
  <c r="BM395" i="11"/>
  <c r="BM303" i="11"/>
  <c r="BM385" i="11"/>
  <c r="BM391" i="11"/>
  <c r="BM341" i="11"/>
  <c r="BM381" i="11"/>
  <c r="BM348" i="11"/>
  <c r="BM287" i="11"/>
  <c r="BM330" i="11"/>
  <c r="BM253" i="11"/>
  <c r="BM286" i="11"/>
  <c r="BM260" i="11"/>
  <c r="BM280" i="11"/>
  <c r="BM319" i="11"/>
  <c r="BM313" i="11"/>
  <c r="BM254" i="11"/>
  <c r="BM163" i="11"/>
  <c r="BM230" i="11"/>
  <c r="BM228" i="11"/>
  <c r="BM252" i="11"/>
  <c r="BM234" i="11"/>
  <c r="BM246" i="11"/>
  <c r="BM249" i="11"/>
  <c r="BM200" i="11"/>
  <c r="BM137" i="11"/>
  <c r="BM89" i="11"/>
  <c r="BM51" i="11"/>
  <c r="BM147" i="11"/>
  <c r="BM92" i="11"/>
  <c r="BM152" i="11"/>
  <c r="BM118" i="11"/>
  <c r="BM79" i="11"/>
  <c r="BM49" i="11"/>
  <c r="BM178" i="11"/>
  <c r="BM98" i="11"/>
  <c r="BM54" i="11"/>
  <c r="BM37" i="11"/>
  <c r="BM8" i="11"/>
  <c r="BM31" i="11"/>
  <c r="BM19" i="11"/>
  <c r="BM927" i="11"/>
  <c r="BM798" i="11"/>
  <c r="BM764" i="11"/>
  <c r="BM688" i="11"/>
  <c r="BM636" i="11"/>
  <c r="BM615" i="11"/>
  <c r="BM605" i="11"/>
  <c r="BM612" i="11"/>
  <c r="BM583" i="11"/>
  <c r="BM586" i="11"/>
  <c r="BM556" i="11"/>
  <c r="BM494" i="11"/>
  <c r="BM555" i="11"/>
  <c r="BM545" i="11"/>
  <c r="BM558" i="11"/>
  <c r="BM515" i="11"/>
  <c r="BM476" i="11"/>
  <c r="BM456" i="11"/>
  <c r="BM481" i="11"/>
  <c r="BM488" i="11"/>
  <c r="BM458" i="11"/>
  <c r="BM417" i="11"/>
  <c r="BM423" i="11"/>
  <c r="BM399" i="11"/>
  <c r="BM430" i="11"/>
  <c r="BM426" i="11"/>
  <c r="BM411" i="11"/>
  <c r="BM379" i="11"/>
  <c r="BM382" i="11"/>
  <c r="BM378" i="11"/>
  <c r="BM365" i="11"/>
  <c r="BM335" i="11"/>
  <c r="BM380" i="11"/>
  <c r="BM329" i="11"/>
  <c r="BM270" i="11"/>
  <c r="BM327" i="11"/>
  <c r="BM323" i="11"/>
  <c r="BM273" i="11"/>
  <c r="BM256" i="11"/>
  <c r="BM267" i="11"/>
  <c r="BM315" i="11"/>
  <c r="BM311" i="11"/>
  <c r="BM250" i="11"/>
  <c r="BM132" i="11"/>
  <c r="BM212" i="11"/>
  <c r="BM226" i="11"/>
  <c r="BM224" i="11"/>
  <c r="BM210" i="11"/>
  <c r="BM244" i="11"/>
  <c r="BM242" i="11"/>
  <c r="BM182" i="11"/>
  <c r="BM133" i="11"/>
  <c r="BM81" i="11"/>
  <c r="BM47" i="11"/>
  <c r="BM145" i="11"/>
  <c r="BM88" i="11"/>
  <c r="BM140" i="11"/>
  <c r="BM111" i="11"/>
  <c r="BM75" i="11"/>
  <c r="BM45" i="11"/>
  <c r="BM160" i="11"/>
  <c r="BM94" i="11"/>
  <c r="BM157" i="11"/>
  <c r="BM33" i="11"/>
  <c r="BM38" i="11"/>
  <c r="BM27" i="11"/>
  <c r="BM9" i="11"/>
  <c r="BM912" i="11"/>
  <c r="BM833" i="11"/>
  <c r="BM751" i="11"/>
  <c r="BM671" i="11"/>
  <c r="BM629" i="11"/>
  <c r="BM669" i="11"/>
  <c r="BM594" i="11"/>
  <c r="BM587" i="11"/>
  <c r="BM581" i="11"/>
  <c r="BM584" i="11"/>
  <c r="BM544" i="11"/>
  <c r="BM473" i="11"/>
  <c r="BM534" i="11"/>
  <c r="BM533" i="11"/>
  <c r="BM554" i="11"/>
  <c r="BM511" i="11"/>
  <c r="BM472" i="11"/>
  <c r="BM508" i="11"/>
  <c r="BM464" i="11"/>
  <c r="BM475" i="11"/>
  <c r="BM453" i="11"/>
  <c r="BM413" i="11"/>
  <c r="BM418" i="11"/>
  <c r="BM439" i="11"/>
  <c r="BM428" i="11"/>
  <c r="BM424" i="11"/>
  <c r="BM442" i="11"/>
  <c r="BM375" i="11"/>
  <c r="BM362" i="11"/>
  <c r="BM374" i="11"/>
  <c r="BM361" i="11"/>
  <c r="BM331" i="11"/>
  <c r="BM344" i="11"/>
  <c r="BM325" i="11"/>
  <c r="BM245" i="11"/>
  <c r="BM304" i="11"/>
  <c r="BM318" i="11"/>
  <c r="BM269" i="11"/>
  <c r="BM298" i="11"/>
  <c r="BM263" i="11"/>
  <c r="BM301" i="11"/>
  <c r="BM296" i="11"/>
  <c r="BM241" i="11"/>
  <c r="BM128" i="11"/>
  <c r="BM199" i="11"/>
  <c r="BM207" i="11"/>
  <c r="BM222" i="11"/>
  <c r="BM206" i="11"/>
  <c r="BM240" i="11"/>
  <c r="BM225" i="11"/>
  <c r="BM173" i="11"/>
  <c r="BM196" i="11"/>
  <c r="BM77" i="11"/>
  <c r="BM39" i="11"/>
  <c r="BM125" i="11"/>
  <c r="BM84" i="11"/>
  <c r="BM121" i="11"/>
  <c r="BM107" i="11"/>
  <c r="BM71" i="11"/>
  <c r="BM41" i="11"/>
  <c r="BM153" i="11"/>
  <c r="BM86" i="11"/>
  <c r="BM139" i="11"/>
  <c r="BM29" i="11"/>
  <c r="BM30" i="11"/>
  <c r="BM21" i="11"/>
  <c r="BM897" i="11"/>
  <c r="BM820" i="11"/>
  <c r="BM714" i="11"/>
  <c r="BM683" i="11"/>
  <c r="BM625" i="11"/>
  <c r="BM648" i="11"/>
  <c r="BM585" i="11"/>
  <c r="BM578" i="11"/>
  <c r="BM599" i="11"/>
  <c r="BM579" i="11"/>
  <c r="BM535" i="11"/>
  <c r="BM563" i="11"/>
  <c r="BM530" i="11"/>
  <c r="BM529" i="11"/>
  <c r="BM550" i="11"/>
  <c r="BM490" i="11"/>
  <c r="BM461" i="11"/>
  <c r="BM493" i="11"/>
  <c r="BM479" i="11"/>
  <c r="BM467" i="11"/>
  <c r="BM449" i="11"/>
  <c r="BM409" i="11"/>
  <c r="BM416" i="11"/>
  <c r="BM434" i="11"/>
  <c r="BM419" i="11"/>
  <c r="BM415" i="11"/>
  <c r="BM440" i="11"/>
  <c r="BM371" i="11"/>
  <c r="BM357" i="11"/>
  <c r="BM370" i="11"/>
  <c r="BM355" i="11"/>
  <c r="BM368" i="11"/>
  <c r="BM334" i="11"/>
  <c r="BM312" i="11"/>
  <c r="BM236" i="11"/>
  <c r="BM282" i="11"/>
  <c r="BM314" i="11"/>
  <c r="BM321" i="11"/>
  <c r="BM293" i="11"/>
  <c r="BM259" i="11"/>
  <c r="BM297" i="11"/>
  <c r="BM283" i="11"/>
  <c r="BM232" i="11"/>
  <c r="BM248" i="11"/>
  <c r="BM190" i="11"/>
  <c r="BM203" i="11"/>
  <c r="BM211" i="11"/>
  <c r="BM202" i="11"/>
  <c r="BM229" i="11"/>
  <c r="BM217" i="11"/>
  <c r="BM159" i="11"/>
  <c r="BM135" i="11"/>
  <c r="BM73" i="11"/>
  <c r="BM164" i="11"/>
  <c r="BM114" i="11"/>
  <c r="BM68" i="11"/>
  <c r="BM112" i="11"/>
  <c r="BM103" i="11"/>
  <c r="BM67" i="11"/>
  <c r="BM192" i="11"/>
  <c r="BM151" i="11"/>
  <c r="BM82" i="11"/>
  <c r="BM130" i="11"/>
  <c r="BM24" i="11"/>
  <c r="BM26" i="11"/>
  <c r="BM11" i="11"/>
  <c r="BM969" i="11"/>
  <c r="BM887" i="11"/>
  <c r="BM797" i="11"/>
  <c r="BM729" i="11"/>
  <c r="BM653" i="11"/>
  <c r="BM651" i="11"/>
  <c r="BM642" i="11"/>
  <c r="BM614" i="11"/>
  <c r="BM631" i="11"/>
  <c r="BM572" i="11"/>
  <c r="BM591" i="11"/>
  <c r="BM531" i="11"/>
  <c r="BM549" i="11"/>
  <c r="BM522" i="11"/>
  <c r="BM525" i="11"/>
  <c r="BM548" i="11"/>
  <c r="BM482" i="11"/>
  <c r="BM457" i="11"/>
  <c r="BM487" i="11"/>
  <c r="BM471" i="11"/>
  <c r="BM463" i="11"/>
  <c r="BM445" i="11"/>
  <c r="BM438" i="11"/>
  <c r="BM404" i="11"/>
  <c r="BM432" i="11"/>
  <c r="BM406" i="11"/>
  <c r="BM402" i="11"/>
  <c r="BM431" i="11"/>
  <c r="BM343" i="11"/>
  <c r="BM351" i="11"/>
  <c r="BM356" i="11"/>
  <c r="BM350" i="11"/>
  <c r="BM364" i="11"/>
  <c r="BM367" i="11"/>
  <c r="BM302" i="11"/>
  <c r="BM227" i="11"/>
  <c r="BM274" i="11"/>
  <c r="BM309" i="11"/>
  <c r="BM281" i="11"/>
  <c r="BM289" i="11"/>
  <c r="BM255" i="11"/>
  <c r="BM292" i="11"/>
  <c r="BM279" i="11"/>
  <c r="BM239" i="11"/>
  <c r="BM243" i="11"/>
  <c r="BM185" i="11"/>
  <c r="BM194" i="11"/>
  <c r="BM180" i="11"/>
  <c r="BM197" i="11"/>
  <c r="BM183" i="11"/>
  <c r="BM214" i="11"/>
  <c r="BM155" i="11"/>
  <c r="BM126" i="11"/>
  <c r="BM69" i="11"/>
  <c r="BM119" i="11"/>
  <c r="BM108" i="11"/>
  <c r="BM64" i="11"/>
  <c r="BM138" i="11"/>
  <c r="BM99" i="11"/>
  <c r="BM65" i="11"/>
  <c r="BM148" i="11"/>
  <c r="BM120" i="11"/>
  <c r="BM78" i="11"/>
  <c r="BM42" i="11"/>
  <c r="BM15" i="11"/>
  <c r="BM13" i="11"/>
  <c r="BM20" i="11"/>
  <c r="BM856" i="11"/>
  <c r="BM567" i="11"/>
  <c r="BM504" i="11"/>
  <c r="BM398" i="11"/>
  <c r="BM363" i="11"/>
  <c r="BM288" i="11"/>
  <c r="BM174" i="11"/>
  <c r="BM136" i="11"/>
  <c r="BM40" i="11"/>
  <c r="BM796" i="11"/>
  <c r="BM582" i="11"/>
  <c r="BM485" i="11"/>
  <c r="BM446" i="11"/>
  <c r="BM300" i="11"/>
  <c r="BM275" i="11"/>
  <c r="BM205" i="11"/>
  <c r="BM95" i="11"/>
  <c r="BM10" i="11"/>
  <c r="BM708" i="11"/>
  <c r="BM523" i="11"/>
  <c r="BM459" i="11"/>
  <c r="BM407" i="11"/>
  <c r="BM223" i="11"/>
  <c r="BM191" i="11"/>
  <c r="BM150" i="11"/>
  <c r="BM61" i="11"/>
  <c r="BM649" i="11"/>
  <c r="BM540" i="11"/>
  <c r="BM503" i="11"/>
  <c r="BM338" i="11"/>
  <c r="BM265" i="11"/>
  <c r="BM237" i="11"/>
  <c r="BM122" i="11"/>
  <c r="BM144" i="11"/>
  <c r="BM645" i="11"/>
  <c r="BM518" i="11"/>
  <c r="BM441" i="11"/>
  <c r="BM347" i="11"/>
  <c r="BM299" i="11"/>
  <c r="BM181" i="11"/>
  <c r="BM63" i="11"/>
  <c r="BM117" i="11"/>
  <c r="BM630" i="11"/>
  <c r="BM517" i="11"/>
  <c r="BM427" i="11"/>
  <c r="BM346" i="11"/>
  <c r="BM277" i="11"/>
  <c r="BM176" i="11"/>
  <c r="BM113" i="11"/>
  <c r="BM74" i="11"/>
  <c r="BM603" i="11"/>
  <c r="BM539" i="11"/>
  <c r="BM443" i="11"/>
  <c r="BM336" i="11"/>
  <c r="BM272" i="11"/>
  <c r="BM175" i="11"/>
  <c r="BM104" i="11"/>
  <c r="BM23" i="11"/>
  <c r="BM60" i="11"/>
  <c r="BM959" i="11"/>
  <c r="BM46" i="11"/>
  <c r="BM621" i="11"/>
  <c r="BM478" i="11"/>
  <c r="BM410" i="11"/>
  <c r="BM354" i="11"/>
  <c r="BM326" i="11"/>
  <c r="BM193" i="11"/>
  <c r="BC972" i="11"/>
  <c r="BC963" i="11"/>
  <c r="BC954" i="11"/>
  <c r="BC943" i="11"/>
  <c r="BC932" i="11"/>
  <c r="BC920" i="11"/>
  <c r="BC916" i="11"/>
  <c r="BC900" i="11"/>
  <c r="BC907" i="11"/>
  <c r="BC894" i="11"/>
  <c r="BC886" i="11"/>
  <c r="BC869" i="11"/>
  <c r="BC858" i="11"/>
  <c r="BC861" i="11"/>
  <c r="BC839" i="11"/>
  <c r="BC844" i="11"/>
  <c r="BC819" i="11"/>
  <c r="BC840" i="11"/>
  <c r="BC786" i="11"/>
  <c r="BC810" i="11"/>
  <c r="BC792" i="11"/>
  <c r="BC774" i="11"/>
  <c r="BC777" i="11"/>
  <c r="BC750" i="11"/>
  <c r="BC748" i="11"/>
  <c r="BC747" i="11"/>
  <c r="BC761" i="11"/>
  <c r="BC723" i="11"/>
  <c r="BC713" i="11"/>
  <c r="BC717" i="11"/>
  <c r="BC686" i="11"/>
  <c r="BC698" i="11"/>
  <c r="BC688" i="11"/>
  <c r="BC685" i="11"/>
  <c r="BC649" i="11"/>
  <c r="BC665" i="11"/>
  <c r="BC626" i="11"/>
  <c r="BC633" i="11"/>
  <c r="BC660" i="11"/>
  <c r="BC609" i="11"/>
  <c r="BC599" i="11"/>
  <c r="BC590" i="11"/>
  <c r="BC624" i="11"/>
  <c r="BC646" i="11"/>
  <c r="BC552" i="11"/>
  <c r="BC568" i="11"/>
  <c r="BC593" i="11"/>
  <c r="BC524" i="11"/>
  <c r="BC470" i="11"/>
  <c r="BC559" i="11"/>
  <c r="BC519" i="11"/>
  <c r="BC518" i="11"/>
  <c r="BC558" i="11"/>
  <c r="BC517" i="11"/>
  <c r="BC480" i="11"/>
  <c r="BC449" i="11"/>
  <c r="BC500" i="11"/>
  <c r="BC481" i="11"/>
  <c r="BC455" i="11"/>
  <c r="BC496" i="11"/>
  <c r="BC438" i="11"/>
  <c r="BC406" i="11"/>
  <c r="BC401" i="11"/>
  <c r="BC408" i="11"/>
  <c r="BC387" i="11"/>
  <c r="BC411" i="11"/>
  <c r="BC382" i="11"/>
  <c r="BC304" i="11"/>
  <c r="BC329" i="11"/>
  <c r="BC351" i="11"/>
  <c r="BC342" i="11"/>
  <c r="BC386" i="11"/>
  <c r="BC364" i="11"/>
  <c r="BC301" i="11"/>
  <c r="BC228" i="11"/>
  <c r="BC279" i="11"/>
  <c r="BC312" i="11"/>
  <c r="BC282" i="11"/>
  <c r="BC286" i="11"/>
  <c r="BC264" i="11"/>
  <c r="BC293" i="11"/>
  <c r="BC255" i="11"/>
  <c r="BC196" i="11"/>
  <c r="BC129" i="11"/>
  <c r="BC200" i="11"/>
  <c r="BC168" i="11"/>
  <c r="BC181" i="11"/>
  <c r="BC194" i="11"/>
  <c r="BC211" i="11"/>
  <c r="BC217" i="11"/>
  <c r="BC165" i="11"/>
  <c r="BC135" i="11"/>
  <c r="BC86" i="11"/>
  <c r="BC42" i="11"/>
  <c r="BC89" i="11"/>
  <c r="BC51" i="11"/>
  <c r="BC127" i="11"/>
  <c r="BC84" i="11"/>
  <c r="BC148" i="11"/>
  <c r="BC120" i="11"/>
  <c r="BC79" i="11"/>
  <c r="BC139" i="11"/>
  <c r="BC19" i="11"/>
  <c r="BC24" i="11"/>
  <c r="BC26" i="11"/>
  <c r="BC27" i="11"/>
  <c r="BC971" i="11"/>
  <c r="BC962" i="11"/>
  <c r="BC953" i="11"/>
  <c r="BC942" i="11"/>
  <c r="BC931" i="11"/>
  <c r="BC930" i="11"/>
  <c r="BC926" i="11"/>
  <c r="BC899" i="11"/>
  <c r="BC911" i="11"/>
  <c r="BC888" i="11"/>
  <c r="BC882" i="11"/>
  <c r="BC868" i="11"/>
  <c r="BC860" i="11"/>
  <c r="BC859" i="11"/>
  <c r="BC835" i="11"/>
  <c r="BC820" i="11"/>
  <c r="BC815" i="11"/>
  <c r="BC838" i="11"/>
  <c r="BC781" i="11"/>
  <c r="BC804" i="11"/>
  <c r="BC775" i="11"/>
  <c r="BC770" i="11"/>
  <c r="BC793" i="11"/>
  <c r="BC757" i="11"/>
  <c r="BC743" i="11"/>
  <c r="BC742" i="11"/>
  <c r="BC759" i="11"/>
  <c r="BC719" i="11"/>
  <c r="BC709" i="11"/>
  <c r="BC730" i="11"/>
  <c r="BC701" i="11"/>
  <c r="BC696" i="11"/>
  <c r="BC684" i="11"/>
  <c r="BC682" i="11"/>
  <c r="BC644" i="11"/>
  <c r="BC661" i="11"/>
  <c r="BC608" i="11"/>
  <c r="BC629" i="11"/>
  <c r="BC656" i="11"/>
  <c r="BC668" i="11"/>
  <c r="BC595" i="11"/>
  <c r="BC586" i="11"/>
  <c r="BC612" i="11"/>
  <c r="BC635" i="11"/>
  <c r="BC543" i="11"/>
  <c r="BC592" i="11"/>
  <c r="BC589" i="11"/>
  <c r="BC520" i="11"/>
  <c r="BC566" i="11"/>
  <c r="BC555" i="11"/>
  <c r="BC514" i="11"/>
  <c r="BC564" i="11"/>
  <c r="BC554" i="11"/>
  <c r="BC512" i="11"/>
  <c r="BC478" i="11"/>
  <c r="BC506" i="11"/>
  <c r="BC493" i="11"/>
  <c r="BC465" i="11"/>
  <c r="BC451" i="11"/>
  <c r="BC484" i="11"/>
  <c r="BC434" i="11"/>
  <c r="BC427" i="11"/>
  <c r="BC443" i="11"/>
  <c r="BC404" i="11"/>
  <c r="BC424" i="11"/>
  <c r="BC409" i="11"/>
  <c r="BC380" i="11"/>
  <c r="BC398" i="11"/>
  <c r="BC379" i="11"/>
  <c r="BC347" i="11"/>
  <c r="BC337" i="11"/>
  <c r="BC369" i="11"/>
  <c r="BC354" i="11"/>
  <c r="BC297" i="11"/>
  <c r="BC224" i="11"/>
  <c r="BC275" i="11"/>
  <c r="BC300" i="11"/>
  <c r="BC274" i="11"/>
  <c r="BC273" i="11"/>
  <c r="BC260" i="11"/>
  <c r="BC289" i="11"/>
  <c r="BC251" i="11"/>
  <c r="BC192" i="11"/>
  <c r="BC250" i="11"/>
  <c r="BC182" i="11"/>
  <c r="BC163" i="11"/>
  <c r="BC172" i="11"/>
  <c r="BC176" i="11"/>
  <c r="BC180" i="11"/>
  <c r="BC214" i="11"/>
  <c r="BC156" i="11"/>
  <c r="BC133" i="11"/>
  <c r="BC82" i="11"/>
  <c r="BC122" i="11"/>
  <c r="BC81" i="11"/>
  <c r="BC188" i="11"/>
  <c r="BC121" i="11"/>
  <c r="BC68" i="11"/>
  <c r="BC146" i="11"/>
  <c r="BC111" i="11"/>
  <c r="BC75" i="11"/>
  <c r="BC137" i="11"/>
  <c r="BC9" i="11"/>
  <c r="BC15" i="11"/>
  <c r="BC13" i="11"/>
  <c r="BC21" i="11"/>
  <c r="BC970" i="11"/>
  <c r="BC961" i="11"/>
  <c r="BC952" i="11"/>
  <c r="BC941" i="11"/>
  <c r="BC948" i="11"/>
  <c r="BC924" i="11"/>
  <c r="BC922" i="11"/>
  <c r="BC898" i="11"/>
  <c r="BC909" i="11"/>
  <c r="BC891" i="11"/>
  <c r="BC878" i="11"/>
  <c r="BC877" i="11"/>
  <c r="BC856" i="11"/>
  <c r="BC849" i="11"/>
  <c r="BC841" i="11"/>
  <c r="BC816" i="11"/>
  <c r="BC833" i="11"/>
  <c r="BC832" i="11"/>
  <c r="BC809" i="11"/>
  <c r="BC783" i="11"/>
  <c r="BC771" i="11"/>
  <c r="BC784" i="11"/>
  <c r="BC789" i="11"/>
  <c r="BC755" i="11"/>
  <c r="BC760" i="11"/>
  <c r="BC768" i="11"/>
  <c r="BC740" i="11"/>
  <c r="BC729" i="11"/>
  <c r="BC705" i="11"/>
  <c r="BC712" i="11"/>
  <c r="BC704" i="11"/>
  <c r="BC690" i="11"/>
  <c r="BC680" i="11"/>
  <c r="BC676" i="11"/>
  <c r="BC640" i="11"/>
  <c r="BC648" i="11"/>
  <c r="BC645" i="11"/>
  <c r="BC625" i="11"/>
  <c r="BC647" i="11"/>
  <c r="BC651" i="11"/>
  <c r="BC591" i="11"/>
  <c r="BC638" i="11"/>
  <c r="BC610" i="11"/>
  <c r="BC583" i="11"/>
  <c r="BC539" i="11"/>
  <c r="BC587" i="11"/>
  <c r="BC553" i="11"/>
  <c r="BC516" i="11"/>
  <c r="BC563" i="11"/>
  <c r="BC551" i="11"/>
  <c r="BC510" i="11"/>
  <c r="BC562" i="11"/>
  <c r="BC550" i="11"/>
  <c r="BC508" i="11"/>
  <c r="BC467" i="11"/>
  <c r="BC504" i="11"/>
  <c r="BC485" i="11"/>
  <c r="BC456" i="11"/>
  <c r="BC505" i="11"/>
  <c r="BC482" i="11"/>
  <c r="BC430" i="11"/>
  <c r="BC425" i="11"/>
  <c r="BC441" i="11"/>
  <c r="BC428" i="11"/>
  <c r="BC415" i="11"/>
  <c r="BC440" i="11"/>
  <c r="BC344" i="11"/>
  <c r="BC385" i="11"/>
  <c r="BC375" i="11"/>
  <c r="BC394" i="11"/>
  <c r="BC384" i="11"/>
  <c r="BC360" i="11"/>
  <c r="BC349" i="11"/>
  <c r="BC292" i="11"/>
  <c r="BC220" i="11"/>
  <c r="BC262" i="11"/>
  <c r="BC295" i="11"/>
  <c r="BC265" i="11"/>
  <c r="BC269" i="11"/>
  <c r="BC256" i="11"/>
  <c r="BC968" i="11"/>
  <c r="BC959" i="11"/>
  <c r="BC949" i="11"/>
  <c r="BC939" i="11"/>
  <c r="BC935" i="11"/>
  <c r="BC927" i="11"/>
  <c r="BC915" i="11"/>
  <c r="BC896" i="11"/>
  <c r="BC906" i="11"/>
  <c r="BC887" i="11"/>
  <c r="BC870" i="11"/>
  <c r="BC873" i="11"/>
  <c r="BC852" i="11"/>
  <c r="BC865" i="11"/>
  <c r="BC808" i="11"/>
  <c r="BC824" i="11"/>
  <c r="BC827" i="11"/>
  <c r="BC826" i="11"/>
  <c r="BC807" i="11"/>
  <c r="BC802" i="11"/>
  <c r="BC762" i="11"/>
  <c r="BC773" i="11"/>
  <c r="BC785" i="11"/>
  <c r="BC731" i="11"/>
  <c r="BC738" i="11"/>
  <c r="BC737" i="11"/>
  <c r="BC727" i="11"/>
  <c r="BC714" i="11"/>
  <c r="BC732" i="11"/>
  <c r="BC724" i="11"/>
  <c r="BC693" i="11"/>
  <c r="BC681" i="11"/>
  <c r="BC675" i="11"/>
  <c r="BC650" i="11"/>
  <c r="BC679" i="11"/>
  <c r="BC662" i="11"/>
  <c r="BC621" i="11"/>
  <c r="BC674" i="11"/>
  <c r="BC631" i="11"/>
  <c r="BC628" i="11"/>
  <c r="BC619" i="11"/>
  <c r="BC602" i="11"/>
  <c r="BC606" i="11"/>
  <c r="BC569" i="11"/>
  <c r="BC576" i="11"/>
  <c r="BC597" i="11"/>
  <c r="BC546" i="11"/>
  <c r="BC503" i="11"/>
  <c r="BC542" i="11"/>
  <c r="BC535" i="11"/>
  <c r="BC534" i="11"/>
  <c r="BC541" i="11"/>
  <c r="BC533" i="11"/>
  <c r="BC483" i="11"/>
  <c r="BC476" i="11"/>
  <c r="BC468" i="11"/>
  <c r="BC457" i="11"/>
  <c r="BC477" i="11"/>
  <c r="BC486" i="11"/>
  <c r="BC454" i="11"/>
  <c r="BC422" i="11"/>
  <c r="BC447" i="11"/>
  <c r="BC412" i="11"/>
  <c r="BC417" i="11"/>
  <c r="BC403" i="11"/>
  <c r="BC429" i="11"/>
  <c r="BC330" i="11"/>
  <c r="BC363" i="11"/>
  <c r="BC343" i="11"/>
  <c r="BC374" i="11"/>
  <c r="BC361" i="11"/>
  <c r="BC335" i="11"/>
  <c r="BC326" i="11"/>
  <c r="BC284" i="11"/>
  <c r="BC325" i="11"/>
  <c r="BC254" i="11"/>
  <c r="BC287" i="11"/>
  <c r="BC257" i="11"/>
  <c r="BC303" i="11"/>
  <c r="BC322" i="11"/>
  <c r="BC280" i="11"/>
  <c r="BC241" i="11"/>
  <c r="BC169" i="11"/>
  <c r="BC243" i="11"/>
  <c r="BC226" i="11"/>
  <c r="BC212" i="11"/>
  <c r="BC234" i="11"/>
  <c r="BC244" i="11"/>
  <c r="BC157" i="11"/>
  <c r="BC252" i="11"/>
  <c r="BC138" i="11"/>
  <c r="BC106" i="11"/>
  <c r="BC66" i="11"/>
  <c r="BC145" i="11"/>
  <c r="BC69" i="11"/>
  <c r="BC114" i="11"/>
  <c r="BC100" i="11"/>
  <c r="BC52" i="11"/>
  <c r="BC112" i="11"/>
  <c r="BC99" i="11"/>
  <c r="BC65" i="11"/>
  <c r="BC45" i="11"/>
  <c r="BC39" i="11"/>
  <c r="BC966" i="11"/>
  <c r="BC957" i="11"/>
  <c r="BC945" i="11"/>
  <c r="BC950" i="11"/>
  <c r="BC925" i="11"/>
  <c r="BC918" i="11"/>
  <c r="BC908" i="11"/>
  <c r="BC902" i="11"/>
  <c r="BC892" i="11"/>
  <c r="BC893" i="11"/>
  <c r="BC853" i="11"/>
  <c r="BC866" i="11"/>
  <c r="BC846" i="11"/>
  <c r="BC851" i="11"/>
  <c r="BC799" i="11"/>
  <c r="BC834" i="11"/>
  <c r="BC822" i="11"/>
  <c r="BC794" i="11"/>
  <c r="BC813" i="11"/>
  <c r="BC798" i="11"/>
  <c r="BC779" i="11"/>
  <c r="BC787" i="11"/>
  <c r="BC776" i="11"/>
  <c r="BC735" i="11"/>
  <c r="BC753" i="11"/>
  <c r="BC763" i="11"/>
  <c r="BC695" i="11"/>
  <c r="BC706" i="11"/>
  <c r="BC726" i="11"/>
  <c r="BC716" i="11"/>
  <c r="BC702" i="11"/>
  <c r="BC694" i="11"/>
  <c r="BC965" i="11"/>
  <c r="BC956" i="11"/>
  <c r="BC944" i="11"/>
  <c r="BC933" i="11"/>
  <c r="BC921" i="11"/>
  <c r="BC917" i="11"/>
  <c r="BC903" i="11"/>
  <c r="BC913" i="11"/>
  <c r="BC881" i="11"/>
  <c r="BC890" i="11"/>
  <c r="BC876" i="11"/>
  <c r="BC862" i="11"/>
  <c r="BC867" i="11"/>
  <c r="BC848" i="11"/>
  <c r="BC795" i="11"/>
  <c r="BC823" i="11"/>
  <c r="BC818" i="11"/>
  <c r="BC791" i="11"/>
  <c r="BC797" i="11"/>
  <c r="BC796" i="11"/>
  <c r="BC790" i="11"/>
  <c r="BC782" i="11"/>
  <c r="BC767" i="11"/>
  <c r="BC951" i="11"/>
  <c r="BC904" i="11"/>
  <c r="BC874" i="11"/>
  <c r="BC812" i="11"/>
  <c r="BC805" i="11"/>
  <c r="BC772" i="11"/>
  <c r="BC746" i="11"/>
  <c r="BC722" i="11"/>
  <c r="BC689" i="11"/>
  <c r="BC659" i="11"/>
  <c r="BC669" i="11"/>
  <c r="BC639" i="11"/>
  <c r="BC618" i="11"/>
  <c r="BC603" i="11"/>
  <c r="BC575" i="11"/>
  <c r="BC572" i="11"/>
  <c r="BC532" i="11"/>
  <c r="BC511" i="11"/>
  <c r="BC522" i="11"/>
  <c r="BC521" i="11"/>
  <c r="BC453" i="11"/>
  <c r="BC498" i="11"/>
  <c r="BC501" i="11"/>
  <c r="BC410" i="11"/>
  <c r="BC432" i="11"/>
  <c r="BC433" i="11"/>
  <c r="BC308" i="11"/>
  <c r="BC357" i="11"/>
  <c r="BC336" i="11"/>
  <c r="BC302" i="11"/>
  <c r="BC283" i="11"/>
  <c r="BC316" i="11"/>
  <c r="BC268" i="11"/>
  <c r="BC263" i="11"/>
  <c r="BC178" i="11"/>
  <c r="BC213" i="11"/>
  <c r="BC199" i="11"/>
  <c r="BC167" i="11"/>
  <c r="BC227" i="11"/>
  <c r="BC147" i="11"/>
  <c r="BC94" i="11"/>
  <c r="BC119" i="11"/>
  <c r="BC140" i="11"/>
  <c r="BC92" i="11"/>
  <c r="BC118" i="11"/>
  <c r="BC83" i="11"/>
  <c r="BC20" i="11"/>
  <c r="BC8" i="11"/>
  <c r="BC12" i="11"/>
  <c r="BC947" i="11"/>
  <c r="BC912" i="11"/>
  <c r="BC857" i="11"/>
  <c r="BC803" i="11"/>
  <c r="BC801" i="11"/>
  <c r="BC780" i="11"/>
  <c r="BC765" i="11"/>
  <c r="BC734" i="11"/>
  <c r="BC700" i="11"/>
  <c r="BC654" i="11"/>
  <c r="BC670" i="11"/>
  <c r="BC616" i="11"/>
  <c r="BC637" i="11"/>
  <c r="BC620" i="11"/>
  <c r="BC581" i="11"/>
  <c r="BC577" i="11"/>
  <c r="BC507" i="11"/>
  <c r="BC538" i="11"/>
  <c r="BC556" i="11"/>
  <c r="BC487" i="11"/>
  <c r="BC489" i="11"/>
  <c r="BC490" i="11"/>
  <c r="BC459" i="11"/>
  <c r="BC420" i="11"/>
  <c r="BC419" i="11"/>
  <c r="BC431" i="11"/>
  <c r="BC367" i="11"/>
  <c r="BC378" i="11"/>
  <c r="BC341" i="11"/>
  <c r="BC288" i="11"/>
  <c r="BC258" i="11"/>
  <c r="BC261" i="11"/>
  <c r="BC324" i="11"/>
  <c r="BC259" i="11"/>
  <c r="BC164" i="11"/>
  <c r="BC173" i="11"/>
  <c r="BC190" i="11"/>
  <c r="BC162" i="11"/>
  <c r="BC225" i="11"/>
  <c r="BC134" i="11"/>
  <c r="BC78" i="11"/>
  <c r="BC109" i="11"/>
  <c r="BC125" i="11"/>
  <c r="BC88" i="11"/>
  <c r="BC153" i="11"/>
  <c r="BC71" i="11"/>
  <c r="BC36" i="11"/>
  <c r="BC10" i="11"/>
  <c r="BC47" i="11"/>
  <c r="BC940" i="11"/>
  <c r="BC897" i="11"/>
  <c r="BC875" i="11"/>
  <c r="BC828" i="11"/>
  <c r="BC806" i="11"/>
  <c r="BC752" i="11"/>
  <c r="BC741" i="11"/>
  <c r="BC728" i="11"/>
  <c r="BC687" i="11"/>
  <c r="BC683" i="11"/>
  <c r="BC652" i="11"/>
  <c r="BC664" i="11"/>
  <c r="BC615" i="11"/>
  <c r="BC598" i="11"/>
  <c r="BC565" i="11"/>
  <c r="BC584" i="11"/>
  <c r="BC499" i="11"/>
  <c r="BC531" i="11"/>
  <c r="BC513" i="11"/>
  <c r="BC479" i="11"/>
  <c r="BC466" i="11"/>
  <c r="BC473" i="11"/>
  <c r="BC450" i="11"/>
  <c r="BC445" i="11"/>
  <c r="BC399" i="11"/>
  <c r="BC407" i="11"/>
  <c r="BC358" i="11"/>
  <c r="BC370" i="11"/>
  <c r="BC331" i="11"/>
  <c r="BC246" i="11"/>
  <c r="BC323" i="11"/>
  <c r="BC299" i="11"/>
  <c r="BC319" i="11"/>
  <c r="BC233" i="11"/>
  <c r="BC160" i="11"/>
  <c r="BC159" i="11"/>
  <c r="BC185" i="11"/>
  <c r="BC240" i="11"/>
  <c r="BC210" i="11"/>
  <c r="BC197" i="11"/>
  <c r="BC74" i="11"/>
  <c r="BC93" i="11"/>
  <c r="BC113" i="11"/>
  <c r="BC64" i="11"/>
  <c r="BC141" i="11"/>
  <c r="BC67" i="11"/>
  <c r="BC32" i="11"/>
  <c r="BC25" i="11"/>
  <c r="BC35" i="11"/>
  <c r="BC938" i="11"/>
  <c r="BC905" i="11"/>
  <c r="BC871" i="11"/>
  <c r="BC836" i="11"/>
  <c r="BC800" i="11"/>
  <c r="BC739" i="11"/>
  <c r="BC736" i="11"/>
  <c r="BC721" i="11"/>
  <c r="BC677" i="11"/>
  <c r="BC657" i="11"/>
  <c r="BC634" i="11"/>
  <c r="BC655" i="11"/>
  <c r="BC611" i="11"/>
  <c r="BC594" i="11"/>
  <c r="BC561" i="11"/>
  <c r="BC573" i="11"/>
  <c r="BC495" i="11"/>
  <c r="BC527" i="11"/>
  <c r="BC567" i="11"/>
  <c r="BC475" i="11"/>
  <c r="BC462" i="11"/>
  <c r="BC471" i="11"/>
  <c r="BC446" i="11"/>
  <c r="BC423" i="11"/>
  <c r="BC395" i="11"/>
  <c r="BC402" i="11"/>
  <c r="BC353" i="11"/>
  <c r="BC356" i="11"/>
  <c r="BC390" i="11"/>
  <c r="BC242" i="11"/>
  <c r="BC318" i="11"/>
  <c r="BC294" i="11"/>
  <c r="BC315" i="11"/>
  <c r="BC253" i="11"/>
  <c r="BC151" i="11"/>
  <c r="BC215" i="11"/>
  <c r="BC158" i="11"/>
  <c r="BC236" i="11"/>
  <c r="BC206" i="11"/>
  <c r="BC150" i="11"/>
  <c r="BC58" i="11"/>
  <c r="BC77" i="11"/>
  <c r="BC136" i="11"/>
  <c r="BC60" i="11"/>
  <c r="BC123" i="11"/>
  <c r="BC61" i="11"/>
  <c r="BC23" i="11"/>
  <c r="BC14" i="11"/>
  <c r="BC31" i="11"/>
  <c r="BC969" i="11"/>
  <c r="BC936" i="11"/>
  <c r="BC914" i="11"/>
  <c r="BC854" i="11"/>
  <c r="BC831" i="11"/>
  <c r="BC766" i="11"/>
  <c r="BC764" i="11"/>
  <c r="BC699" i="11"/>
  <c r="BC708" i="11"/>
  <c r="BC692" i="11"/>
  <c r="BC653" i="11"/>
  <c r="BC630" i="11"/>
  <c r="BC666" i="11"/>
  <c r="BC605" i="11"/>
  <c r="BC585" i="11"/>
  <c r="BC557" i="11"/>
  <c r="BC570" i="11"/>
  <c r="BC474" i="11"/>
  <c r="BC523" i="11"/>
  <c r="BC560" i="11"/>
  <c r="BC494" i="11"/>
  <c r="BC502" i="11"/>
  <c r="BC460" i="11"/>
  <c r="BC442" i="11"/>
  <c r="BC416" i="11"/>
  <c r="BC391" i="11"/>
  <c r="BC381" i="11"/>
  <c r="BC348" i="11"/>
  <c r="BC346" i="11"/>
  <c r="BC368" i="11"/>
  <c r="BC237" i="11"/>
  <c r="BC314" i="11"/>
  <c r="BC290" i="11"/>
  <c r="BC298" i="11"/>
  <c r="BC239" i="11"/>
  <c r="BC248" i="11"/>
  <c r="BC191" i="11"/>
  <c r="BC238" i="11"/>
  <c r="BC229" i="11"/>
  <c r="BC223" i="11"/>
  <c r="BC128" i="11"/>
  <c r="BC54" i="11"/>
  <c r="BC73" i="11"/>
  <c r="BC132" i="11"/>
  <c r="BC48" i="11"/>
  <c r="BC107" i="11"/>
  <c r="BC57" i="11"/>
  <c r="BC18" i="11"/>
  <c r="BC38" i="11"/>
  <c r="BC11" i="11"/>
  <c r="BC967" i="11"/>
  <c r="BC934" i="11"/>
  <c r="BC895" i="11"/>
  <c r="BC850" i="11"/>
  <c r="BC814" i="11"/>
  <c r="BC758" i="11"/>
  <c r="BC749" i="11"/>
  <c r="BC733" i="11"/>
  <c r="BC720" i="11"/>
  <c r="BC672" i="11"/>
  <c r="BC636" i="11"/>
  <c r="BC643" i="11"/>
  <c r="BC642" i="11"/>
  <c r="BC582" i="11"/>
  <c r="BC604" i="11"/>
  <c r="BC578" i="11"/>
  <c r="BC548" i="11"/>
  <c r="BC549" i="11"/>
  <c r="BC545" i="11"/>
  <c r="BC537" i="11"/>
  <c r="BC463" i="11"/>
  <c r="BC461" i="11"/>
  <c r="BC488" i="11"/>
  <c r="BC426" i="11"/>
  <c r="BC436" i="11"/>
  <c r="BC413" i="11"/>
  <c r="BC334" i="11"/>
  <c r="BC371" i="11"/>
  <c r="BC365" i="11"/>
  <c r="BC340" i="11"/>
  <c r="BC327" i="11"/>
  <c r="BC291" i="11"/>
  <c r="BC306" i="11"/>
  <c r="BC272" i="11"/>
  <c r="BC205" i="11"/>
  <c r="BC245" i="11"/>
  <c r="BC177" i="11"/>
  <c r="BC232" i="11"/>
  <c r="BC175" i="11"/>
  <c r="BC183" i="11"/>
  <c r="BC126" i="11"/>
  <c r="BC46" i="11"/>
  <c r="BC63" i="11"/>
  <c r="BC108" i="11"/>
  <c r="BC40" i="11"/>
  <c r="BC103" i="11"/>
  <c r="BC53" i="11"/>
  <c r="BC37" i="11"/>
  <c r="BC30" i="11"/>
  <c r="BC960" i="11"/>
  <c r="BC830" i="11"/>
  <c r="BC691" i="11"/>
  <c r="BC627" i="11"/>
  <c r="BC544" i="11"/>
  <c r="BC472" i="11"/>
  <c r="BC400" i="11"/>
  <c r="BC355" i="11"/>
  <c r="BC281" i="11"/>
  <c r="BC222" i="11"/>
  <c r="BC102" i="11"/>
  <c r="BC193" i="11"/>
  <c r="BC49" i="11"/>
  <c r="BC958" i="11"/>
  <c r="BC817" i="11"/>
  <c r="BC697" i="11"/>
  <c r="BC623" i="11"/>
  <c r="BC536" i="11"/>
  <c r="BC458" i="11"/>
  <c r="BC439" i="11"/>
  <c r="BC350" i="11"/>
  <c r="BC277" i="11"/>
  <c r="BC219" i="11"/>
  <c r="BC98" i="11"/>
  <c r="BC144" i="11"/>
  <c r="BC41" i="11"/>
  <c r="BC929" i="11"/>
  <c r="BC778" i="11"/>
  <c r="BC671" i="11"/>
  <c r="BC614" i="11"/>
  <c r="BC540" i="11"/>
  <c r="BC452" i="11"/>
  <c r="BC444" i="11"/>
  <c r="BC313" i="11"/>
  <c r="BC311" i="11"/>
  <c r="BC207" i="11"/>
  <c r="BC202" i="11"/>
  <c r="BC95" i="11"/>
  <c r="BC923" i="11"/>
  <c r="BC769" i="11"/>
  <c r="BC667" i="11"/>
  <c r="BC607" i="11"/>
  <c r="BC515" i="11"/>
  <c r="BC448" i="11"/>
  <c r="BC435" i="11"/>
  <c r="BC309" i="11"/>
  <c r="BC267" i="11"/>
  <c r="BC203" i="11"/>
  <c r="BC155" i="11"/>
  <c r="BC87" i="11"/>
  <c r="BC889" i="11"/>
  <c r="BC756" i="11"/>
  <c r="BC678" i="11"/>
  <c r="BC632" i="11"/>
  <c r="BC530" i="11"/>
  <c r="BC469" i="11"/>
  <c r="BC321" i="11"/>
  <c r="BC307" i="11"/>
  <c r="BC201" i="11"/>
  <c r="BC166" i="11"/>
  <c r="BC59" i="11"/>
  <c r="BC130" i="11"/>
  <c r="BC883" i="11"/>
  <c r="BC751" i="11"/>
  <c r="BC673" i="11"/>
  <c r="BC579" i="11"/>
  <c r="BC526" i="11"/>
  <c r="BC464" i="11"/>
  <c r="BC317" i="11"/>
  <c r="BC296" i="11"/>
  <c r="BC187" i="11"/>
  <c r="BC249" i="11"/>
  <c r="BC55" i="11"/>
  <c r="BC117" i="11"/>
  <c r="BC845" i="11"/>
  <c r="BC725" i="11"/>
  <c r="BC658" i="11"/>
  <c r="BC596" i="11"/>
  <c r="BC529" i="11"/>
  <c r="BC418" i="11"/>
  <c r="BC338" i="11"/>
  <c r="BC270" i="11"/>
  <c r="BC235" i="11"/>
  <c r="BC174" i="11"/>
  <c r="BC104" i="11"/>
  <c r="BC33" i="11"/>
  <c r="BC328" i="11"/>
  <c r="BC855" i="11"/>
  <c r="BC230" i="11"/>
  <c r="BC710" i="11"/>
  <c r="BC152" i="11"/>
  <c r="BC641" i="11"/>
  <c r="BC96" i="11"/>
  <c r="BC574" i="11"/>
  <c r="BC29" i="11"/>
  <c r="BC525" i="11"/>
  <c r="BC414" i="11"/>
  <c r="BC362" i="11"/>
  <c r="BE963" i="11"/>
  <c r="BE948" i="11"/>
  <c r="BE947" i="11"/>
  <c r="BE940" i="11"/>
  <c r="BE924" i="11"/>
  <c r="BE926" i="11"/>
  <c r="BE907" i="11"/>
  <c r="BE903" i="11"/>
  <c r="BE893" i="11"/>
  <c r="BE886" i="11"/>
  <c r="BE856" i="11"/>
  <c r="BE865" i="11"/>
  <c r="BE866" i="11"/>
  <c r="BE862" i="11"/>
  <c r="BE802" i="11"/>
  <c r="BE833" i="11"/>
  <c r="BE830" i="11"/>
  <c r="BE801" i="11"/>
  <c r="BE804" i="11"/>
  <c r="BE774" i="11"/>
  <c r="BE778" i="11"/>
  <c r="BE783" i="11"/>
  <c r="BE781" i="11"/>
  <c r="BE760" i="11"/>
  <c r="BE746" i="11"/>
  <c r="BE755" i="11"/>
  <c r="BE727" i="11"/>
  <c r="BE722" i="11"/>
  <c r="BE717" i="11"/>
  <c r="BE723" i="11"/>
  <c r="BE688" i="11"/>
  <c r="BE671" i="11"/>
  <c r="BE670" i="11"/>
  <c r="BE678" i="11"/>
  <c r="BE677" i="11"/>
  <c r="BE629" i="11"/>
  <c r="BE632" i="11"/>
  <c r="BE673" i="11"/>
  <c r="BE626" i="11"/>
  <c r="BE585" i="11"/>
  <c r="BE597" i="11"/>
  <c r="BE587" i="11"/>
  <c r="BE614" i="11"/>
  <c r="BE542" i="11"/>
  <c r="BE579" i="11"/>
  <c r="BE583" i="11"/>
  <c r="BE531" i="11"/>
  <c r="BE473" i="11"/>
  <c r="BE530" i="11"/>
  <c r="BE558" i="11"/>
  <c r="BE529" i="11"/>
  <c r="BE532" i="11"/>
  <c r="BE540" i="11"/>
  <c r="BE489" i="11"/>
  <c r="BE487" i="11"/>
  <c r="BE465" i="11"/>
  <c r="BE507" i="11"/>
  <c r="BE484" i="11"/>
  <c r="BE476" i="11"/>
  <c r="BE433" i="11"/>
  <c r="BE414" i="11"/>
  <c r="BE404" i="11"/>
  <c r="BE415" i="11"/>
  <c r="BE394" i="11"/>
  <c r="BE438" i="11"/>
  <c r="BE401" i="11"/>
  <c r="BE338" i="11"/>
  <c r="BE347" i="11"/>
  <c r="BE337" i="11"/>
  <c r="BE369" i="11"/>
  <c r="BE349" i="11"/>
  <c r="BE358" i="11"/>
  <c r="BE314" i="11"/>
  <c r="BE236" i="11"/>
  <c r="BE265" i="11"/>
  <c r="BE273" i="11"/>
  <c r="BE260" i="11"/>
  <c r="BE298" i="11"/>
  <c r="BE267" i="11"/>
  <c r="BE288" i="11"/>
  <c r="BE262" i="11"/>
  <c r="BE191" i="11"/>
  <c r="BE222" i="11"/>
  <c r="BE238" i="11"/>
  <c r="BE246" i="11"/>
  <c r="BE249" i="11"/>
  <c r="BE197" i="11"/>
  <c r="BE252" i="11"/>
  <c r="BE230" i="11"/>
  <c r="BE146" i="11"/>
  <c r="BE93" i="11"/>
  <c r="BE55" i="11"/>
  <c r="BE114" i="11"/>
  <c r="BE121" i="11"/>
  <c r="BE68" i="11"/>
  <c r="BE134" i="11"/>
  <c r="BE107" i="11"/>
  <c r="BE71" i="11"/>
  <c r="BE41" i="11"/>
  <c r="BE106" i="11"/>
  <c r="BE66" i="11"/>
  <c r="BE37" i="11"/>
  <c r="BE8" i="11"/>
  <c r="BE35" i="11"/>
  <c r="BE36" i="11"/>
  <c r="BE972" i="11"/>
  <c r="BE960" i="11"/>
  <c r="BE965" i="11"/>
  <c r="BE944" i="11"/>
  <c r="BE935" i="11"/>
  <c r="BE929" i="11"/>
  <c r="BE922" i="11"/>
  <c r="BE911" i="11"/>
  <c r="BE900" i="11"/>
  <c r="BE892" i="11"/>
  <c r="BE882" i="11"/>
  <c r="BE852" i="11"/>
  <c r="BE861" i="11"/>
  <c r="BE857" i="11"/>
  <c r="BE860" i="11"/>
  <c r="BE798" i="11"/>
  <c r="BE831" i="11"/>
  <c r="BE826" i="11"/>
  <c r="BE790" i="11"/>
  <c r="BE808" i="11"/>
  <c r="BE770" i="11"/>
  <c r="BE773" i="11"/>
  <c r="BE772" i="11"/>
  <c r="BE779" i="11"/>
  <c r="BE738" i="11"/>
  <c r="BE737" i="11"/>
  <c r="BE752" i="11"/>
  <c r="BE725" i="11"/>
  <c r="BE713" i="11"/>
  <c r="BE712" i="11"/>
  <c r="BE719" i="11"/>
  <c r="BE684" i="11"/>
  <c r="BE696" i="11"/>
  <c r="BE666" i="11"/>
  <c r="BE656" i="11"/>
  <c r="BE672" i="11"/>
  <c r="BE625" i="11"/>
  <c r="BE628" i="11"/>
  <c r="BE665" i="11"/>
  <c r="BE608" i="11"/>
  <c r="BE638" i="11"/>
  <c r="BE593" i="11"/>
  <c r="BE578" i="11"/>
  <c r="BE595" i="11"/>
  <c r="BE538" i="11"/>
  <c r="BE577" i="11"/>
  <c r="BE581" i="11"/>
  <c r="BE527" i="11"/>
  <c r="BE469" i="11"/>
  <c r="BE526" i="11"/>
  <c r="BE554" i="11"/>
  <c r="BE525" i="11"/>
  <c r="BE524" i="11"/>
  <c r="BE515" i="11"/>
  <c r="BE470" i="11"/>
  <c r="BE485" i="11"/>
  <c r="BE456" i="11"/>
  <c r="BE505" i="11"/>
  <c r="BE459" i="11"/>
  <c r="BE474" i="11"/>
  <c r="BE429" i="11"/>
  <c r="BE412" i="11"/>
  <c r="BE430" i="11"/>
  <c r="BE403" i="11"/>
  <c r="BE390" i="11"/>
  <c r="BE427" i="11"/>
  <c r="BE384" i="11"/>
  <c r="BE316" i="11"/>
  <c r="BE328" i="11"/>
  <c r="BE365" i="11"/>
  <c r="BE360" i="11"/>
  <c r="BE340" i="11"/>
  <c r="BE353" i="11"/>
  <c r="BE309" i="11"/>
  <c r="BE227" i="11"/>
  <c r="BE261" i="11"/>
  <c r="BE269" i="11"/>
  <c r="BE256" i="11"/>
  <c r="BE293" i="11"/>
  <c r="BE263" i="11"/>
  <c r="BE284" i="11"/>
  <c r="BE258" i="11"/>
  <c r="BE177" i="11"/>
  <c r="BE212" i="11"/>
  <c r="BE234" i="11"/>
  <c r="BE244" i="11"/>
  <c r="BE242" i="11"/>
  <c r="BE193" i="11"/>
  <c r="BE239" i="11"/>
  <c r="BE213" i="11"/>
  <c r="BE141" i="11"/>
  <c r="BE89" i="11"/>
  <c r="BE51" i="11"/>
  <c r="BE113" i="11"/>
  <c r="BE108" i="11"/>
  <c r="BE64" i="11"/>
  <c r="BE118" i="11"/>
  <c r="BE103" i="11"/>
  <c r="BE67" i="11"/>
  <c r="BE139" i="11"/>
  <c r="BE102" i="11"/>
  <c r="BE58" i="11"/>
  <c r="BE33" i="11"/>
  <c r="BE38" i="11"/>
  <c r="BE31" i="11"/>
  <c r="BE32" i="11"/>
  <c r="BE971" i="11"/>
  <c r="BE954" i="11"/>
  <c r="BE958" i="11"/>
  <c r="BE941" i="11"/>
  <c r="BE945" i="11"/>
  <c r="BE927" i="11"/>
  <c r="BE931" i="11"/>
  <c r="BE909" i="11"/>
  <c r="BE899" i="11"/>
  <c r="BE891" i="11"/>
  <c r="BE881" i="11"/>
  <c r="BE874" i="11"/>
  <c r="BE850" i="11"/>
  <c r="BE855" i="11"/>
  <c r="BE854" i="11"/>
  <c r="BE794" i="11"/>
  <c r="BE827" i="11"/>
  <c r="BE813" i="11"/>
  <c r="BE785" i="11"/>
  <c r="BE806" i="11"/>
  <c r="BE765" i="11"/>
  <c r="BE769" i="11"/>
  <c r="BE768" i="11"/>
  <c r="BE749" i="11"/>
  <c r="BE758" i="11"/>
  <c r="BE763" i="11"/>
  <c r="BE750" i="11"/>
  <c r="BE714" i="11"/>
  <c r="BE709" i="11"/>
  <c r="BE708" i="11"/>
  <c r="BE690" i="11"/>
  <c r="BE680" i="11"/>
  <c r="BE689" i="11"/>
  <c r="BE662" i="11"/>
  <c r="BE652" i="11"/>
  <c r="BE668" i="11"/>
  <c r="BE616" i="11"/>
  <c r="BE624" i="11"/>
  <c r="BE651" i="11"/>
  <c r="BE669" i="11"/>
  <c r="BE610" i="11"/>
  <c r="BE621" i="11"/>
  <c r="BE574" i="11"/>
  <c r="BE590" i="11"/>
  <c r="BE596" i="11"/>
  <c r="BE582" i="11"/>
  <c r="BE576" i="11"/>
  <c r="BE523" i="11"/>
  <c r="BE557" i="11"/>
  <c r="BE522" i="11"/>
  <c r="BE552" i="11"/>
  <c r="BE521" i="11"/>
  <c r="BE520" i="11"/>
  <c r="BE511" i="11"/>
  <c r="BE468" i="11"/>
  <c r="BE461" i="11"/>
  <c r="BE479" i="11"/>
  <c r="BE488" i="11"/>
  <c r="BE454" i="11"/>
  <c r="BE472" i="11"/>
  <c r="BE425" i="11"/>
  <c r="BE400" i="11"/>
  <c r="BE428" i="11"/>
  <c r="BE446" i="11"/>
  <c r="BE386" i="11"/>
  <c r="BE420" i="11"/>
  <c r="BE387" i="11"/>
  <c r="BE307" i="11"/>
  <c r="BE378" i="11"/>
  <c r="BE361" i="11"/>
  <c r="BE341" i="11"/>
  <c r="BE380" i="11"/>
  <c r="BE348" i="11"/>
  <c r="BE300" i="11"/>
  <c r="BE223" i="11"/>
  <c r="BE257" i="11"/>
  <c r="BE308" i="11"/>
  <c r="BE330" i="11"/>
  <c r="BE289" i="11"/>
  <c r="BE259" i="11"/>
  <c r="BE327" i="11"/>
  <c r="BE254" i="11"/>
  <c r="BE168" i="11"/>
  <c r="BE199" i="11"/>
  <c r="BE207" i="11"/>
  <c r="BE240" i="11"/>
  <c r="BE225" i="11"/>
  <c r="BE188" i="11"/>
  <c r="BE205" i="11"/>
  <c r="BE200" i="11"/>
  <c r="BE137" i="11"/>
  <c r="BE81" i="11"/>
  <c r="BE47" i="11"/>
  <c r="BE164" i="11"/>
  <c r="BE104" i="11"/>
  <c r="BE60" i="11"/>
  <c r="BE112" i="11"/>
  <c r="BE99" i="11"/>
  <c r="BE65" i="11"/>
  <c r="BE130" i="11"/>
  <c r="BE98" i="11"/>
  <c r="BE54" i="11"/>
  <c r="BE29" i="11"/>
  <c r="BE30" i="11"/>
  <c r="BE27" i="11"/>
  <c r="BE19" i="11"/>
  <c r="BE970" i="11"/>
  <c r="BE952" i="11"/>
  <c r="BE962" i="11"/>
  <c r="BE933" i="11"/>
  <c r="BE934" i="11"/>
  <c r="BE923" i="11"/>
  <c r="BE925" i="11"/>
  <c r="BE914" i="11"/>
  <c r="BE898" i="11"/>
  <c r="BE890" i="11"/>
  <c r="BE877" i="11"/>
  <c r="BE868" i="11"/>
  <c r="BE846" i="11"/>
  <c r="BE853" i="11"/>
  <c r="BE838" i="11"/>
  <c r="BE839" i="11"/>
  <c r="BE814" i="11"/>
  <c r="BE817" i="11"/>
  <c r="BE812" i="11"/>
  <c r="BE800" i="11"/>
  <c r="BE761" i="11"/>
  <c r="BE782" i="11"/>
  <c r="BE780" i="11"/>
  <c r="BE764" i="11"/>
  <c r="BE756" i="11"/>
  <c r="BE741" i="11"/>
  <c r="BE739" i="11"/>
  <c r="BE710" i="11"/>
  <c r="BE705" i="11"/>
  <c r="BE704" i="11"/>
  <c r="BE699" i="11"/>
  <c r="BE676" i="11"/>
  <c r="BE687" i="11"/>
  <c r="BE658" i="11"/>
  <c r="BE647" i="11"/>
  <c r="BE664" i="11"/>
  <c r="BE607" i="11"/>
  <c r="BE615" i="11"/>
  <c r="BE667" i="11"/>
  <c r="BE623" i="11"/>
  <c r="BE589" i="11"/>
  <c r="BE642" i="11"/>
  <c r="BE645" i="11"/>
  <c r="BE572" i="11"/>
  <c r="BE586" i="11"/>
  <c r="BE575" i="11"/>
  <c r="BE556" i="11"/>
  <c r="BE519" i="11"/>
  <c r="BE553" i="11"/>
  <c r="BE518" i="11"/>
  <c r="BE550" i="11"/>
  <c r="BE517" i="11"/>
  <c r="BE516" i="11"/>
  <c r="BE490" i="11"/>
  <c r="BE466" i="11"/>
  <c r="BE457" i="11"/>
  <c r="BE477" i="11"/>
  <c r="BE475" i="11"/>
  <c r="BE450" i="11"/>
  <c r="BE458" i="11"/>
  <c r="BE417" i="11"/>
  <c r="BE439" i="11"/>
  <c r="BE419" i="11"/>
  <c r="BE444" i="11"/>
  <c r="BE442" i="11"/>
  <c r="BE448" i="11"/>
  <c r="BE385" i="11"/>
  <c r="BE303" i="11"/>
  <c r="BE374" i="11"/>
  <c r="BE355" i="11"/>
  <c r="BE335" i="11"/>
  <c r="BE344" i="11"/>
  <c r="BE329" i="11"/>
  <c r="BE295" i="11"/>
  <c r="BE219" i="11"/>
  <c r="BE253" i="11"/>
  <c r="BE306" i="11"/>
  <c r="BE326" i="11"/>
  <c r="BE272" i="11"/>
  <c r="BE255" i="11"/>
  <c r="BE304" i="11"/>
  <c r="BE250" i="11"/>
  <c r="BE163" i="11"/>
  <c r="BE190" i="11"/>
  <c r="BE203" i="11"/>
  <c r="BE229" i="11"/>
  <c r="BE217" i="11"/>
  <c r="BE220" i="11"/>
  <c r="BE248" i="11"/>
  <c r="BE182" i="11"/>
  <c r="BE133" i="11"/>
  <c r="BE77" i="11"/>
  <c r="BE39" i="11"/>
  <c r="BE157" i="11"/>
  <c r="BE100" i="11"/>
  <c r="BE52" i="11"/>
  <c r="BE187" i="11"/>
  <c r="BE95" i="11"/>
  <c r="BE61" i="11"/>
  <c r="BE120" i="11"/>
  <c r="BE94" i="11"/>
  <c r="BE178" i="11"/>
  <c r="BE24" i="11"/>
  <c r="BE26" i="11"/>
  <c r="BE21" i="11"/>
  <c r="BE9" i="11"/>
  <c r="BE969" i="11"/>
  <c r="BE961" i="11"/>
  <c r="BE956" i="11"/>
  <c r="BE932" i="11"/>
  <c r="BE942" i="11"/>
  <c r="BE918" i="11"/>
  <c r="BE921" i="11"/>
  <c r="BE906" i="11"/>
  <c r="BE897" i="11"/>
  <c r="BE888" i="11"/>
  <c r="BE873" i="11"/>
  <c r="BE867" i="11"/>
  <c r="BE841" i="11"/>
  <c r="BE851" i="11"/>
  <c r="BE834" i="11"/>
  <c r="BE836" i="11"/>
  <c r="BE822" i="11"/>
  <c r="BE835" i="11"/>
  <c r="BE799" i="11"/>
  <c r="BE796" i="11"/>
  <c r="BE757" i="11"/>
  <c r="BE777" i="11"/>
  <c r="BE776" i="11"/>
  <c r="BE748" i="11"/>
  <c r="BE751" i="11"/>
  <c r="BE759" i="11"/>
  <c r="BE735" i="11"/>
  <c r="BE706" i="11"/>
  <c r="BE734" i="11"/>
  <c r="BE724" i="11"/>
  <c r="BE697" i="11"/>
  <c r="BE701" i="11"/>
  <c r="BE685" i="11"/>
  <c r="BE691" i="11"/>
  <c r="BE643" i="11"/>
  <c r="BE660" i="11"/>
  <c r="BE679" i="11"/>
  <c r="BE659" i="11"/>
  <c r="BE661" i="11"/>
  <c r="BE603" i="11"/>
  <c r="BE631" i="11"/>
  <c r="BE640" i="11"/>
  <c r="BE611" i="11"/>
  <c r="BE568" i="11"/>
  <c r="BE591" i="11"/>
  <c r="BE573" i="11"/>
  <c r="BE561" i="11"/>
  <c r="BE506" i="11"/>
  <c r="BE514" i="11"/>
  <c r="BE562" i="11"/>
  <c r="BE548" i="11"/>
  <c r="BE512" i="11"/>
  <c r="BE566" i="11"/>
  <c r="BE486" i="11"/>
  <c r="BE462" i="11"/>
  <c r="BE452" i="11"/>
  <c r="BE471" i="11"/>
  <c r="BE464" i="11"/>
  <c r="BE499" i="11"/>
  <c r="BE453" i="11"/>
  <c r="BE413" i="11"/>
  <c r="BE434" i="11"/>
  <c r="BE406" i="11"/>
  <c r="BE435" i="11"/>
  <c r="BE440" i="11"/>
  <c r="BE447" i="11"/>
  <c r="BE379" i="11"/>
  <c r="BE391" i="11"/>
  <c r="BE370" i="11"/>
  <c r="BE350" i="11"/>
  <c r="BE331" i="11"/>
  <c r="BE334" i="11"/>
  <c r="BE325" i="11"/>
  <c r="BE291" i="11"/>
  <c r="BE215" i="11"/>
  <c r="BE299" i="11"/>
  <c r="BE281" i="11"/>
  <c r="BE324" i="11"/>
  <c r="BE317" i="11"/>
  <c r="BE302" i="11"/>
  <c r="BE296" i="11"/>
  <c r="BE241" i="11"/>
  <c r="BE132" i="11"/>
  <c r="BE185" i="11"/>
  <c r="BE194" i="11"/>
  <c r="BE211" i="11"/>
  <c r="BE214" i="11"/>
  <c r="BE183" i="11"/>
  <c r="BE243" i="11"/>
  <c r="BE173" i="11"/>
  <c r="BE147" i="11"/>
  <c r="BE73" i="11"/>
  <c r="BE196" i="11"/>
  <c r="BE138" i="11"/>
  <c r="BE96" i="11"/>
  <c r="BE201" i="11"/>
  <c r="BE153" i="11"/>
  <c r="BE87" i="11"/>
  <c r="BE57" i="11"/>
  <c r="BE117" i="11"/>
  <c r="BE86" i="11"/>
  <c r="BE160" i="11"/>
  <c r="BE15" i="11"/>
  <c r="BE13" i="11"/>
  <c r="BE11" i="11"/>
  <c r="BE968" i="11"/>
  <c r="BE957" i="11"/>
  <c r="BE953" i="11"/>
  <c r="BE938" i="11"/>
  <c r="BE939" i="11"/>
  <c r="BE917" i="11"/>
  <c r="BE905" i="11"/>
  <c r="BE904" i="11"/>
  <c r="BE896" i="11"/>
  <c r="BE889" i="11"/>
  <c r="BE878" i="11"/>
  <c r="BE875" i="11"/>
  <c r="BE859" i="11"/>
  <c r="BE848" i="11"/>
  <c r="BE828" i="11"/>
  <c r="BE823" i="11"/>
  <c r="BE818" i="11"/>
  <c r="BE820" i="11"/>
  <c r="BE797" i="11"/>
  <c r="BE793" i="11"/>
  <c r="BE753" i="11"/>
  <c r="BE791" i="11"/>
  <c r="BE775" i="11"/>
  <c r="BE743" i="11"/>
  <c r="BE747" i="11"/>
  <c r="BE740" i="11"/>
  <c r="BE726" i="11"/>
  <c r="BE702" i="11"/>
  <c r="BE732" i="11"/>
  <c r="BE720" i="11"/>
  <c r="BE683" i="11"/>
  <c r="BE686" i="11"/>
  <c r="BE682" i="11"/>
  <c r="BE657" i="11"/>
  <c r="BE639" i="11"/>
  <c r="BE648" i="11"/>
  <c r="BE637" i="11"/>
  <c r="BE655" i="11"/>
  <c r="BE636" i="11"/>
  <c r="BE602" i="11"/>
  <c r="BE612" i="11"/>
  <c r="BE618" i="11"/>
  <c r="BE609" i="11"/>
  <c r="BE564" i="11"/>
  <c r="BE567" i="11"/>
  <c r="BE570" i="11"/>
  <c r="BE559" i="11"/>
  <c r="BE502" i="11"/>
  <c r="BE510" i="11"/>
  <c r="BE543" i="11"/>
  <c r="BE539" i="11"/>
  <c r="BE546" i="11"/>
  <c r="BE565" i="11"/>
  <c r="BE482" i="11"/>
  <c r="BE508" i="11"/>
  <c r="BE495" i="11"/>
  <c r="BE460" i="11"/>
  <c r="BE503" i="11"/>
  <c r="BE480" i="11"/>
  <c r="BE449" i="11"/>
  <c r="BE409" i="11"/>
  <c r="BE432" i="11"/>
  <c r="BE399" i="11"/>
  <c r="BE422" i="11"/>
  <c r="BE431" i="11"/>
  <c r="BE423" i="11"/>
  <c r="BE375" i="11"/>
  <c r="BE362" i="11"/>
  <c r="BE356" i="11"/>
  <c r="BE336" i="11"/>
  <c r="BE368" i="11"/>
  <c r="BE382" i="11"/>
  <c r="BE312" i="11"/>
  <c r="BE287" i="11"/>
  <c r="BE321" i="11"/>
  <c r="BE294" i="11"/>
  <c r="BE277" i="11"/>
  <c r="BE322" i="11"/>
  <c r="BE313" i="11"/>
  <c r="BE301" i="11"/>
  <c r="BE283" i="11"/>
  <c r="BE232" i="11"/>
  <c r="BE128" i="11"/>
  <c r="BE181" i="11"/>
  <c r="BE176" i="11"/>
  <c r="BE180" i="11"/>
  <c r="BE210" i="11"/>
  <c r="BE174" i="11"/>
  <c r="BE237" i="11"/>
  <c r="BE159" i="11"/>
  <c r="BE145" i="11"/>
  <c r="BE69" i="11"/>
  <c r="BE152" i="11"/>
  <c r="BE136" i="11"/>
  <c r="BE92" i="11"/>
  <c r="BE169" i="11"/>
  <c r="BE151" i="11"/>
  <c r="BE83" i="11"/>
  <c r="BE53" i="11"/>
  <c r="BE192" i="11"/>
  <c r="BE82" i="11"/>
  <c r="BE122" i="11"/>
  <c r="BE40" i="11"/>
  <c r="BE42" i="11"/>
  <c r="BE46" i="11"/>
  <c r="BE967" i="11"/>
  <c r="BE949" i="11"/>
  <c r="BE959" i="11"/>
  <c r="BE936" i="11"/>
  <c r="BE930" i="11"/>
  <c r="BE915" i="11"/>
  <c r="BE913" i="11"/>
  <c r="BE908" i="11"/>
  <c r="BE894" i="11"/>
  <c r="BE883" i="11"/>
  <c r="BE869" i="11"/>
  <c r="BE870" i="11"/>
  <c r="BE845" i="11"/>
  <c r="BE858" i="11"/>
  <c r="BE807" i="11"/>
  <c r="BE815" i="11"/>
  <c r="BE832" i="11"/>
  <c r="BE803" i="11"/>
  <c r="BE810" i="11"/>
  <c r="BE805" i="11"/>
  <c r="BE784" i="11"/>
  <c r="BE787" i="11"/>
  <c r="BE792" i="11"/>
  <c r="BE762" i="11"/>
  <c r="BE767" i="11"/>
  <c r="BE766" i="11"/>
  <c r="BE729" i="11"/>
  <c r="BE694" i="11"/>
  <c r="BE721" i="11"/>
  <c r="BE733" i="11"/>
  <c r="BE692" i="11"/>
  <c r="BE675" i="11"/>
  <c r="BE674" i="11"/>
  <c r="BE649" i="11"/>
  <c r="BE695" i="11"/>
  <c r="BE633" i="11"/>
  <c r="BE654" i="11"/>
  <c r="BE650" i="11"/>
  <c r="BE630" i="11"/>
  <c r="BE594" i="11"/>
  <c r="BE604" i="11"/>
  <c r="BE627" i="11"/>
  <c r="BE619" i="11"/>
  <c r="BE551" i="11"/>
  <c r="BE584" i="11"/>
  <c r="BE569" i="11"/>
  <c r="BE535" i="11"/>
  <c r="BE494" i="11"/>
  <c r="BE534" i="11"/>
  <c r="BE513" i="11"/>
  <c r="BE533" i="11"/>
  <c r="BE536" i="11"/>
  <c r="BE549" i="11"/>
  <c r="BE504" i="11"/>
  <c r="BE493" i="11"/>
  <c r="BE481" i="11"/>
  <c r="BE451" i="11"/>
  <c r="BE496" i="11"/>
  <c r="BE463" i="11"/>
  <c r="BE441" i="11"/>
  <c r="BE436" i="11"/>
  <c r="BE408" i="11"/>
  <c r="BE424" i="11"/>
  <c r="BE398" i="11"/>
  <c r="BE402" i="11"/>
  <c r="BE416" i="11"/>
  <c r="BE343" i="11"/>
  <c r="BE351" i="11"/>
  <c r="BE342" i="11"/>
  <c r="BE381" i="11"/>
  <c r="BE354" i="11"/>
  <c r="BE363" i="11"/>
  <c r="BE318" i="11"/>
  <c r="BE245" i="11"/>
  <c r="BE274" i="11"/>
  <c r="BE286" i="11"/>
  <c r="BE264" i="11"/>
  <c r="BE315" i="11"/>
  <c r="BE280" i="11"/>
  <c r="BE292" i="11"/>
  <c r="BE275" i="11"/>
  <c r="BE226" i="11"/>
  <c r="BE224" i="11"/>
  <c r="BE158" i="11"/>
  <c r="BE162" i="11"/>
  <c r="BE166" i="11"/>
  <c r="BE202" i="11"/>
  <c r="BE156" i="11"/>
  <c r="BE233" i="11"/>
  <c r="BE150" i="11"/>
  <c r="BE109" i="11"/>
  <c r="BE59" i="11"/>
  <c r="BE125" i="11"/>
  <c r="BE127" i="11"/>
  <c r="BE84" i="11"/>
  <c r="BE144" i="11"/>
  <c r="BE111" i="11"/>
  <c r="BE75" i="11"/>
  <c r="BE45" i="11"/>
  <c r="BE126" i="11"/>
  <c r="BE74" i="11"/>
  <c r="BE18" i="11"/>
  <c r="BE14" i="11"/>
  <c r="BE48" i="11"/>
  <c r="BE10" i="11"/>
  <c r="BE943" i="11"/>
  <c r="BE871" i="11"/>
  <c r="BE809" i="11"/>
  <c r="BE698" i="11"/>
  <c r="BE641" i="11"/>
  <c r="BE560" i="11"/>
  <c r="BE544" i="11"/>
  <c r="BE445" i="11"/>
  <c r="BE357" i="11"/>
  <c r="BE290" i="11"/>
  <c r="BE172" i="11"/>
  <c r="BE63" i="11"/>
  <c r="BE135" i="11"/>
  <c r="BE920" i="11"/>
  <c r="BE849" i="11"/>
  <c r="BE786" i="11"/>
  <c r="BE728" i="11"/>
  <c r="BE620" i="11"/>
  <c r="BE592" i="11"/>
  <c r="BE563" i="11"/>
  <c r="BE443" i="11"/>
  <c r="BE346" i="11"/>
  <c r="BE268" i="11"/>
  <c r="BE167" i="11"/>
  <c r="BE140" i="11"/>
  <c r="BE78" i="11"/>
  <c r="BE916" i="11"/>
  <c r="BE844" i="11"/>
  <c r="BE789" i="11"/>
  <c r="BE716" i="11"/>
  <c r="BE646" i="11"/>
  <c r="BE599" i="11"/>
  <c r="BE478" i="11"/>
  <c r="BE410" i="11"/>
  <c r="BE395" i="11"/>
  <c r="BE319" i="11"/>
  <c r="BE175" i="11"/>
  <c r="BE129" i="11"/>
  <c r="BE23" i="11"/>
  <c r="BE902" i="11"/>
  <c r="BE824" i="11"/>
  <c r="BE771" i="11"/>
  <c r="BE700" i="11"/>
  <c r="BE634" i="11"/>
  <c r="BE555" i="11"/>
  <c r="BE500" i="11"/>
  <c r="BE426" i="11"/>
  <c r="BE364" i="11"/>
  <c r="BE311" i="11"/>
  <c r="BE206" i="11"/>
  <c r="BE88" i="11"/>
  <c r="BE25" i="11"/>
  <c r="BE912" i="11"/>
  <c r="BE819" i="11"/>
  <c r="BE730" i="11"/>
  <c r="BE693" i="11"/>
  <c r="BE598" i="11"/>
  <c r="BE498" i="11"/>
  <c r="BE483" i="11"/>
  <c r="BE411" i="11"/>
  <c r="BE367" i="11"/>
  <c r="BE297" i="11"/>
  <c r="BE165" i="11"/>
  <c r="BE148" i="11"/>
  <c r="BE12" i="11"/>
  <c r="BE966" i="11"/>
  <c r="BE895" i="11"/>
  <c r="BE840" i="11"/>
  <c r="BE742" i="11"/>
  <c r="BE681" i="11"/>
  <c r="BE606" i="11"/>
  <c r="BE545" i="11"/>
  <c r="BE455" i="11"/>
  <c r="BE407" i="11"/>
  <c r="BE323" i="11"/>
  <c r="BE279" i="11"/>
  <c r="BE235" i="11"/>
  <c r="BE123" i="11"/>
  <c r="BE20" i="11"/>
  <c r="BE950" i="11"/>
  <c r="BE887" i="11"/>
  <c r="BE816" i="11"/>
  <c r="BE736" i="11"/>
  <c r="BE653" i="11"/>
  <c r="BE644" i="11"/>
  <c r="BE541" i="11"/>
  <c r="BE501" i="11"/>
  <c r="BE418" i="11"/>
  <c r="BE270" i="11"/>
  <c r="BE228" i="11"/>
  <c r="BE155" i="11"/>
  <c r="BE79" i="11"/>
  <c r="BE951" i="11"/>
  <c r="BE876" i="11"/>
  <c r="BE795" i="11"/>
  <c r="BE731" i="11"/>
  <c r="BE635" i="11"/>
  <c r="BE605" i="11"/>
  <c r="BE537" i="11"/>
  <c r="BE467" i="11"/>
  <c r="BE371" i="11"/>
  <c r="BE282" i="11"/>
  <c r="BE251" i="11"/>
  <c r="BE119" i="11"/>
  <c r="BE49" i="11"/>
  <c r="BW968" i="11"/>
  <c r="BW950" i="11"/>
  <c r="BW951" i="11"/>
  <c r="BW936" i="11"/>
  <c r="BW932" i="11"/>
  <c r="BW923" i="11"/>
  <c r="BW914" i="11"/>
  <c r="BW911" i="11"/>
  <c r="BW890" i="11"/>
  <c r="BW894" i="11"/>
  <c r="BW859" i="11"/>
  <c r="BW875" i="11"/>
  <c r="BW832" i="11"/>
  <c r="BW857" i="11"/>
  <c r="BW835" i="11"/>
  <c r="BW793" i="11"/>
  <c r="BW833" i="11"/>
  <c r="BW823" i="11"/>
  <c r="BW798" i="11"/>
  <c r="BW808" i="11"/>
  <c r="BW756" i="11"/>
  <c r="BW780" i="11"/>
  <c r="BW783" i="11"/>
  <c r="BW747" i="11"/>
  <c r="BW741" i="11"/>
  <c r="BW749" i="11"/>
  <c r="BW738" i="11"/>
  <c r="BW697" i="11"/>
  <c r="BW708" i="11"/>
  <c r="BW714" i="11"/>
  <c r="BW683" i="11"/>
  <c r="BW696" i="11"/>
  <c r="BW694" i="11"/>
  <c r="BW687" i="11"/>
  <c r="BW642" i="11"/>
  <c r="BW659" i="11"/>
  <c r="BW615" i="11"/>
  <c r="BW627" i="11"/>
  <c r="BW662" i="11"/>
  <c r="BW637" i="11"/>
  <c r="BW620" i="11"/>
  <c r="BW626" i="11"/>
  <c r="BW573" i="11"/>
  <c r="BW541" i="11"/>
  <c r="BW566" i="11"/>
  <c r="BW594" i="11"/>
  <c r="BW560" i="11"/>
  <c r="BW501" i="11"/>
  <c r="BW533" i="11"/>
  <c r="BW512" i="11"/>
  <c r="BW524" i="11"/>
  <c r="BW552" i="11"/>
  <c r="BW564" i="11"/>
  <c r="BW477" i="11"/>
  <c r="BW482" i="11"/>
  <c r="BW478" i="11"/>
  <c r="BW506" i="11"/>
  <c r="BW453" i="11"/>
  <c r="BW503" i="11"/>
  <c r="BW448" i="11"/>
  <c r="BW416" i="11"/>
  <c r="BW399" i="11"/>
  <c r="BW425" i="11"/>
  <c r="BW441" i="11"/>
  <c r="BW446" i="11"/>
  <c r="BW407" i="11"/>
  <c r="BW346" i="11"/>
  <c r="BW355" i="11"/>
  <c r="BW341" i="11"/>
  <c r="BW340" i="11"/>
  <c r="BW353" i="11"/>
  <c r="BW386" i="11"/>
  <c r="BW315" i="11"/>
  <c r="BW273" i="11"/>
  <c r="BW214" i="11"/>
  <c r="BW252" i="11"/>
  <c r="BW272" i="11"/>
  <c r="BW255" i="11"/>
  <c r="BW308" i="11"/>
  <c r="BW322" i="11"/>
  <c r="BW303" i="11"/>
  <c r="BW240" i="11"/>
  <c r="BW167" i="11"/>
  <c r="BW223" i="11"/>
  <c r="BW210" i="11"/>
  <c r="BW224" i="11"/>
  <c r="BW201" i="11"/>
  <c r="BW246" i="11"/>
  <c r="BW155" i="11"/>
  <c r="BW199" i="11"/>
  <c r="BW136" i="11"/>
  <c r="BW92" i="11"/>
  <c r="BW40" i="11"/>
  <c r="BW133" i="11"/>
  <c r="BW95" i="11"/>
  <c r="BW61" i="11"/>
  <c r="BW106" i="11"/>
  <c r="BW66" i="11"/>
  <c r="BW134" i="11"/>
  <c r="BW109" i="11"/>
  <c r="BW59" i="11"/>
  <c r="BW113" i="11"/>
  <c r="BW27" i="11"/>
  <c r="BW10" i="11"/>
  <c r="BW18" i="11"/>
  <c r="BW962" i="11"/>
  <c r="BW959" i="11"/>
  <c r="BW948" i="11"/>
  <c r="BW935" i="11"/>
  <c r="BW931" i="11"/>
  <c r="BW922" i="11"/>
  <c r="BW913" i="11"/>
  <c r="BW909" i="11"/>
  <c r="BW887" i="11"/>
  <c r="BW881" i="11"/>
  <c r="BW855" i="11"/>
  <c r="BW869" i="11"/>
  <c r="BW866" i="11"/>
  <c r="BW861" i="11"/>
  <c r="BW831" i="11"/>
  <c r="BW822" i="11"/>
  <c r="BW817" i="11"/>
  <c r="BW819" i="11"/>
  <c r="BW803" i="11"/>
  <c r="BW800" i="11"/>
  <c r="BW752" i="11"/>
  <c r="BW776" i="11"/>
  <c r="BW774" i="11"/>
  <c r="BW742" i="11"/>
  <c r="BW762" i="11"/>
  <c r="BW739" i="11"/>
  <c r="BW734" i="11"/>
  <c r="BW693" i="11"/>
  <c r="BW704" i="11"/>
  <c r="BW710" i="11"/>
  <c r="BW682" i="11"/>
  <c r="BW679" i="11"/>
  <c r="BW678" i="11"/>
  <c r="BW681" i="11"/>
  <c r="BW638" i="11"/>
  <c r="BW668" i="11"/>
  <c r="BW610" i="11"/>
  <c r="BW623" i="11"/>
  <c r="BW644" i="11"/>
  <c r="BW630" i="11"/>
  <c r="BW614" i="11"/>
  <c r="BW640" i="11"/>
  <c r="BW643" i="11"/>
  <c r="BW591" i="11"/>
  <c r="BW574" i="11"/>
  <c r="BW589" i="11"/>
  <c r="BW544" i="11"/>
  <c r="BW472" i="11"/>
  <c r="BW529" i="11"/>
  <c r="BW508" i="11"/>
  <c r="BW520" i="11"/>
  <c r="BW548" i="11"/>
  <c r="BW556" i="11"/>
  <c r="BW511" i="11"/>
  <c r="BW476" i="11"/>
  <c r="BW470" i="11"/>
  <c r="BW495" i="11"/>
  <c r="BW507" i="11"/>
  <c r="BW496" i="11"/>
  <c r="BW444" i="11"/>
  <c r="BW412" i="11"/>
  <c r="BW395" i="11"/>
  <c r="BW414" i="11"/>
  <c r="BW430" i="11"/>
  <c r="BW435" i="11"/>
  <c r="BW404" i="11"/>
  <c r="BW342" i="11"/>
  <c r="BW350" i="11"/>
  <c r="BW335" i="11"/>
  <c r="BW380" i="11"/>
  <c r="BW348" i="11"/>
  <c r="BW381" i="11"/>
  <c r="BW311" i="11"/>
  <c r="BW269" i="11"/>
  <c r="BW304" i="11"/>
  <c r="BW323" i="11"/>
  <c r="BW961" i="11"/>
  <c r="BW963" i="11"/>
  <c r="BW942" i="11"/>
  <c r="BW947" i="11"/>
  <c r="BW930" i="11"/>
  <c r="BW921" i="11"/>
  <c r="BW912" i="11"/>
  <c r="BW904" i="11"/>
  <c r="BW883" i="11"/>
  <c r="BW896" i="11"/>
  <c r="BW851" i="11"/>
  <c r="BW877" i="11"/>
  <c r="BW862" i="11"/>
  <c r="BW853" i="11"/>
  <c r="BW827" i="11"/>
  <c r="BW818" i="11"/>
  <c r="BW834" i="11"/>
  <c r="BW815" i="11"/>
  <c r="BW794" i="11"/>
  <c r="BW796" i="11"/>
  <c r="BW792" i="11"/>
  <c r="BW767" i="11"/>
  <c r="BW770" i="11"/>
  <c r="BW729" i="11"/>
  <c r="BW740" i="11"/>
  <c r="BW735" i="11"/>
  <c r="BW725" i="11"/>
  <c r="BW733" i="11"/>
  <c r="BW720" i="11"/>
  <c r="BW706" i="11"/>
  <c r="BW699" i="11"/>
  <c r="BW702" i="11"/>
  <c r="BW676" i="11"/>
  <c r="BW656" i="11"/>
  <c r="BW634" i="11"/>
  <c r="BW658" i="11"/>
  <c r="BW653" i="11"/>
  <c r="BW618" i="11"/>
  <c r="BW633" i="11"/>
  <c r="BW609" i="11"/>
  <c r="BW611" i="11"/>
  <c r="BW612" i="11"/>
  <c r="BW608" i="11"/>
  <c r="BW587" i="11"/>
  <c r="BW572" i="11"/>
  <c r="BW575" i="11"/>
  <c r="BW534" i="11"/>
  <c r="BW468" i="11"/>
  <c r="BW525" i="11"/>
  <c r="BW565" i="11"/>
  <c r="BW516" i="11"/>
  <c r="BW539" i="11"/>
  <c r="BW514" i="11"/>
  <c r="BW499" i="11"/>
  <c r="BW474" i="11"/>
  <c r="BW464" i="11"/>
  <c r="BW483" i="11"/>
  <c r="BW498" i="11"/>
  <c r="BW490" i="11"/>
  <c r="BW440" i="11"/>
  <c r="BW408" i="11"/>
  <c r="BW447" i="11"/>
  <c r="BW398" i="11"/>
  <c r="BW419" i="11"/>
  <c r="BW422" i="11"/>
  <c r="BW965" i="11"/>
  <c r="BW960" i="11"/>
  <c r="BW939" i="11"/>
  <c r="BW943" i="11"/>
  <c r="BW929" i="11"/>
  <c r="BW920" i="11"/>
  <c r="BW902" i="11"/>
  <c r="BW906" i="11"/>
  <c r="BW895" i="11"/>
  <c r="BW891" i="11"/>
  <c r="BW867" i="11"/>
  <c r="BW868" i="11"/>
  <c r="BW854" i="11"/>
  <c r="BW850" i="11"/>
  <c r="BW814" i="11"/>
  <c r="BW830" i="11"/>
  <c r="BW820" i="11"/>
  <c r="BW802" i="11"/>
  <c r="BW799" i="11"/>
  <c r="BW785" i="11"/>
  <c r="BW777" i="11"/>
  <c r="BW786" i="11"/>
  <c r="BW791" i="11"/>
  <c r="BW724" i="11"/>
  <c r="BW736" i="11"/>
  <c r="BW763" i="11"/>
  <c r="BW730" i="11"/>
  <c r="BW721" i="11"/>
  <c r="BW716" i="11"/>
  <c r="BW726" i="11"/>
  <c r="BW695" i="11"/>
  <c r="BW692" i="11"/>
  <c r="BW673" i="11"/>
  <c r="BW652" i="11"/>
  <c r="BW680" i="11"/>
  <c r="BW654" i="11"/>
  <c r="BW645" i="11"/>
  <c r="BW649" i="11"/>
  <c r="BW629" i="11"/>
  <c r="BW605" i="11"/>
  <c r="BW603" i="11"/>
  <c r="BW606" i="11"/>
  <c r="BW602" i="11"/>
  <c r="BW583" i="11"/>
  <c r="BW598" i="11"/>
  <c r="BW595" i="11"/>
  <c r="BW530" i="11"/>
  <c r="BW549" i="11"/>
  <c r="BW521" i="11"/>
  <c r="BW551" i="11"/>
  <c r="BW562" i="11"/>
  <c r="BW535" i="11"/>
  <c r="BW510" i="11"/>
  <c r="BW486" i="11"/>
  <c r="BW460" i="11"/>
  <c r="BW500" i="11"/>
  <c r="BW463" i="11"/>
  <c r="BW488" i="11"/>
  <c r="BW484" i="11"/>
  <c r="BW436" i="11"/>
  <c r="BW449" i="11"/>
  <c r="BW429" i="11"/>
  <c r="BW445" i="11"/>
  <c r="BW406" i="11"/>
  <c r="BW417" i="11"/>
  <c r="BW390" i="11"/>
  <c r="BW319" i="11"/>
  <c r="BW327" i="11"/>
  <c r="BW391" i="11"/>
  <c r="BW334" i="11"/>
  <c r="BW379" i="11"/>
  <c r="BW357" i="11"/>
  <c r="BW329" i="11"/>
  <c r="BW244" i="11"/>
  <c r="BW277" i="11"/>
  <c r="BW314" i="11"/>
  <c r="BW307" i="11"/>
  <c r="BW297" i="11"/>
  <c r="BW279" i="11"/>
  <c r="BW291" i="11"/>
  <c r="BW265" i="11"/>
  <c r="BW227" i="11"/>
  <c r="BW127" i="11"/>
  <c r="BW175" i="11"/>
  <c r="BW197" i="11"/>
  <c r="BW165" i="11"/>
  <c r="BW187" i="11"/>
  <c r="BW213" i="11"/>
  <c r="BW225" i="11"/>
  <c r="BW181" i="11"/>
  <c r="BW126" i="11"/>
  <c r="BW68" i="11"/>
  <c r="BW119" i="11"/>
  <c r="BW114" i="11"/>
  <c r="BW79" i="11"/>
  <c r="BW168" i="11"/>
  <c r="BW94" i="11"/>
  <c r="BW46" i="11"/>
  <c r="BW117" i="11"/>
  <c r="BW81" i="11"/>
  <c r="BW177" i="11"/>
  <c r="BW26" i="11"/>
  <c r="BW8" i="11"/>
  <c r="BW32" i="11"/>
  <c r="BW33" i="11"/>
  <c r="BW972" i="11"/>
  <c r="BW967" i="11"/>
  <c r="BW953" i="11"/>
  <c r="BW944" i="11"/>
  <c r="BW934" i="11"/>
  <c r="BW927" i="11"/>
  <c r="BW918" i="11"/>
  <c r="BW908" i="11"/>
  <c r="BW903" i="11"/>
  <c r="BW892" i="11"/>
  <c r="BW899" i="11"/>
  <c r="BW878" i="11"/>
  <c r="BW860" i="11"/>
  <c r="BW848" i="11"/>
  <c r="BW846" i="11"/>
  <c r="BW810" i="11"/>
  <c r="BW826" i="11"/>
  <c r="BW816" i="11"/>
  <c r="BW789" i="11"/>
  <c r="BW807" i="11"/>
  <c r="BW773" i="11"/>
  <c r="BW772" i="11"/>
  <c r="BW775" i="11"/>
  <c r="BW781" i="11"/>
  <c r="BW761" i="11"/>
  <c r="BW766" i="11"/>
  <c r="BW753" i="11"/>
  <c r="BW713" i="11"/>
  <c r="BW717" i="11"/>
  <c r="BW732" i="11"/>
  <c r="BW722" i="11"/>
  <c r="BW691" i="11"/>
  <c r="BW688" i="11"/>
  <c r="BW669" i="11"/>
  <c r="BW647" i="11"/>
  <c r="BW677" i="11"/>
  <c r="BW636" i="11"/>
  <c r="BW619" i="11"/>
  <c r="BW660" i="11"/>
  <c r="BW625" i="11"/>
  <c r="BW597" i="11"/>
  <c r="BW621" i="11"/>
  <c r="BW590" i="11"/>
  <c r="BW567" i="11"/>
  <c r="BW604" i="11"/>
  <c r="BW569" i="11"/>
  <c r="BW582" i="11"/>
  <c r="BW526" i="11"/>
  <c r="BW540" i="11"/>
  <c r="BW517" i="11"/>
  <c r="BW545" i="11"/>
  <c r="BW543" i="11"/>
  <c r="BW531" i="11"/>
  <c r="BW493" i="11"/>
  <c r="BW480" i="11"/>
  <c r="BW455" i="11"/>
  <c r="BW487" i="11"/>
  <c r="BW502" i="11"/>
  <c r="BW475" i="11"/>
  <c r="BW473" i="11"/>
  <c r="BW432" i="11"/>
  <c r="BW438" i="11"/>
  <c r="BW423" i="11"/>
  <c r="BW439" i="11"/>
  <c r="BW385" i="11"/>
  <c r="BW411" i="11"/>
  <c r="BW378" i="11"/>
  <c r="BW306" i="11"/>
  <c r="BW394" i="11"/>
  <c r="BW368" i="11"/>
  <c r="BW330" i="11"/>
  <c r="BW375" i="11"/>
  <c r="BW351" i="11"/>
  <c r="BW299" i="11"/>
  <c r="BW239" i="11"/>
  <c r="BW268" i="11"/>
  <c r="BW309" i="11"/>
  <c r="BW280" i="11"/>
  <c r="BW292" i="11"/>
  <c r="BW275" i="11"/>
  <c r="BW287" i="11"/>
  <c r="BW261" i="11"/>
  <c r="BW207" i="11"/>
  <c r="BW243" i="11"/>
  <c r="BW166" i="11"/>
  <c r="BW193" i="11"/>
  <c r="BW238" i="11"/>
  <c r="BW178" i="11"/>
  <c r="BW200" i="11"/>
  <c r="BW217" i="11"/>
  <c r="BW172" i="11"/>
  <c r="BW108" i="11"/>
  <c r="BW64" i="11"/>
  <c r="BW112" i="11"/>
  <c r="BW111" i="11"/>
  <c r="BW75" i="11"/>
  <c r="BW152" i="11"/>
  <c r="BW86" i="11"/>
  <c r="BW42" i="11"/>
  <c r="BW191" i="11"/>
  <c r="BW77" i="11"/>
  <c r="BW146" i="11"/>
  <c r="BW13" i="11"/>
  <c r="BW49" i="11"/>
  <c r="BW19" i="11"/>
  <c r="BW29" i="11"/>
  <c r="BW971" i="11"/>
  <c r="BW966" i="11"/>
  <c r="BW952" i="11"/>
  <c r="BW941" i="11"/>
  <c r="BW940" i="11"/>
  <c r="BW926" i="11"/>
  <c r="BW917" i="11"/>
  <c r="BW905" i="11"/>
  <c r="BW889" i="11"/>
  <c r="BW886" i="11"/>
  <c r="BW888" i="11"/>
  <c r="BW871" i="11"/>
  <c r="BW858" i="11"/>
  <c r="BW844" i="11"/>
  <c r="BW865" i="11"/>
  <c r="BW806" i="11"/>
  <c r="BW813" i="11"/>
  <c r="BW840" i="11"/>
  <c r="BW784" i="11"/>
  <c r="BW795" i="11"/>
  <c r="BW769" i="11"/>
  <c r="BW768" i="11"/>
  <c r="BW771" i="11"/>
  <c r="BW778" i="11"/>
  <c r="BW746" i="11"/>
  <c r="BW758" i="11"/>
  <c r="BW748" i="11"/>
  <c r="BW709" i="11"/>
  <c r="BW731" i="11"/>
  <c r="BW728" i="11"/>
  <c r="BW689" i="11"/>
  <c r="BW685" i="11"/>
  <c r="BW686" i="11"/>
  <c r="BW665" i="11"/>
  <c r="BW655" i="11"/>
  <c r="BW675" i="11"/>
  <c r="BW632" i="11"/>
  <c r="BW650" i="11"/>
  <c r="BW672" i="11"/>
  <c r="BW616" i="11"/>
  <c r="BW593" i="11"/>
  <c r="BW596" i="11"/>
  <c r="BW586" i="11"/>
  <c r="BW563" i="11"/>
  <c r="BW578" i="11"/>
  <c r="BW599" i="11"/>
  <c r="BW555" i="11"/>
  <c r="BW522" i="11"/>
  <c r="BW513" i="11"/>
  <c r="BW557" i="11"/>
  <c r="BW538" i="11"/>
  <c r="BW515" i="11"/>
  <c r="BW527" i="11"/>
  <c r="BW489" i="11"/>
  <c r="BW469" i="11"/>
  <c r="BW451" i="11"/>
  <c r="BW459" i="11"/>
  <c r="BW479" i="11"/>
  <c r="BW467" i="11"/>
  <c r="BW461" i="11"/>
  <c r="BW428" i="11"/>
  <c r="BW433" i="11"/>
  <c r="BW418" i="11"/>
  <c r="BW434" i="11"/>
  <c r="BW426" i="11"/>
  <c r="BW442" i="11"/>
  <c r="BW374" i="11"/>
  <c r="BW382" i="11"/>
  <c r="BW387" i="11"/>
  <c r="BW364" i="11"/>
  <c r="BW367" i="11"/>
  <c r="BW371" i="11"/>
  <c r="BW347" i="11"/>
  <c r="BW294" i="11"/>
  <c r="BW235" i="11"/>
  <c r="BW264" i="11"/>
  <c r="BW298" i="11"/>
  <c r="BW267" i="11"/>
  <c r="BW288" i="11"/>
  <c r="BW262" i="11"/>
  <c r="BW270" i="11"/>
  <c r="BW257" i="11"/>
  <c r="BW203" i="11"/>
  <c r="BW237" i="11"/>
  <c r="BW157" i="11"/>
  <c r="BW188" i="11"/>
  <c r="BW234" i="11"/>
  <c r="BW169" i="11"/>
  <c r="BW182" i="11"/>
  <c r="BW236" i="11"/>
  <c r="BW158" i="11"/>
  <c r="BW104" i="11"/>
  <c r="BW60" i="11"/>
  <c r="BW163" i="11"/>
  <c r="BW107" i="11"/>
  <c r="BW71" i="11"/>
  <c r="BW118" i="11"/>
  <c r="BW82" i="11"/>
  <c r="BW38" i="11"/>
  <c r="BW153" i="11"/>
  <c r="BW73" i="11"/>
  <c r="BW139" i="11"/>
  <c r="BW12" i="11"/>
  <c r="BW41" i="11"/>
  <c r="BW9" i="11"/>
  <c r="BW24" i="11"/>
  <c r="BW970" i="11"/>
  <c r="BW958" i="11"/>
  <c r="BW957" i="11"/>
  <c r="BW949" i="11"/>
  <c r="BW945" i="11"/>
  <c r="BW925" i="11"/>
  <c r="BW916" i="11"/>
  <c r="BW907" i="11"/>
  <c r="BW893" i="11"/>
  <c r="BW882" i="11"/>
  <c r="BW876" i="11"/>
  <c r="BW874" i="11"/>
  <c r="BW849" i="11"/>
  <c r="BW856" i="11"/>
  <c r="BW841" i="11"/>
  <c r="BW801" i="11"/>
  <c r="BW839" i="11"/>
  <c r="BW828" i="11"/>
  <c r="BW809" i="11"/>
  <c r="BW804" i="11"/>
  <c r="BW764" i="11"/>
  <c r="BW790" i="11"/>
  <c r="BW779" i="11"/>
  <c r="BW755" i="11"/>
  <c r="BW737" i="11"/>
  <c r="BW751" i="11"/>
  <c r="BW743" i="11"/>
  <c r="BW705" i="11"/>
  <c r="BW727" i="11"/>
  <c r="BW723" i="11"/>
  <c r="BW698" i="11"/>
  <c r="BW700" i="11"/>
  <c r="BW674" i="11"/>
  <c r="BW661" i="11"/>
  <c r="BW651" i="11"/>
  <c r="BW671" i="11"/>
  <c r="BW628" i="11"/>
  <c r="BW641" i="11"/>
  <c r="BW666" i="11"/>
  <c r="BW607" i="11"/>
  <c r="BW584" i="11"/>
  <c r="BW592" i="11"/>
  <c r="BW581" i="11"/>
  <c r="BW559" i="11"/>
  <c r="BW576" i="11"/>
  <c r="BW585" i="11"/>
  <c r="BW546" i="11"/>
  <c r="BW518" i="11"/>
  <c r="BW561" i="11"/>
  <c r="BW553" i="11"/>
  <c r="BW536" i="11"/>
  <c r="BW558" i="11"/>
  <c r="BW523" i="11"/>
  <c r="BW485" i="11"/>
  <c r="BW465" i="11"/>
  <c r="BW504" i="11"/>
  <c r="BW454" i="11"/>
  <c r="BW471" i="11"/>
  <c r="BW466" i="11"/>
  <c r="BW457" i="11"/>
  <c r="BW424" i="11"/>
  <c r="BW427" i="11"/>
  <c r="BW403" i="11"/>
  <c r="BW410" i="11"/>
  <c r="BW415" i="11"/>
  <c r="BW431" i="11"/>
  <c r="BW370" i="11"/>
  <c r="BW365" i="11"/>
  <c r="BW369" i="11"/>
  <c r="BW354" i="11"/>
  <c r="BW363" i="11"/>
  <c r="BW343" i="11"/>
  <c r="BW328" i="11"/>
  <c r="BW290" i="11"/>
  <c r="BW226" i="11"/>
  <c r="BW260" i="11"/>
  <c r="BW293" i="11"/>
  <c r="BW263" i="11"/>
  <c r="BW284" i="11"/>
  <c r="BW258" i="11"/>
  <c r="BW317" i="11"/>
  <c r="BW253" i="11"/>
  <c r="BW194" i="11"/>
  <c r="BW233" i="11"/>
  <c r="BW241" i="11"/>
  <c r="BW250" i="11"/>
  <c r="BW215" i="11"/>
  <c r="BW164" i="11"/>
  <c r="BW173" i="11"/>
  <c r="BW220" i="11"/>
  <c r="BW145" i="11"/>
  <c r="BW100" i="11"/>
  <c r="BW52" i="11"/>
  <c r="BW150" i="11"/>
  <c r="BW103" i="11"/>
  <c r="BW67" i="11"/>
  <c r="BW138" i="11"/>
  <c r="BW78" i="11"/>
  <c r="BW156" i="11"/>
  <c r="BW151" i="11"/>
  <c r="BW69" i="11"/>
  <c r="BW130" i="11"/>
  <c r="BW35" i="11"/>
  <c r="BW39" i="11"/>
  <c r="BW45" i="11"/>
  <c r="BW15" i="11"/>
  <c r="BW938" i="11"/>
  <c r="BW870" i="11"/>
  <c r="BW812" i="11"/>
  <c r="BW701" i="11"/>
  <c r="BW667" i="11"/>
  <c r="BW550" i="11"/>
  <c r="BW554" i="11"/>
  <c r="BW452" i="11"/>
  <c r="BW356" i="11"/>
  <c r="BW358" i="11"/>
  <c r="BW222" i="11"/>
  <c r="BW312" i="11"/>
  <c r="BW313" i="11"/>
  <c r="BW144" i="11"/>
  <c r="BW183" i="11"/>
  <c r="BW159" i="11"/>
  <c r="BW135" i="11"/>
  <c r="BW128" i="11"/>
  <c r="BW129" i="11"/>
  <c r="BW120" i="11"/>
  <c r="BW25" i="11"/>
  <c r="BW23" i="11"/>
  <c r="BW933" i="11"/>
  <c r="BW845" i="11"/>
  <c r="BW760" i="11"/>
  <c r="BW712" i="11"/>
  <c r="BW624" i="11"/>
  <c r="BW570" i="11"/>
  <c r="BW519" i="11"/>
  <c r="BW420" i="11"/>
  <c r="BW337" i="11"/>
  <c r="BW384" i="11"/>
  <c r="BW281" i="11"/>
  <c r="BW301" i="11"/>
  <c r="BW282" i="11"/>
  <c r="BW230" i="11"/>
  <c r="BW174" i="11"/>
  <c r="BW242" i="11"/>
  <c r="BW96" i="11"/>
  <c r="BW121" i="11"/>
  <c r="BW102" i="11"/>
  <c r="BW132" i="11"/>
  <c r="BW30" i="11"/>
  <c r="BW14" i="11"/>
  <c r="BW924" i="11"/>
  <c r="BW852" i="11"/>
  <c r="BW782" i="11"/>
  <c r="BW719" i="11"/>
  <c r="BW631" i="11"/>
  <c r="BW579" i="11"/>
  <c r="BW481" i="11"/>
  <c r="BW409" i="11"/>
  <c r="BW361" i="11"/>
  <c r="BW338" i="11"/>
  <c r="BW256" i="11"/>
  <c r="BW316" i="11"/>
  <c r="BW274" i="11"/>
  <c r="BW211" i="11"/>
  <c r="BW205" i="11"/>
  <c r="BW232" i="11"/>
  <c r="BW88" i="11"/>
  <c r="BW99" i="11"/>
  <c r="BW98" i="11"/>
  <c r="BW93" i="11"/>
  <c r="BW31" i="11"/>
  <c r="BW37" i="11"/>
  <c r="BW915" i="11"/>
  <c r="BW838" i="11"/>
  <c r="BW787" i="11"/>
  <c r="BW690" i="11"/>
  <c r="BW664" i="11"/>
  <c r="BW568" i="11"/>
  <c r="BW456" i="11"/>
  <c r="BW443" i="11"/>
  <c r="BW336" i="11"/>
  <c r="BW362" i="11"/>
  <c r="BW318" i="11"/>
  <c r="BW296" i="11"/>
  <c r="BW249" i="11"/>
  <c r="BW180" i="11"/>
  <c r="BW196" i="11"/>
  <c r="BW212" i="11"/>
  <c r="BW84" i="11"/>
  <c r="BW87" i="11"/>
  <c r="BW74" i="11"/>
  <c r="BW89" i="11"/>
  <c r="BW21" i="11"/>
  <c r="BW969" i="11"/>
  <c r="BW898" i="11"/>
  <c r="BW836" i="11"/>
  <c r="BW757" i="11"/>
  <c r="BW670" i="11"/>
  <c r="BW635" i="11"/>
  <c r="BW537" i="11"/>
  <c r="BW450" i="11"/>
  <c r="BW401" i="11"/>
  <c r="BW331" i="11"/>
  <c r="BW302" i="11"/>
  <c r="BW325" i="11"/>
  <c r="BW326" i="11"/>
  <c r="BW251" i="11"/>
  <c r="BW206" i="11"/>
  <c r="BW160" i="11"/>
  <c r="BW185" i="11"/>
  <c r="BW137" i="11"/>
  <c r="BW65" i="11"/>
  <c r="BW54" i="11"/>
  <c r="BW55" i="11"/>
  <c r="BW20" i="11"/>
  <c r="BW956" i="11"/>
  <c r="BW897" i="11"/>
  <c r="BW824" i="11"/>
  <c r="BW765" i="11"/>
  <c r="BW648" i="11"/>
  <c r="BW639" i="11"/>
  <c r="BW542" i="11"/>
  <c r="BW458" i="11"/>
  <c r="BW413" i="11"/>
  <c r="BW349" i="11"/>
  <c r="BW286" i="11"/>
  <c r="BW321" i="11"/>
  <c r="BW300" i="11"/>
  <c r="BW176" i="11"/>
  <c r="BW202" i="11"/>
  <c r="BW229" i="11"/>
  <c r="BW140" i="11"/>
  <c r="BW125" i="11"/>
  <c r="BW57" i="11"/>
  <c r="BW148" i="11"/>
  <c r="BW51" i="11"/>
  <c r="BW47" i="11"/>
  <c r="BW954" i="11"/>
  <c r="BW873" i="11"/>
  <c r="BW805" i="11"/>
  <c r="BW759" i="11"/>
  <c r="BW646" i="11"/>
  <c r="BW577" i="11"/>
  <c r="BW532" i="11"/>
  <c r="BW462" i="11"/>
  <c r="BW400" i="11"/>
  <c r="BW344" i="11"/>
  <c r="BW248" i="11"/>
  <c r="BW259" i="11"/>
  <c r="BW295" i="11"/>
  <c r="BW162" i="11"/>
  <c r="BW245" i="11"/>
  <c r="BW219" i="11"/>
  <c r="BW141" i="11"/>
  <c r="BW147" i="11"/>
  <c r="BW53" i="11"/>
  <c r="BW123" i="11"/>
  <c r="BW122" i="11"/>
  <c r="BW36" i="11"/>
  <c r="BW657" i="11"/>
  <c r="BW254" i="11"/>
  <c r="BW11" i="11"/>
  <c r="BW505" i="11"/>
  <c r="BW228" i="11"/>
  <c r="BW494" i="11"/>
  <c r="BW192" i="11"/>
  <c r="BW402" i="11"/>
  <c r="BW190" i="11"/>
  <c r="BW900" i="11"/>
  <c r="BW360" i="11"/>
  <c r="BW48" i="11"/>
  <c r="BW797" i="11"/>
  <c r="BW324" i="11"/>
  <c r="BW83" i="11"/>
  <c r="BW684" i="11"/>
  <c r="BW283" i="11"/>
  <c r="BW63" i="11"/>
  <c r="BW289" i="11"/>
  <c r="BW58" i="11"/>
  <c r="BW750" i="11"/>
  <c r="BG962" i="11"/>
  <c r="BG967" i="11"/>
  <c r="BG947" i="11"/>
  <c r="BG934" i="11"/>
  <c r="BG931" i="11"/>
  <c r="BG922" i="11"/>
  <c r="BG912" i="11"/>
  <c r="BG903" i="11"/>
  <c r="BG883" i="11"/>
  <c r="BG896" i="11"/>
  <c r="BG867" i="11"/>
  <c r="BG869" i="11"/>
  <c r="BG857" i="11"/>
  <c r="BG862" i="11"/>
  <c r="BG814" i="11"/>
  <c r="BG822" i="11"/>
  <c r="BG835" i="11"/>
  <c r="BG819" i="11"/>
  <c r="BG800" i="11"/>
  <c r="BG812" i="11"/>
  <c r="BG752" i="11"/>
  <c r="BG780" i="11"/>
  <c r="BG779" i="11"/>
  <c r="BG742" i="11"/>
  <c r="BG759" i="11"/>
  <c r="BG739" i="11"/>
  <c r="BG713" i="11"/>
  <c r="BG721" i="11"/>
  <c r="BG716" i="11"/>
  <c r="BG710" i="11"/>
  <c r="BG692" i="11"/>
  <c r="BG704" i="11"/>
  <c r="BG698" i="11"/>
  <c r="BG678" i="11"/>
  <c r="BG638" i="11"/>
  <c r="BG658" i="11"/>
  <c r="BG653" i="11"/>
  <c r="BG618" i="11"/>
  <c r="BG633" i="11"/>
  <c r="BG604" i="11"/>
  <c r="BG621" i="11"/>
  <c r="BG643" i="11"/>
  <c r="BG636" i="11"/>
  <c r="BG602" i="11"/>
  <c r="BG598" i="11"/>
  <c r="BG576" i="11"/>
  <c r="BG538" i="11"/>
  <c r="BG472" i="11"/>
  <c r="BG552" i="11"/>
  <c r="BG517" i="11"/>
  <c r="BG524" i="11"/>
  <c r="BG535" i="11"/>
  <c r="BG514" i="11"/>
  <c r="BG495" i="11"/>
  <c r="BG455" i="11"/>
  <c r="BG503" i="11"/>
  <c r="BG499" i="11"/>
  <c r="BG474" i="11"/>
  <c r="BG462" i="11"/>
  <c r="BG444" i="11"/>
  <c r="BG412" i="11"/>
  <c r="BG426" i="11"/>
  <c r="BG411" i="11"/>
  <c r="BG433" i="11"/>
  <c r="BG401" i="11"/>
  <c r="BG404" i="11"/>
  <c r="BG319" i="11"/>
  <c r="BG394" i="11"/>
  <c r="BG381" i="11"/>
  <c r="BG344" i="11"/>
  <c r="BG387" i="11"/>
  <c r="BG357" i="11"/>
  <c r="BG329" i="11"/>
  <c r="BG248" i="11"/>
  <c r="BG308" i="11"/>
  <c r="BG330" i="11"/>
  <c r="BG313" i="11"/>
  <c r="BG297" i="11"/>
  <c r="BG279" i="11"/>
  <c r="BG300" i="11"/>
  <c r="BG282" i="11"/>
  <c r="BG251" i="11"/>
  <c r="BG167" i="11"/>
  <c r="BG180" i="11"/>
  <c r="BG210" i="11"/>
  <c r="BG183" i="11"/>
  <c r="BG192" i="11"/>
  <c r="BG233" i="11"/>
  <c r="BG155" i="11"/>
  <c r="BG190" i="11"/>
  <c r="BG191" i="11"/>
  <c r="BG96" i="11"/>
  <c r="BG48" i="11"/>
  <c r="BG151" i="11"/>
  <c r="BG83" i="11"/>
  <c r="BG53" i="11"/>
  <c r="BG141" i="11"/>
  <c r="BG82" i="11"/>
  <c r="BG168" i="11"/>
  <c r="BG109" i="11"/>
  <c r="BG59" i="11"/>
  <c r="BG25" i="11"/>
  <c r="BG27" i="11"/>
  <c r="BG47" i="11"/>
  <c r="BG18" i="11"/>
  <c r="BG972" i="11"/>
  <c r="BG957" i="11"/>
  <c r="BG954" i="11"/>
  <c r="BG943" i="11"/>
  <c r="BG944" i="11"/>
  <c r="BG927" i="11"/>
  <c r="BG917" i="11"/>
  <c r="BG911" i="11"/>
  <c r="BG902" i="11"/>
  <c r="BG886" i="11"/>
  <c r="BG888" i="11"/>
  <c r="BG871" i="11"/>
  <c r="BG860" i="11"/>
  <c r="BG853" i="11"/>
  <c r="BG846" i="11"/>
  <c r="BG801" i="11"/>
  <c r="BG830" i="11"/>
  <c r="BG828" i="11"/>
  <c r="BG795" i="11"/>
  <c r="BG809" i="11"/>
  <c r="BG773" i="11"/>
  <c r="BG787" i="11"/>
  <c r="BG785" i="11"/>
  <c r="BG790" i="11"/>
  <c r="BG746" i="11"/>
  <c r="BG766" i="11"/>
  <c r="BG743" i="11"/>
  <c r="BG701" i="11"/>
  <c r="BG712" i="11"/>
  <c r="BG723" i="11"/>
  <c r="BG689" i="11"/>
  <c r="BG694" i="11"/>
  <c r="BG690" i="11"/>
  <c r="BG673" i="11"/>
  <c r="BG647" i="11"/>
  <c r="BG675" i="11"/>
  <c r="BG632" i="11"/>
  <c r="BG650" i="11"/>
  <c r="BG664" i="11"/>
  <c r="BG616" i="11"/>
  <c r="BG584" i="11"/>
  <c r="BG592" i="11"/>
  <c r="BG590" i="11"/>
  <c r="BG567" i="11"/>
  <c r="BG579" i="11"/>
  <c r="BG585" i="11"/>
  <c r="BG572" i="11"/>
  <c r="BG526" i="11"/>
  <c r="BG543" i="11"/>
  <c r="BG537" i="11"/>
  <c r="BG512" i="11"/>
  <c r="BG565" i="11"/>
  <c r="BG523" i="11"/>
  <c r="BG489" i="11"/>
  <c r="BG456" i="11"/>
  <c r="BG507" i="11"/>
  <c r="BG484" i="11"/>
  <c r="BG469" i="11"/>
  <c r="BG504" i="11"/>
  <c r="BG487" i="11"/>
  <c r="BG432" i="11"/>
  <c r="BG430" i="11"/>
  <c r="BG449" i="11"/>
  <c r="BG431" i="11"/>
  <c r="BG385" i="11"/>
  <c r="BG414" i="11"/>
  <c r="BG370" i="11"/>
  <c r="BG361" i="11"/>
  <c r="BG970" i="11"/>
  <c r="BG958" i="11"/>
  <c r="BG938" i="11"/>
  <c r="BG941" i="11"/>
  <c r="BG923" i="11"/>
  <c r="BG907" i="11"/>
  <c r="BG899" i="11"/>
  <c r="BG890" i="11"/>
  <c r="BG875" i="11"/>
  <c r="BG849" i="11"/>
  <c r="BG858" i="11"/>
  <c r="BG806" i="11"/>
  <c r="BG813" i="11"/>
  <c r="BG823" i="11"/>
  <c r="BG802" i="11"/>
  <c r="BG764" i="11"/>
  <c r="BG791" i="11"/>
  <c r="BG770" i="11"/>
  <c r="BG763" i="11"/>
  <c r="BG761" i="11"/>
  <c r="BG705" i="11"/>
  <c r="BG726" i="11"/>
  <c r="BG714" i="11"/>
  <c r="BG684" i="11"/>
  <c r="BG676" i="11"/>
  <c r="BG648" i="11"/>
  <c r="BG680" i="11"/>
  <c r="BG624" i="11"/>
  <c r="BG623" i="11"/>
  <c r="BG625" i="11"/>
  <c r="BG612" i="11"/>
  <c r="BG645" i="11"/>
  <c r="BG637" i="11"/>
  <c r="BG570" i="11"/>
  <c r="BG578" i="11"/>
  <c r="BG530" i="11"/>
  <c r="BG568" i="11"/>
  <c r="BG521" i="11"/>
  <c r="BG516" i="11"/>
  <c r="BG557" i="11"/>
  <c r="BG506" i="11"/>
  <c r="BG511" i="11"/>
  <c r="BG459" i="11"/>
  <c r="BG476" i="11"/>
  <c r="BG500" i="11"/>
  <c r="BG424" i="11"/>
  <c r="BG395" i="11"/>
  <c r="BG442" i="11"/>
  <c r="BG429" i="11"/>
  <c r="BG410" i="11"/>
  <c r="BG365" i="11"/>
  <c r="BG341" i="11"/>
  <c r="BG340" i="11"/>
  <c r="BG353" i="11"/>
  <c r="BG362" i="11"/>
  <c r="BG312" i="11"/>
  <c r="BG239" i="11"/>
  <c r="BG268" i="11"/>
  <c r="BG293" i="11"/>
  <c r="BG259" i="11"/>
  <c r="BG296" i="11"/>
  <c r="BG309" i="11"/>
  <c r="BG274" i="11"/>
  <c r="BG234" i="11"/>
  <c r="BG127" i="11"/>
  <c r="BG242" i="11"/>
  <c r="BG188" i="11"/>
  <c r="BG201" i="11"/>
  <c r="BG237" i="11"/>
  <c r="BG241" i="11"/>
  <c r="BG181" i="11"/>
  <c r="BG121" i="11"/>
  <c r="BG68" i="11"/>
  <c r="BG118" i="11"/>
  <c r="BG95" i="11"/>
  <c r="BG57" i="11"/>
  <c r="BG135" i="11"/>
  <c r="BG74" i="11"/>
  <c r="BG122" i="11"/>
  <c r="BG77" i="11"/>
  <c r="BG119" i="11"/>
  <c r="BG35" i="11"/>
  <c r="BG969" i="11"/>
  <c r="BG959" i="11"/>
  <c r="BG936" i="11"/>
  <c r="BG933" i="11"/>
  <c r="BG921" i="11"/>
  <c r="BG909" i="11"/>
  <c r="BG894" i="11"/>
  <c r="BG895" i="11"/>
  <c r="BG877" i="11"/>
  <c r="BG845" i="11"/>
  <c r="BG854" i="11"/>
  <c r="BG797" i="11"/>
  <c r="BG817" i="11"/>
  <c r="BG815" i="11"/>
  <c r="BG805" i="11"/>
  <c r="BG760" i="11"/>
  <c r="BG776" i="11"/>
  <c r="BG778" i="11"/>
  <c r="BG753" i="11"/>
  <c r="BG757" i="11"/>
  <c r="BG697" i="11"/>
  <c r="BG724" i="11"/>
  <c r="BG706" i="11"/>
  <c r="BG686" i="11"/>
  <c r="BG674" i="11"/>
  <c r="BG961" i="11"/>
  <c r="BG953" i="11"/>
  <c r="BG945" i="11"/>
  <c r="BG929" i="11"/>
  <c r="BG915" i="11"/>
  <c r="BG908" i="11"/>
  <c r="BG891" i="11"/>
  <c r="BG859" i="11"/>
  <c r="BG878" i="11"/>
  <c r="BG861" i="11"/>
  <c r="BG841" i="11"/>
  <c r="BG833" i="11"/>
  <c r="BG816" i="11"/>
  <c r="BG784" i="11"/>
  <c r="BG794" i="11"/>
  <c r="BG777" i="11"/>
  <c r="BG771" i="11"/>
  <c r="BG747" i="11"/>
  <c r="BG736" i="11"/>
  <c r="BG738" i="11"/>
  <c r="BG728" i="11"/>
  <c r="BG733" i="11"/>
  <c r="BG700" i="11"/>
  <c r="BG679" i="11"/>
  <c r="BG681" i="11"/>
  <c r="BG651" i="11"/>
  <c r="BG677" i="11"/>
  <c r="BG619" i="11"/>
  <c r="BG668" i="11"/>
  <c r="BG630" i="11"/>
  <c r="BG596" i="11"/>
  <c r="BG581" i="11"/>
  <c r="BG541" i="11"/>
  <c r="BG599" i="11"/>
  <c r="BG546" i="11"/>
  <c r="BG501" i="11"/>
  <c r="BG539" i="11"/>
  <c r="BG544" i="11"/>
  <c r="BG561" i="11"/>
  <c r="BG493" i="11"/>
  <c r="BG479" i="11"/>
  <c r="BG464" i="11"/>
  <c r="BG480" i="11"/>
  <c r="BG478" i="11"/>
  <c r="BG448" i="11"/>
  <c r="BG441" i="11"/>
  <c r="BG435" i="11"/>
  <c r="BG438" i="11"/>
  <c r="BG425" i="11"/>
  <c r="BG346" i="11"/>
  <c r="BG400" i="11"/>
  <c r="BG368" i="11"/>
  <c r="BG382" i="11"/>
  <c r="BG371" i="11"/>
  <c r="BG324" i="11"/>
  <c r="BG286" i="11"/>
  <c r="BG214" i="11"/>
  <c r="BG252" i="11"/>
  <c r="BG303" i="11"/>
  <c r="BG288" i="11"/>
  <c r="BG258" i="11"/>
  <c r="BG950" i="11"/>
  <c r="BG948" i="11"/>
  <c r="BG942" i="11"/>
  <c r="BG926" i="11"/>
  <c r="BG914" i="11"/>
  <c r="BG900" i="11"/>
  <c r="BG882" i="11"/>
  <c r="BG855" i="11"/>
  <c r="BG874" i="11"/>
  <c r="BG848" i="11"/>
  <c r="BG831" i="11"/>
  <c r="BG818" i="11"/>
  <c r="BG824" i="11"/>
  <c r="BG804" i="11"/>
  <c r="BG799" i="11"/>
  <c r="BG783" i="11"/>
  <c r="BG792" i="11"/>
  <c r="BG729" i="11"/>
  <c r="BG755" i="11"/>
  <c r="BG734" i="11"/>
  <c r="BG717" i="11"/>
  <c r="BG719" i="11"/>
  <c r="BG696" i="11"/>
  <c r="BG695" i="11"/>
  <c r="BG669" i="11"/>
  <c r="BG646" i="11"/>
  <c r="BG654" i="11"/>
  <c r="BG644" i="11"/>
  <c r="BG662" i="11"/>
  <c r="BG597" i="11"/>
  <c r="BG626" i="11"/>
  <c r="BG577" i="11"/>
  <c r="BG591" i="11"/>
  <c r="BG583" i="11"/>
  <c r="BG551" i="11"/>
  <c r="BG468" i="11"/>
  <c r="BG533" i="11"/>
  <c r="BG536" i="11"/>
  <c r="BG531" i="11"/>
  <c r="BG485" i="11"/>
  <c r="BG471" i="11"/>
  <c r="BG496" i="11"/>
  <c r="BG467" i="11"/>
  <c r="BG470" i="11"/>
  <c r="BG440" i="11"/>
  <c r="BG419" i="11"/>
  <c r="BG422" i="11"/>
  <c r="BG427" i="11"/>
  <c r="BG445" i="11"/>
  <c r="BG342" i="11"/>
  <c r="BG384" i="11"/>
  <c r="BG364" i="11"/>
  <c r="BG367" i="11"/>
  <c r="BG343" i="11"/>
  <c r="BG315" i="11"/>
  <c r="BG273" i="11"/>
  <c r="BG316" i="11"/>
  <c r="BG326" i="11"/>
  <c r="BG280" i="11"/>
  <c r="BG284" i="11"/>
  <c r="BG323" i="11"/>
  <c r="BG965" i="11"/>
  <c r="BG951" i="11"/>
  <c r="BG939" i="11"/>
  <c r="BG925" i="11"/>
  <c r="BG913" i="11"/>
  <c r="BG905" i="11"/>
  <c r="BG893" i="11"/>
  <c r="BG851" i="11"/>
  <c r="BG868" i="11"/>
  <c r="BG844" i="11"/>
  <c r="BG827" i="11"/>
  <c r="BG840" i="11"/>
  <c r="BG839" i="11"/>
  <c r="BG808" i="11"/>
  <c r="BG786" i="11"/>
  <c r="BG772" i="11"/>
  <c r="BG781" i="11"/>
  <c r="BG749" i="11"/>
  <c r="BG750" i="11"/>
  <c r="BG968" i="11"/>
  <c r="BG949" i="11"/>
  <c r="BG904" i="11"/>
  <c r="BG873" i="11"/>
  <c r="BG810" i="11"/>
  <c r="BG789" i="11"/>
  <c r="BG767" i="11"/>
  <c r="BG765" i="11"/>
  <c r="BG708" i="11"/>
  <c r="BG688" i="11"/>
  <c r="BG661" i="11"/>
  <c r="BG659" i="11"/>
  <c r="BG649" i="11"/>
  <c r="BG593" i="11"/>
  <c r="BG611" i="11"/>
  <c r="BG575" i="11"/>
  <c r="BG555" i="11"/>
  <c r="BG558" i="11"/>
  <c r="BG532" i="11"/>
  <c r="BG542" i="11"/>
  <c r="BG451" i="11"/>
  <c r="BG486" i="11"/>
  <c r="BG461" i="11"/>
  <c r="BG406" i="11"/>
  <c r="BG407" i="11"/>
  <c r="BG434" i="11"/>
  <c r="BG336" i="11"/>
  <c r="BG390" i="11"/>
  <c r="BG338" i="11"/>
  <c r="BG294" i="11"/>
  <c r="BG277" i="11"/>
  <c r="BG317" i="11"/>
  <c r="BG283" i="11"/>
  <c r="BG270" i="11"/>
  <c r="BG249" i="11"/>
  <c r="BG162" i="11"/>
  <c r="BG157" i="11"/>
  <c r="BG236" i="11"/>
  <c r="BG187" i="11"/>
  <c r="BG213" i="11"/>
  <c r="BG224" i="11"/>
  <c r="BG136" i="11"/>
  <c r="BG88" i="11"/>
  <c r="BG134" i="11"/>
  <c r="BG87" i="11"/>
  <c r="BG139" i="11"/>
  <c r="BG102" i="11"/>
  <c r="BG46" i="11"/>
  <c r="BG93" i="11"/>
  <c r="BG152" i="11"/>
  <c r="BG12" i="11"/>
  <c r="BG10" i="11"/>
  <c r="BG37" i="11"/>
  <c r="BG966" i="11"/>
  <c r="BG932" i="11"/>
  <c r="BG889" i="11"/>
  <c r="BG870" i="11"/>
  <c r="BG793" i="11"/>
  <c r="BG796" i="11"/>
  <c r="BG775" i="11"/>
  <c r="BG748" i="11"/>
  <c r="BG720" i="11"/>
  <c r="BG699" i="11"/>
  <c r="BG656" i="11"/>
  <c r="BG639" i="11"/>
  <c r="BG666" i="11"/>
  <c r="BG620" i="11"/>
  <c r="BG586" i="11"/>
  <c r="BG566" i="11"/>
  <c r="BG545" i="11"/>
  <c r="BG554" i="11"/>
  <c r="BG520" i="11"/>
  <c r="BG510" i="11"/>
  <c r="BG498" i="11"/>
  <c r="BG463" i="11"/>
  <c r="BG457" i="11"/>
  <c r="BG399" i="11"/>
  <c r="BG402" i="11"/>
  <c r="BG378" i="11"/>
  <c r="BG369" i="11"/>
  <c r="BG380" i="11"/>
  <c r="BG391" i="11"/>
  <c r="BG290" i="11"/>
  <c r="BG264" i="11"/>
  <c r="BG267" i="11"/>
  <c r="BG275" i="11"/>
  <c r="BG325" i="11"/>
  <c r="BG240" i="11"/>
  <c r="BG144" i="11"/>
  <c r="BG232" i="11"/>
  <c r="BG220" i="11"/>
  <c r="BG178" i="11"/>
  <c r="BG200" i="11"/>
  <c r="BG212" i="11"/>
  <c r="BG138" i="11"/>
  <c r="BG84" i="11"/>
  <c r="BG112" i="11"/>
  <c r="BG79" i="11"/>
  <c r="BG130" i="11"/>
  <c r="BG98" i="11"/>
  <c r="BG42" i="11"/>
  <c r="BG89" i="11"/>
  <c r="BG125" i="11"/>
  <c r="BG31" i="11"/>
  <c r="BG36" i="11"/>
  <c r="BG33" i="11"/>
  <c r="BG963" i="11"/>
  <c r="BG930" i="11"/>
  <c r="BG887" i="11"/>
  <c r="BG852" i="11"/>
  <c r="BG834" i="11"/>
  <c r="BG798" i="11"/>
  <c r="BG774" i="11"/>
  <c r="BG762" i="11"/>
  <c r="BG730" i="11"/>
  <c r="BG683" i="11"/>
  <c r="BG652" i="11"/>
  <c r="BG628" i="11"/>
  <c r="BG660" i="11"/>
  <c r="BG606" i="11"/>
  <c r="BG573" i="11"/>
  <c r="BG582" i="11"/>
  <c r="BG534" i="11"/>
  <c r="BG548" i="11"/>
  <c r="BG549" i="11"/>
  <c r="BG481" i="11"/>
  <c r="BG488" i="11"/>
  <c r="BG482" i="11"/>
  <c r="BG452" i="11"/>
  <c r="BG415" i="11"/>
  <c r="BG409" i="11"/>
  <c r="BG374" i="11"/>
  <c r="BG360" i="11"/>
  <c r="BG334" i="11"/>
  <c r="BG351" i="11"/>
  <c r="BG269" i="11"/>
  <c r="BG260" i="11"/>
  <c r="BG263" i="11"/>
  <c r="BG262" i="11"/>
  <c r="BG321" i="11"/>
  <c r="BG238" i="11"/>
  <c r="BG246" i="11"/>
  <c r="BG225" i="11"/>
  <c r="BG174" i="11"/>
  <c r="BG169" i="11"/>
  <c r="BG182" i="11"/>
  <c r="BG199" i="11"/>
  <c r="BG129" i="11"/>
  <c r="BG64" i="11"/>
  <c r="BG153" i="11"/>
  <c r="BG75" i="11"/>
  <c r="BG123" i="11"/>
  <c r="BG94" i="11"/>
  <c r="BG156" i="11"/>
  <c r="BG81" i="11"/>
  <c r="BG113" i="11"/>
  <c r="BG21" i="11"/>
  <c r="BG32" i="11"/>
  <c r="BG29" i="11"/>
  <c r="BG960" i="11"/>
  <c r="BG924" i="11"/>
  <c r="BG897" i="11"/>
  <c r="BG832" i="11"/>
  <c r="BG826" i="11"/>
  <c r="BG803" i="11"/>
  <c r="BG758" i="11"/>
  <c r="BG725" i="11"/>
  <c r="BG731" i="11"/>
  <c r="BG691" i="11"/>
  <c r="BG655" i="11"/>
  <c r="BG615" i="11"/>
  <c r="BG641" i="11"/>
  <c r="BG640" i="11"/>
  <c r="BG603" i="11"/>
  <c r="BG569" i="11"/>
  <c r="BG522" i="11"/>
  <c r="BG529" i="11"/>
  <c r="BG540" i="11"/>
  <c r="BG477" i="11"/>
  <c r="BG475" i="11"/>
  <c r="BG458" i="11"/>
  <c r="BG436" i="11"/>
  <c r="BG403" i="11"/>
  <c r="BG447" i="11"/>
  <c r="BG356" i="11"/>
  <c r="BG335" i="11"/>
  <c r="BG363" i="11"/>
  <c r="BG347" i="11"/>
  <c r="BG244" i="11"/>
  <c r="BG256" i="11"/>
  <c r="BG255" i="11"/>
  <c r="BG318" i="11"/>
  <c r="BG307" i="11"/>
  <c r="BG215" i="11"/>
  <c r="BG229" i="11"/>
  <c r="BG217" i="11"/>
  <c r="BG165" i="11"/>
  <c r="BG164" i="11"/>
  <c r="BG173" i="11"/>
  <c r="BG185" i="11"/>
  <c r="BG114" i="11"/>
  <c r="BG60" i="11"/>
  <c r="BG132" i="11"/>
  <c r="BG71" i="11"/>
  <c r="BG120" i="11"/>
  <c r="BG86" i="11"/>
  <c r="BG137" i="11"/>
  <c r="BG73" i="11"/>
  <c r="BG39" i="11"/>
  <c r="BG11" i="11"/>
  <c r="BG19" i="11"/>
  <c r="BG24" i="11"/>
  <c r="BG952" i="11"/>
  <c r="BG918" i="11"/>
  <c r="BG898" i="11"/>
  <c r="BG866" i="11"/>
  <c r="BG838" i="11"/>
  <c r="BG769" i="11"/>
  <c r="BG751" i="11"/>
  <c r="BG709" i="11"/>
  <c r="BG727" i="11"/>
  <c r="BG687" i="11"/>
  <c r="BG642" i="11"/>
  <c r="BG610" i="11"/>
  <c r="BG629" i="11"/>
  <c r="BG608" i="11"/>
  <c r="BG563" i="11"/>
  <c r="BG594" i="11"/>
  <c r="BG518" i="11"/>
  <c r="BG525" i="11"/>
  <c r="BG515" i="11"/>
  <c r="BG483" i="11"/>
  <c r="BG490" i="11"/>
  <c r="BG453" i="11"/>
  <c r="BG428" i="11"/>
  <c r="BG446" i="11"/>
  <c r="BG423" i="11"/>
  <c r="BG337" i="11"/>
  <c r="BG331" i="11"/>
  <c r="BG358" i="11"/>
  <c r="BG328" i="11"/>
  <c r="BG235" i="11"/>
  <c r="BG322" i="11"/>
  <c r="BG301" i="11"/>
  <c r="BG314" i="11"/>
  <c r="BG265" i="11"/>
  <c r="BG207" i="11"/>
  <c r="BG219" i="11"/>
  <c r="BG206" i="11"/>
  <c r="BG254" i="11"/>
  <c r="BG160" i="11"/>
  <c r="BG159" i="11"/>
  <c r="BG172" i="11"/>
  <c r="BG108" i="11"/>
  <c r="BG52" i="11"/>
  <c r="BG111" i="11"/>
  <c r="BG67" i="11"/>
  <c r="BG117" i="11"/>
  <c r="BG78" i="11"/>
  <c r="BG150" i="11"/>
  <c r="BG69" i="11"/>
  <c r="BG38" i="11"/>
  <c r="BG14" i="11"/>
  <c r="BG9" i="11"/>
  <c r="BG15" i="11"/>
  <c r="BG956" i="11"/>
  <c r="BG916" i="11"/>
  <c r="BG892" i="11"/>
  <c r="BG865" i="11"/>
  <c r="BG820" i="11"/>
  <c r="BG756" i="11"/>
  <c r="BG737" i="11"/>
  <c r="BG693" i="11"/>
  <c r="BG722" i="11"/>
  <c r="BG670" i="11"/>
  <c r="BG634" i="11"/>
  <c r="BG635" i="11"/>
  <c r="BG607" i="11"/>
  <c r="BG609" i="11"/>
  <c r="BG559" i="11"/>
  <c r="BG589" i="11"/>
  <c r="BG505" i="11"/>
  <c r="BG564" i="11"/>
  <c r="BG527" i="11"/>
  <c r="BG465" i="11"/>
  <c r="BG473" i="11"/>
  <c r="BG494" i="11"/>
  <c r="BG420" i="11"/>
  <c r="BG417" i="11"/>
  <c r="BG418" i="11"/>
  <c r="BG306" i="11"/>
  <c r="BG386" i="11"/>
  <c r="BG348" i="11"/>
  <c r="BG311" i="11"/>
  <c r="BG226" i="11"/>
  <c r="BG298" i="11"/>
  <c r="BG292" i="11"/>
  <c r="BG295" i="11"/>
  <c r="BG261" i="11"/>
  <c r="BG203" i="11"/>
  <c r="BG211" i="11"/>
  <c r="BG202" i="11"/>
  <c r="BG227" i="11"/>
  <c r="BG243" i="11"/>
  <c r="BG228" i="11"/>
  <c r="BG158" i="11"/>
  <c r="BG104" i="11"/>
  <c r="BG40" i="11"/>
  <c r="BG107" i="11"/>
  <c r="BG65" i="11"/>
  <c r="BG163" i="11"/>
  <c r="BG66" i="11"/>
  <c r="BG147" i="11"/>
  <c r="BG63" i="11"/>
  <c r="BG30" i="11"/>
  <c r="BG49" i="11"/>
  <c r="BG8" i="11"/>
  <c r="BG940" i="11"/>
  <c r="BG920" i="11"/>
  <c r="BG876" i="11"/>
  <c r="BG850" i="11"/>
  <c r="BG836" i="11"/>
  <c r="BG782" i="11"/>
  <c r="BG741" i="11"/>
  <c r="BG732" i="11"/>
  <c r="BG682" i="11"/>
  <c r="BG685" i="11"/>
  <c r="BG671" i="11"/>
  <c r="BG631" i="11"/>
  <c r="BG672" i="11"/>
  <c r="BG605" i="11"/>
  <c r="BG550" i="11"/>
  <c r="BG595" i="11"/>
  <c r="BG562" i="11"/>
  <c r="BG556" i="11"/>
  <c r="BG519" i="11"/>
  <c r="BG502" i="11"/>
  <c r="BG454" i="11"/>
  <c r="BG466" i="11"/>
  <c r="BG416" i="11"/>
  <c r="BG398" i="11"/>
  <c r="BG443" i="11"/>
  <c r="BG355" i="11"/>
  <c r="BG354" i="11"/>
  <c r="BG379" i="11"/>
  <c r="BG302" i="11"/>
  <c r="BG222" i="11"/>
  <c r="BG289" i="11"/>
  <c r="BG327" i="11"/>
  <c r="BG291" i="11"/>
  <c r="BG257" i="11"/>
  <c r="BG194" i="11"/>
  <c r="BG175" i="11"/>
  <c r="BG197" i="11"/>
  <c r="BG205" i="11"/>
  <c r="BG230" i="11"/>
  <c r="BG250" i="11"/>
  <c r="BG145" i="11"/>
  <c r="BG100" i="11"/>
  <c r="BG177" i="11"/>
  <c r="BG103" i="11"/>
  <c r="BG61" i="11"/>
  <c r="BG126" i="11"/>
  <c r="BG58" i="11"/>
  <c r="BG133" i="11"/>
  <c r="BG55" i="11"/>
  <c r="BG26" i="11"/>
  <c r="BG41" i="11"/>
  <c r="BG45" i="11"/>
  <c r="BG740" i="11"/>
  <c r="BG587" i="11"/>
  <c r="BG408" i="11"/>
  <c r="BG272" i="11"/>
  <c r="BG223" i="11"/>
  <c r="BG54" i="11"/>
  <c r="BG971" i="11"/>
  <c r="BG735" i="11"/>
  <c r="BG574" i="11"/>
  <c r="BG413" i="11"/>
  <c r="BG304" i="11"/>
  <c r="BG245" i="11"/>
  <c r="BG128" i="11"/>
  <c r="BG935" i="11"/>
  <c r="BG702" i="11"/>
  <c r="BG513" i="11"/>
  <c r="BG439" i="11"/>
  <c r="BG287" i="11"/>
  <c r="BG140" i="11"/>
  <c r="BG51" i="11"/>
  <c r="BG906" i="11"/>
  <c r="BG665" i="11"/>
  <c r="BG560" i="11"/>
  <c r="BG350" i="11"/>
  <c r="BG253" i="11"/>
  <c r="BG92" i="11"/>
  <c r="BG13" i="11"/>
  <c r="BG881" i="11"/>
  <c r="BG667" i="11"/>
  <c r="BG553" i="11"/>
  <c r="BG349" i="11"/>
  <c r="BG176" i="11"/>
  <c r="BG148" i="11"/>
  <c r="BG20" i="11"/>
  <c r="BG856" i="11"/>
  <c r="BG627" i="11"/>
  <c r="BG460" i="11"/>
  <c r="BG375" i="11"/>
  <c r="BG166" i="11"/>
  <c r="BG99" i="11"/>
  <c r="BG23" i="11"/>
  <c r="BG807" i="11"/>
  <c r="BG657" i="11"/>
  <c r="BG450" i="11"/>
  <c r="BG299" i="11"/>
  <c r="BG193" i="11"/>
  <c r="BG146" i="11"/>
  <c r="BG768" i="11"/>
  <c r="BG614" i="11"/>
  <c r="BG508" i="11"/>
  <c r="BG281" i="11"/>
  <c r="BG196" i="11"/>
  <c r="BG106" i="11"/>
  <c r="BD47" i="11"/>
  <c r="BD45" i="11"/>
  <c r="BD965" i="11"/>
  <c r="BD953" i="11"/>
  <c r="BD949" i="11"/>
  <c r="BD936" i="11"/>
  <c r="BD920" i="11"/>
  <c r="BD917" i="11"/>
  <c r="BD903" i="11"/>
  <c r="BD893" i="11"/>
  <c r="BD911" i="11"/>
  <c r="BD888" i="11"/>
  <c r="BD878" i="11"/>
  <c r="BD870" i="11"/>
  <c r="BD834" i="11"/>
  <c r="BD866" i="11"/>
  <c r="BD828" i="11"/>
  <c r="BD831" i="11"/>
  <c r="BD826" i="11"/>
  <c r="BD809" i="11"/>
  <c r="BD806" i="11"/>
  <c r="BD781" i="11"/>
  <c r="BD784" i="11"/>
  <c r="BD789" i="11"/>
  <c r="BD766" i="11"/>
  <c r="BD743" i="11"/>
  <c r="BD768" i="11"/>
  <c r="BD740" i="11"/>
  <c r="BD723" i="11"/>
  <c r="BD710" i="11"/>
  <c r="BD728" i="11"/>
  <c r="BD695" i="11"/>
  <c r="BD678" i="11"/>
  <c r="BD692" i="11"/>
  <c r="BD664" i="11"/>
  <c r="BD670" i="11"/>
  <c r="BD661" i="11"/>
  <c r="BD691" i="11"/>
  <c r="BD633" i="11"/>
  <c r="BD655" i="11"/>
  <c r="BD667" i="11"/>
  <c r="BD577" i="11"/>
  <c r="BD624" i="11"/>
  <c r="BD626" i="11"/>
  <c r="BD628" i="11"/>
  <c r="BD595" i="11"/>
  <c r="BD584" i="11"/>
  <c r="BD565" i="11"/>
  <c r="BD549" i="11"/>
  <c r="BD478" i="11"/>
  <c r="BD523" i="11"/>
  <c r="BD526" i="11"/>
  <c r="BD558" i="11"/>
  <c r="BD521" i="11"/>
  <c r="BD520" i="11"/>
  <c r="BD476" i="11"/>
  <c r="BD429" i="11"/>
  <c r="BD468" i="11"/>
  <c r="BD485" i="11"/>
  <c r="BD465" i="11"/>
  <c r="BD451" i="11"/>
  <c r="BD484" i="11"/>
  <c r="BD447" i="11"/>
  <c r="BD412" i="11"/>
  <c r="BD430" i="11"/>
  <c r="BD415" i="11"/>
  <c r="BD442" i="11"/>
  <c r="BD385" i="11"/>
  <c r="BD325" i="11"/>
  <c r="BD391" i="11"/>
  <c r="BD370" i="11"/>
  <c r="BD355" i="11"/>
  <c r="BD335" i="11"/>
  <c r="BD344" i="11"/>
  <c r="BD307" i="11"/>
  <c r="BD250" i="11"/>
  <c r="BD295" i="11"/>
  <c r="BD265" i="11"/>
  <c r="BD286" i="11"/>
  <c r="BD264" i="11"/>
  <c r="BD315" i="11"/>
  <c r="BD267" i="11"/>
  <c r="BD288" i="11"/>
  <c r="BD248" i="11"/>
  <c r="BD182" i="11"/>
  <c r="BD133" i="11"/>
  <c r="BD251" i="11"/>
  <c r="BD172" i="11"/>
  <c r="BD167" i="11"/>
  <c r="BD175" i="11"/>
  <c r="BD206" i="11"/>
  <c r="BD201" i="11"/>
  <c r="BD151" i="11"/>
  <c r="BD93" i="11"/>
  <c r="BD55" i="11"/>
  <c r="BD157" i="11"/>
  <c r="BD100" i="11"/>
  <c r="BD52" i="11"/>
  <c r="BD123" i="11"/>
  <c r="BD79" i="11"/>
  <c r="BD174" i="11"/>
  <c r="BD106" i="11"/>
  <c r="BD66" i="11"/>
  <c r="BD972" i="11"/>
  <c r="BD960" i="11"/>
  <c r="BD962" i="11"/>
  <c r="BD947" i="11"/>
  <c r="BD935" i="11"/>
  <c r="BD924" i="11"/>
  <c r="BD926" i="11"/>
  <c r="BD899" i="11"/>
  <c r="BD891" i="11"/>
  <c r="BD914" i="11"/>
  <c r="BD887" i="11"/>
  <c r="BD869" i="11"/>
  <c r="BD853" i="11"/>
  <c r="BD850" i="11"/>
  <c r="BD851" i="11"/>
  <c r="BD839" i="11"/>
  <c r="BD814" i="11"/>
  <c r="BD835" i="11"/>
  <c r="BD807" i="11"/>
  <c r="BD800" i="11"/>
  <c r="BD749" i="11"/>
  <c r="BD773" i="11"/>
  <c r="BD772" i="11"/>
  <c r="BD758" i="11"/>
  <c r="BD738" i="11"/>
  <c r="BD746" i="11"/>
  <c r="BD757" i="11"/>
  <c r="BD690" i="11"/>
  <c r="BD722" i="11"/>
  <c r="BD717" i="11"/>
  <c r="BD712" i="11"/>
  <c r="BD700" i="11"/>
  <c r="BD684" i="11"/>
  <c r="BD671" i="11"/>
  <c r="BD662" i="11"/>
  <c r="BD656" i="11"/>
  <c r="BD645" i="11"/>
  <c r="BD625" i="11"/>
  <c r="BD646" i="11"/>
  <c r="BD619" i="11"/>
  <c r="BD623" i="11"/>
  <c r="BD589" i="11"/>
  <c r="BD596" i="11"/>
  <c r="BD611" i="11"/>
  <c r="BD572" i="11"/>
  <c r="BD582" i="11"/>
  <c r="BD557" i="11"/>
  <c r="BD540" i="11"/>
  <c r="BD555" i="11"/>
  <c r="BD553" i="11"/>
  <c r="BD518" i="11"/>
  <c r="BD9" i="11"/>
  <c r="BD21" i="11"/>
  <c r="BD970" i="11"/>
  <c r="BD957" i="11"/>
  <c r="BD948" i="11"/>
  <c r="BD933" i="11"/>
  <c r="BD942" i="11"/>
  <c r="BD927" i="11"/>
  <c r="BD915" i="11"/>
  <c r="BD896" i="11"/>
  <c r="BD902" i="11"/>
  <c r="BD881" i="11"/>
  <c r="BD882" i="11"/>
  <c r="BD867" i="11"/>
  <c r="BD856" i="11"/>
  <c r="BD859" i="11"/>
  <c r="BD844" i="11"/>
  <c r="BD819" i="11"/>
  <c r="BD840" i="11"/>
  <c r="BD803" i="11"/>
  <c r="BD797" i="11"/>
  <c r="BD798" i="11"/>
  <c r="BD770" i="11"/>
  <c r="BD777" i="11"/>
  <c r="BD776" i="11"/>
  <c r="BD726" i="11"/>
  <c r="BD751" i="11"/>
  <c r="BD741" i="11"/>
  <c r="BD750" i="11"/>
  <c r="BD727" i="11"/>
  <c r="BD705" i="11"/>
  <c r="BD720" i="11"/>
  <c r="BD693" i="11"/>
  <c r="BD687" i="11"/>
  <c r="BD677" i="11"/>
  <c r="BD654" i="11"/>
  <c r="BD673" i="11"/>
  <c r="BD643" i="11"/>
  <c r="BD603" i="11"/>
  <c r="BD637" i="11"/>
  <c r="BD640" i="11"/>
  <c r="BD590" i="11"/>
  <c r="BD594" i="11"/>
  <c r="BD632" i="11"/>
  <c r="BD644" i="11"/>
  <c r="BD578" i="11"/>
  <c r="BD587" i="11"/>
  <c r="BD593" i="11"/>
  <c r="BD539" i="11"/>
  <c r="BD490" i="11"/>
  <c r="BD535" i="11"/>
  <c r="BD545" i="11"/>
  <c r="BD541" i="11"/>
  <c r="BD533" i="11"/>
  <c r="BD536" i="11"/>
  <c r="BD495" i="11"/>
  <c r="BD445" i="11"/>
  <c r="BD506" i="11"/>
  <c r="BD500" i="11"/>
  <c r="BD498" i="11"/>
  <c r="BD471" i="11"/>
  <c r="BD464" i="11"/>
  <c r="BD480" i="11"/>
  <c r="BD443" i="11"/>
  <c r="BD410" i="11"/>
  <c r="BD395" i="11"/>
  <c r="BD435" i="11"/>
  <c r="BD438" i="11"/>
  <c r="BD353" i="11"/>
  <c r="BD371" i="11"/>
  <c r="BD394" i="11"/>
  <c r="BD384" i="11"/>
  <c r="BD369" i="11"/>
  <c r="BD349" i="11"/>
  <c r="BD308" i="11"/>
  <c r="BD262" i="11"/>
  <c r="BD314" i="11"/>
  <c r="BD316" i="11"/>
  <c r="BD299" i="11"/>
  <c r="BD281" i="11"/>
  <c r="BD324" i="11"/>
  <c r="BD313" i="11"/>
  <c r="BD301" i="11"/>
  <c r="BD228" i="11"/>
  <c r="BD230" i="11"/>
  <c r="BD146" i="11"/>
  <c r="BD177" i="11"/>
  <c r="BD190" i="11"/>
  <c r="BD203" i="11"/>
  <c r="BD229" i="11"/>
  <c r="BD217" i="11"/>
  <c r="BD223" i="11"/>
  <c r="BD169" i="11"/>
  <c r="BD145" i="11"/>
  <c r="BD69" i="11"/>
  <c r="BD125" i="11"/>
  <c r="BD121" i="11"/>
  <c r="BD68" i="11"/>
  <c r="BD118" i="11"/>
  <c r="BD95" i="11"/>
  <c r="BD61" i="11"/>
  <c r="BD135" i="11"/>
  <c r="BD82" i="11"/>
  <c r="BD30" i="11"/>
  <c r="BD19" i="11"/>
  <c r="BD10" i="11"/>
  <c r="BD11" i="11"/>
  <c r="BD966" i="11"/>
  <c r="BD956" i="11"/>
  <c r="BD951" i="11"/>
  <c r="BD938" i="11"/>
  <c r="BD925" i="11"/>
  <c r="BD923" i="11"/>
  <c r="BD912" i="11"/>
  <c r="BD895" i="11"/>
  <c r="BD913" i="11"/>
  <c r="BD877" i="11"/>
  <c r="BD865" i="11"/>
  <c r="BD875" i="11"/>
  <c r="BD854" i="11"/>
  <c r="BD849" i="11"/>
  <c r="BD820" i="11"/>
  <c r="BD815" i="11"/>
  <c r="BD832" i="11"/>
  <c r="BD799" i="11"/>
  <c r="BD810" i="11"/>
  <c r="BD796" i="11"/>
  <c r="BD765" i="11"/>
  <c r="BD793" i="11"/>
  <c r="BD775" i="11"/>
  <c r="BD764" i="11"/>
  <c r="BD747" i="11"/>
  <c r="BD761" i="11"/>
  <c r="BD731" i="11"/>
  <c r="BD725" i="11"/>
  <c r="BD734" i="11"/>
  <c r="BD716" i="11"/>
  <c r="BD20" i="11"/>
  <c r="BD35" i="11"/>
  <c r="BD967" i="11"/>
  <c r="BD954" i="11"/>
  <c r="BD950" i="11"/>
  <c r="BD943" i="11"/>
  <c r="BD921" i="11"/>
  <c r="BD918" i="11"/>
  <c r="BD908" i="11"/>
  <c r="BD894" i="11"/>
  <c r="BD907" i="11"/>
  <c r="BD873" i="11"/>
  <c r="BD861" i="11"/>
  <c r="BD871" i="11"/>
  <c r="BD838" i="11"/>
  <c r="BD845" i="11"/>
  <c r="BD816" i="11"/>
  <c r="BD833" i="11"/>
  <c r="BD830" i="11"/>
  <c r="BD795" i="11"/>
  <c r="BD804" i="11"/>
  <c r="BD794" i="11"/>
  <c r="BD786" i="11"/>
  <c r="BD791" i="11"/>
  <c r="BD771" i="11"/>
  <c r="BD748" i="11"/>
  <c r="BD742" i="11"/>
  <c r="BD759" i="11"/>
  <c r="BD733" i="11"/>
  <c r="BD714" i="11"/>
  <c r="BD732" i="11"/>
  <c r="BD699" i="11"/>
  <c r="BD682" i="11"/>
  <c r="BD694" i="11"/>
  <c r="BD668" i="11"/>
  <c r="BD674" i="11"/>
  <c r="BD665" i="11"/>
  <c r="BD635" i="11"/>
  <c r="BD641" i="11"/>
  <c r="BD659" i="11"/>
  <c r="BD604" i="11"/>
  <c r="BD581" i="11"/>
  <c r="BD630" i="11"/>
  <c r="BD642" i="11"/>
  <c r="BD634" i="11"/>
  <c r="BD556" i="11"/>
  <c r="BD597" i="11"/>
  <c r="BD569" i="11"/>
  <c r="BD563" i="11"/>
  <c r="BD482" i="11"/>
  <c r="BD527" i="11"/>
  <c r="BD530" i="11"/>
  <c r="BD560" i="11"/>
  <c r="BD525" i="11"/>
  <c r="BD524" i="11"/>
  <c r="BD470" i="11"/>
  <c r="BD433" i="11"/>
  <c r="BD489" i="11"/>
  <c r="BD487" i="11"/>
  <c r="BD481" i="11"/>
  <c r="BD455" i="11"/>
  <c r="BD496" i="11"/>
  <c r="BD463" i="11"/>
  <c r="BD414" i="11"/>
  <c r="BD404" i="11"/>
  <c r="BD424" i="11"/>
  <c r="BD411" i="11"/>
  <c r="BD420" i="11"/>
  <c r="BD329" i="11"/>
  <c r="BD338" i="11"/>
  <c r="BD374" i="11"/>
  <c r="BD361" i="11"/>
  <c r="BD341" i="11"/>
  <c r="BD380" i="11"/>
  <c r="BD327" i="11"/>
  <c r="BD254" i="11"/>
  <c r="BD300" i="11"/>
  <c r="BD274" i="11"/>
  <c r="BD290" i="11"/>
  <c r="BD268" i="11"/>
  <c r="BD319" i="11"/>
  <c r="BD280" i="11"/>
  <c r="BD292" i="11"/>
  <c r="BD220" i="11"/>
  <c r="BD200" i="11"/>
  <c r="BD137" i="11"/>
  <c r="BD163" i="11"/>
  <c r="BD181" i="11"/>
  <c r="BD176" i="11"/>
  <c r="BD180" i="11"/>
  <c r="BD210" i="11"/>
  <c r="BD205" i="11"/>
  <c r="BD160" i="11"/>
  <c r="BD109" i="11"/>
  <c r="BD59" i="11"/>
  <c r="BD113" i="11"/>
  <c r="BD104" i="11"/>
  <c r="BD60" i="11"/>
  <c r="BD153" i="11"/>
  <c r="BD83" i="11"/>
  <c r="BD53" i="11"/>
  <c r="BD126" i="11"/>
  <c r="BD74" i="11"/>
  <c r="BD27" i="11"/>
  <c r="BD959" i="11"/>
  <c r="BD940" i="11"/>
  <c r="BD931" i="11"/>
  <c r="BD906" i="11"/>
  <c r="BD857" i="11"/>
  <c r="BD858" i="11"/>
  <c r="BD812" i="11"/>
  <c r="BD779" i="11"/>
  <c r="BD780" i="11"/>
  <c r="BD737" i="11"/>
  <c r="BD706" i="11"/>
  <c r="BD697" i="11"/>
  <c r="BD680" i="11"/>
  <c r="BD679" i="11"/>
  <c r="BD612" i="11"/>
  <c r="BD651" i="11"/>
  <c r="BD598" i="11"/>
  <c r="BD583" i="11"/>
  <c r="BD591" i="11"/>
  <c r="BD543" i="11"/>
  <c r="BD538" i="11"/>
  <c r="BD562" i="11"/>
  <c r="BD512" i="11"/>
  <c r="BD474" i="11"/>
  <c r="BD413" i="11"/>
  <c r="BD461" i="11"/>
  <c r="BD473" i="11"/>
  <c r="BD454" i="11"/>
  <c r="BD436" i="11"/>
  <c r="BD406" i="11"/>
  <c r="BD440" i="11"/>
  <c r="BD358" i="11"/>
  <c r="BD357" i="11"/>
  <c r="BD365" i="11"/>
  <c r="BD364" i="11"/>
  <c r="BD296" i="11"/>
  <c r="BD318" i="11"/>
  <c r="BD257" i="11"/>
  <c r="BD277" i="11"/>
  <c r="BD289" i="11"/>
  <c r="BD284" i="11"/>
  <c r="BD233" i="11"/>
  <c r="BD226" i="11"/>
  <c r="BD185" i="11"/>
  <c r="BD240" i="11"/>
  <c r="BD202" i="11"/>
  <c r="BD178" i="11"/>
  <c r="BD81" i="11"/>
  <c r="BD114" i="11"/>
  <c r="BD88" i="11"/>
  <c r="BD111" i="11"/>
  <c r="BD65" i="11"/>
  <c r="BD98" i="11"/>
  <c r="BD31" i="11"/>
  <c r="BD952" i="11"/>
  <c r="BD934" i="11"/>
  <c r="BD898" i="11"/>
  <c r="BD889" i="11"/>
  <c r="BD860" i="11"/>
  <c r="BD836" i="11"/>
  <c r="BD805" i="11"/>
  <c r="BD774" i="11"/>
  <c r="BD739" i="11"/>
  <c r="BD736" i="11"/>
  <c r="BD709" i="11"/>
  <c r="BD702" i="11"/>
  <c r="BD675" i="11"/>
  <c r="BD648" i="11"/>
  <c r="BD629" i="11"/>
  <c r="BD636" i="11"/>
  <c r="BD610" i="11"/>
  <c r="BD615" i="11"/>
  <c r="BD579" i="11"/>
  <c r="BD542" i="11"/>
  <c r="BD519" i="11"/>
  <c r="BD554" i="11"/>
  <c r="BD544" i="11"/>
  <c r="BD458" i="11"/>
  <c r="BD504" i="11"/>
  <c r="BD452" i="11"/>
  <c r="BD505" i="11"/>
  <c r="BD494" i="11"/>
  <c r="BD439" i="11"/>
  <c r="BD426" i="11"/>
  <c r="BD407" i="11"/>
  <c r="BD312" i="11"/>
  <c r="BD347" i="11"/>
  <c r="BD336" i="11"/>
  <c r="BD340" i="11"/>
  <c r="BD279" i="11"/>
  <c r="BD291" i="11"/>
  <c r="BD331" i="11"/>
  <c r="BD256" i="11"/>
  <c r="BD311" i="11"/>
  <c r="BD242" i="11"/>
  <c r="BD173" i="11"/>
  <c r="BD191" i="11"/>
  <c r="BD238" i="11"/>
  <c r="BD211" i="11"/>
  <c r="BD193" i="11"/>
  <c r="BD129" i="11"/>
  <c r="BD73" i="11"/>
  <c r="BD136" i="11"/>
  <c r="BD64" i="11"/>
  <c r="BD103" i="11"/>
  <c r="BD139" i="11"/>
  <c r="BD86" i="11"/>
  <c r="BD968" i="11"/>
  <c r="BD932" i="11"/>
  <c r="BD892" i="11"/>
  <c r="BD886" i="11"/>
  <c r="BD846" i="11"/>
  <c r="BD827" i="11"/>
  <c r="BD813" i="11"/>
  <c r="BD769" i="11"/>
  <c r="BD760" i="11"/>
  <c r="BD752" i="11"/>
  <c r="BD730" i="11"/>
  <c r="BD696" i="11"/>
  <c r="BD676" i="11"/>
  <c r="BD647" i="11"/>
  <c r="BD653" i="11"/>
  <c r="BD607" i="11"/>
  <c r="BD606" i="11"/>
  <c r="BD605" i="11"/>
  <c r="BD570" i="11"/>
  <c r="BD511" i="11"/>
  <c r="BD510" i="11"/>
  <c r="BD548" i="11"/>
  <c r="BD516" i="11"/>
  <c r="BD449" i="11"/>
  <c r="BD462" i="11"/>
  <c r="BD483" i="11"/>
  <c r="BD475" i="11"/>
  <c r="BD423" i="11"/>
  <c r="BD432" i="11"/>
  <c r="BD382" i="11"/>
  <c r="BD427" i="11"/>
  <c r="BD379" i="11"/>
  <c r="BD356" i="11"/>
  <c r="BD381" i="11"/>
  <c r="BD330" i="11"/>
  <c r="BD258" i="11"/>
  <c r="BD270" i="11"/>
  <c r="BD273" i="11"/>
  <c r="BD326" i="11"/>
  <c r="BD259" i="11"/>
  <c r="BD224" i="11"/>
  <c r="BD155" i="11"/>
  <c r="BD222" i="11"/>
  <c r="BD207" i="11"/>
  <c r="BD249" i="11"/>
  <c r="BD239" i="11"/>
  <c r="BD122" i="11"/>
  <c r="BD51" i="11"/>
  <c r="BD127" i="11"/>
  <c r="BD148" i="11"/>
  <c r="BD87" i="11"/>
  <c r="BD117" i="11"/>
  <c r="BD58" i="11"/>
  <c r="BD12" i="11"/>
  <c r="BD963" i="11"/>
  <c r="BD939" i="11"/>
  <c r="BD929" i="11"/>
  <c r="BD890" i="11"/>
  <c r="BD876" i="11"/>
  <c r="BD841" i="11"/>
  <c r="BD822" i="11"/>
  <c r="BD802" i="11"/>
  <c r="BD782" i="11"/>
  <c r="BD756" i="11"/>
  <c r="BD719" i="11"/>
  <c r="BD724" i="11"/>
  <c r="BD681" i="11"/>
  <c r="BD650" i="11"/>
  <c r="BD639" i="11"/>
  <c r="BD620" i="11"/>
  <c r="BD586" i="11"/>
  <c r="BD608" i="11"/>
  <c r="BD576" i="11"/>
  <c r="BD599" i="11"/>
  <c r="BD486" i="11"/>
  <c r="BD534" i="11"/>
  <c r="BD537" i="11"/>
  <c r="BD507" i="11"/>
  <c r="BD441" i="11"/>
  <c r="BD508" i="11"/>
  <c r="BD456" i="11"/>
  <c r="BD469" i="11"/>
  <c r="BD418" i="11"/>
  <c r="BD408" i="11"/>
  <c r="BD446" i="11"/>
  <c r="BD398" i="11"/>
  <c r="BD375" i="11"/>
  <c r="BD346" i="11"/>
  <c r="BD360" i="11"/>
  <c r="BD321" i="11"/>
  <c r="BD241" i="11"/>
  <c r="BD328" i="11"/>
  <c r="BD269" i="11"/>
  <c r="BD322" i="11"/>
  <c r="BD255" i="11"/>
  <c r="BD245" i="11"/>
  <c r="BD150" i="11"/>
  <c r="BD219" i="11"/>
  <c r="BD194" i="11"/>
  <c r="BD227" i="11"/>
  <c r="BD196" i="11"/>
  <c r="BD147" i="11"/>
  <c r="BD165" i="11"/>
  <c r="BD108" i="11"/>
  <c r="BD144" i="11"/>
  <c r="BD75" i="11"/>
  <c r="BD156" i="11"/>
  <c r="BD54" i="11"/>
  <c r="BD971" i="11"/>
  <c r="BD944" i="11"/>
  <c r="BD916" i="11"/>
  <c r="BD905" i="11"/>
  <c r="BD874" i="11"/>
  <c r="BD855" i="11"/>
  <c r="BD818" i="11"/>
  <c r="BD792" i="11"/>
  <c r="BD783" i="11"/>
  <c r="BD753" i="11"/>
  <c r="BD686" i="11"/>
  <c r="BD701" i="11"/>
  <c r="BD688" i="11"/>
  <c r="BD666" i="11"/>
  <c r="BD657" i="11"/>
  <c r="BD649" i="11"/>
  <c r="BD573" i="11"/>
  <c r="BD618" i="11"/>
  <c r="BD574" i="11"/>
  <c r="BD561" i="11"/>
  <c r="BD559" i="11"/>
  <c r="BD522" i="11"/>
  <c r="BD529" i="11"/>
  <c r="BD503" i="11"/>
  <c r="BD425" i="11"/>
  <c r="BD502" i="11"/>
  <c r="BD479" i="11"/>
  <c r="BD501" i="11"/>
  <c r="BD416" i="11"/>
  <c r="BD428" i="11"/>
  <c r="BD444" i="11"/>
  <c r="BD367" i="11"/>
  <c r="BD343" i="11"/>
  <c r="BD342" i="11"/>
  <c r="BD390" i="11"/>
  <c r="BD317" i="11"/>
  <c r="BD232" i="11"/>
  <c r="BD282" i="11"/>
  <c r="BD306" i="11"/>
  <c r="BD298" i="11"/>
  <c r="BD302" i="11"/>
  <c r="BD243" i="11"/>
  <c r="BD141" i="11"/>
  <c r="BD212" i="11"/>
  <c r="BD162" i="11"/>
  <c r="BD225" i="11"/>
  <c r="BD192" i="11"/>
  <c r="BD119" i="11"/>
  <c r="BD152" i="11"/>
  <c r="BD96" i="11"/>
  <c r="BD134" i="11"/>
  <c r="BD71" i="11"/>
  <c r="BD128" i="11"/>
  <c r="BD46" i="11"/>
  <c r="BD961" i="11"/>
  <c r="BD941" i="11"/>
  <c r="BD922" i="11"/>
  <c r="BD909" i="11"/>
  <c r="BD868" i="11"/>
  <c r="BD848" i="11"/>
  <c r="BD817" i="11"/>
  <c r="BD787" i="11"/>
  <c r="BD785" i="11"/>
  <c r="BD767" i="11"/>
  <c r="BD729" i="11"/>
  <c r="BD704" i="11"/>
  <c r="BD708" i="11"/>
  <c r="BD658" i="11"/>
  <c r="BD621" i="11"/>
  <c r="BD660" i="11"/>
  <c r="BD602" i="11"/>
  <c r="BD592" i="11"/>
  <c r="BD568" i="11"/>
  <c r="BD552" i="11"/>
  <c r="BD551" i="11"/>
  <c r="BD564" i="11"/>
  <c r="BD517" i="11"/>
  <c r="BD499" i="11"/>
  <c r="BD417" i="11"/>
  <c r="BD493" i="11"/>
  <c r="BD477" i="11"/>
  <c r="BD459" i="11"/>
  <c r="BD401" i="11"/>
  <c r="BD419" i="11"/>
  <c r="BD422" i="11"/>
  <c r="BD363" i="11"/>
  <c r="BD362" i="11"/>
  <c r="BD337" i="11"/>
  <c r="BD368" i="11"/>
  <c r="BD304" i="11"/>
  <c r="BD323" i="11"/>
  <c r="BD261" i="11"/>
  <c r="BD303" i="11"/>
  <c r="BD293" i="11"/>
  <c r="BD297" i="11"/>
  <c r="BD235" i="11"/>
  <c r="BD120" i="11"/>
  <c r="BD199" i="11"/>
  <c r="BD244" i="11"/>
  <c r="BD214" i="11"/>
  <c r="BD187" i="11"/>
  <c r="BD89" i="11"/>
  <c r="BD140" i="11"/>
  <c r="BD92" i="11"/>
  <c r="BD112" i="11"/>
  <c r="BD67" i="11"/>
  <c r="BD102" i="11"/>
  <c r="BD42" i="11"/>
  <c r="BD897" i="11"/>
  <c r="BD801" i="11"/>
  <c r="BD721" i="11"/>
  <c r="BD616" i="11"/>
  <c r="BD575" i="11"/>
  <c r="BD532" i="11"/>
  <c r="BD488" i="11"/>
  <c r="BD402" i="11"/>
  <c r="BD334" i="11"/>
  <c r="BD252" i="11"/>
  <c r="BD168" i="11"/>
  <c r="BD183" i="11"/>
  <c r="BD99" i="11"/>
  <c r="BD904" i="11"/>
  <c r="BD790" i="11"/>
  <c r="BD685" i="11"/>
  <c r="BD638" i="11"/>
  <c r="BD566" i="11"/>
  <c r="BD472" i="11"/>
  <c r="BD450" i="11"/>
  <c r="BD348" i="11"/>
  <c r="BD283" i="11"/>
  <c r="BD272" i="11"/>
  <c r="BD158" i="11"/>
  <c r="BD77" i="11"/>
  <c r="BD57" i="11"/>
  <c r="BD49" i="11"/>
  <c r="BD14" i="11"/>
  <c r="BD883" i="11"/>
  <c r="BD778" i="11"/>
  <c r="BD698" i="11"/>
  <c r="BD614" i="11"/>
  <c r="BD515" i="11"/>
  <c r="BD453" i="11"/>
  <c r="BD467" i="11"/>
  <c r="BD387" i="11"/>
  <c r="BD275" i="11"/>
  <c r="BD263" i="11"/>
  <c r="BD234" i="11"/>
  <c r="BD63" i="11"/>
  <c r="BD130" i="11"/>
  <c r="BD958" i="11"/>
  <c r="BD862" i="11"/>
  <c r="BD762" i="11"/>
  <c r="BD672" i="11"/>
  <c r="BD585" i="11"/>
  <c r="BD531" i="11"/>
  <c r="BD409" i="11"/>
  <c r="BD400" i="11"/>
  <c r="BD351" i="11"/>
  <c r="BD309" i="11"/>
  <c r="BD246" i="11"/>
  <c r="BD236" i="11"/>
  <c r="BD138" i="11"/>
  <c r="BD94" i="11"/>
  <c r="BD26" i="11"/>
  <c r="BD24" i="11"/>
  <c r="BD37" i="11"/>
  <c r="BD969" i="11"/>
  <c r="BD852" i="11"/>
  <c r="BD735" i="11"/>
  <c r="BD689" i="11"/>
  <c r="BD631" i="11"/>
  <c r="BD514" i="11"/>
  <c r="BD466" i="11"/>
  <c r="BD434" i="11"/>
  <c r="BD378" i="11"/>
  <c r="BD287" i="11"/>
  <c r="BD237" i="11"/>
  <c r="BD166" i="11"/>
  <c r="BD132" i="11"/>
  <c r="BD78" i="11"/>
  <c r="BD13" i="11"/>
  <c r="BD36" i="11"/>
  <c r="BD945" i="11"/>
  <c r="BD824" i="11"/>
  <c r="BD763" i="11"/>
  <c r="BD669" i="11"/>
  <c r="BD627" i="11"/>
  <c r="BD513" i="11"/>
  <c r="BD457" i="11"/>
  <c r="BD399" i="11"/>
  <c r="BD350" i="11"/>
  <c r="BD253" i="11"/>
  <c r="BD213" i="11"/>
  <c r="BD197" i="11"/>
  <c r="BD84" i="11"/>
  <c r="BD15" i="11"/>
  <c r="BD930" i="11"/>
  <c r="BD823" i="11"/>
  <c r="BD755" i="11"/>
  <c r="BD652" i="11"/>
  <c r="BD609" i="11"/>
  <c r="BD550" i="11"/>
  <c r="BD448" i="11"/>
  <c r="BD403" i="11"/>
  <c r="BD386" i="11"/>
  <c r="BD294" i="11"/>
  <c r="BD159" i="11"/>
  <c r="BD188" i="11"/>
  <c r="BD48" i="11"/>
  <c r="BD41" i="11"/>
  <c r="BD38" i="11"/>
  <c r="BD33" i="11"/>
  <c r="BD39" i="11"/>
  <c r="BD18" i="11"/>
  <c r="BD23" i="11"/>
  <c r="BD8" i="11"/>
  <c r="BD40" i="11"/>
  <c r="BD900" i="11"/>
  <c r="BD808" i="11"/>
  <c r="BD713" i="11"/>
  <c r="BD683" i="11"/>
  <c r="BD567" i="11"/>
  <c r="BD546" i="11"/>
  <c r="BD460" i="11"/>
  <c r="BD431" i="11"/>
  <c r="BD354" i="11"/>
  <c r="BD260" i="11"/>
  <c r="BD215" i="11"/>
  <c r="BD164" i="11"/>
  <c r="BD107" i="11"/>
  <c r="BD25" i="11"/>
  <c r="BD29" i="11"/>
  <c r="BD32" i="11"/>
  <c r="S33" i="7"/>
  <c r="Y33" i="7" s="1"/>
  <c r="Y32" i="5"/>
  <c r="Y32" i="4"/>
  <c r="S22" i="7"/>
  <c r="Y22" i="7" s="1"/>
  <c r="Y21" i="5"/>
  <c r="Y21" i="4"/>
  <c r="Q26" i="10"/>
  <c r="BR968" i="11"/>
  <c r="BR957" i="11"/>
  <c r="BR942" i="11"/>
  <c r="BR947" i="11"/>
  <c r="BR932" i="11"/>
  <c r="BR922" i="11"/>
  <c r="BR914" i="11"/>
  <c r="BR911" i="11"/>
  <c r="BR905" i="11"/>
  <c r="BR881" i="11"/>
  <c r="BR866" i="11"/>
  <c r="BR876" i="11"/>
  <c r="BR859" i="11"/>
  <c r="BR849" i="11"/>
  <c r="BR834" i="11"/>
  <c r="BR838" i="11"/>
  <c r="BR822" i="11"/>
  <c r="BR800" i="11"/>
  <c r="BR803" i="11"/>
  <c r="BR801" i="11"/>
  <c r="BR771" i="11"/>
  <c r="BR770" i="11"/>
  <c r="BR790" i="11"/>
  <c r="BR760" i="11"/>
  <c r="BR748" i="11"/>
  <c r="BR765" i="11"/>
  <c r="BR720" i="11"/>
  <c r="BR724" i="11"/>
  <c r="BR722" i="11"/>
  <c r="BR708" i="11"/>
  <c r="BR702" i="11"/>
  <c r="BR682" i="11"/>
  <c r="BR665" i="11"/>
  <c r="BR646" i="11"/>
  <c r="BR670" i="11"/>
  <c r="BR644" i="11"/>
  <c r="BR648" i="11"/>
  <c r="BR643" i="11"/>
  <c r="BR612" i="11"/>
  <c r="BR615" i="11"/>
  <c r="BR967" i="11"/>
  <c r="BR953" i="11"/>
  <c r="BR941" i="11"/>
  <c r="BR956" i="11"/>
  <c r="BR931" i="11"/>
  <c r="BR920" i="11"/>
  <c r="BR907" i="11"/>
  <c r="BR909" i="11"/>
  <c r="BR894" i="11"/>
  <c r="BR893" i="11"/>
  <c r="BR862" i="11"/>
  <c r="BR871" i="11"/>
  <c r="BR853" i="11"/>
  <c r="BR845" i="11"/>
  <c r="BR817" i="11"/>
  <c r="BR828" i="11"/>
  <c r="BR818" i="11"/>
  <c r="BR796" i="11"/>
  <c r="BR794" i="11"/>
  <c r="BR795" i="11"/>
  <c r="BR766" i="11"/>
  <c r="BR785" i="11"/>
  <c r="BR786" i="11"/>
  <c r="BR749" i="11"/>
  <c r="BR743" i="11"/>
  <c r="BR762" i="11"/>
  <c r="BR716" i="11"/>
  <c r="BR723" i="11"/>
  <c r="BR731" i="11"/>
  <c r="BR704" i="11"/>
  <c r="BR709" i="11"/>
  <c r="BR701" i="11"/>
  <c r="BR680" i="11"/>
  <c r="BR684" i="11"/>
  <c r="BR666" i="11"/>
  <c r="BR640" i="11"/>
  <c r="BR630" i="11"/>
  <c r="BR619" i="11"/>
  <c r="BR610" i="11"/>
  <c r="BR608" i="11"/>
  <c r="BR586" i="11"/>
  <c r="BR639" i="11"/>
  <c r="BR607" i="11"/>
  <c r="BR577" i="11"/>
  <c r="BR602" i="11"/>
  <c r="BR585" i="11"/>
  <c r="BR543" i="11"/>
  <c r="BR545" i="11"/>
  <c r="BR556" i="11"/>
  <c r="BR531" i="11"/>
  <c r="BR534" i="11"/>
  <c r="BR542" i="11"/>
  <c r="BR529" i="11"/>
  <c r="BR467" i="11"/>
  <c r="BR442" i="11"/>
  <c r="BR410" i="11"/>
  <c r="BR477" i="11"/>
  <c r="BR486" i="11"/>
  <c r="BR461" i="11"/>
  <c r="BR465" i="11"/>
  <c r="BR495" i="11"/>
  <c r="BR428" i="11"/>
  <c r="BR435" i="11"/>
  <c r="BR407" i="11"/>
  <c r="BR416" i="11"/>
  <c r="BR390" i="11"/>
  <c r="BR313" i="11"/>
  <c r="BR966" i="11"/>
  <c r="BR951" i="11"/>
  <c r="BR940" i="11"/>
  <c r="BR952" i="11"/>
  <c r="BR930" i="11"/>
  <c r="BR925" i="11"/>
  <c r="BR912" i="11"/>
  <c r="BR904" i="11"/>
  <c r="BR886" i="11"/>
  <c r="BR890" i="11"/>
  <c r="BR870" i="11"/>
  <c r="BR858" i="11"/>
  <c r="BR867" i="11"/>
  <c r="BR860" i="11"/>
  <c r="BR841" i="11"/>
  <c r="BR824" i="11"/>
  <c r="BR833" i="11"/>
  <c r="BR797" i="11"/>
  <c r="BR789" i="11"/>
  <c r="BR782" i="11"/>
  <c r="BR791" i="11"/>
  <c r="BR778" i="11"/>
  <c r="BR772" i="11"/>
  <c r="BR740" i="11"/>
  <c r="BR761" i="11"/>
  <c r="BR746" i="11"/>
  <c r="BR691" i="11"/>
  <c r="BR719" i="11"/>
  <c r="BR733" i="11"/>
  <c r="BR700" i="11"/>
  <c r="BR698" i="11"/>
  <c r="BR695" i="11"/>
  <c r="BR672" i="11"/>
  <c r="BR675" i="11"/>
  <c r="BR662" i="11"/>
  <c r="BR636" i="11"/>
  <c r="BR626" i="11"/>
  <c r="BR614" i="11"/>
  <c r="BR587" i="11"/>
  <c r="BR606" i="11"/>
  <c r="BR647" i="11"/>
  <c r="BR611" i="11"/>
  <c r="BR642" i="11"/>
  <c r="BR569" i="11"/>
  <c r="BR603" i="11"/>
  <c r="BR572" i="11"/>
  <c r="BR512" i="11"/>
  <c r="BR539" i="11"/>
  <c r="BR541" i="11"/>
  <c r="BR527" i="11"/>
  <c r="BR530" i="11"/>
  <c r="BR513" i="11"/>
  <c r="BR525" i="11"/>
  <c r="BR502" i="11"/>
  <c r="BR438" i="11"/>
  <c r="BR406" i="11"/>
  <c r="BR473" i="11"/>
  <c r="BR469" i="11"/>
  <c r="BR457" i="11"/>
  <c r="BR456" i="11"/>
  <c r="BR489" i="11"/>
  <c r="BR419" i="11"/>
  <c r="BR433" i="11"/>
  <c r="BR404" i="11"/>
  <c r="BR403" i="11"/>
  <c r="BR386" i="11"/>
  <c r="BR309" i="11"/>
  <c r="BR965" i="11"/>
  <c r="BR958" i="11"/>
  <c r="BR939" i="11"/>
  <c r="BR950" i="11"/>
  <c r="BR924" i="11"/>
  <c r="BR921" i="11"/>
  <c r="BR900" i="11"/>
  <c r="BR906" i="11"/>
  <c r="BR882" i="11"/>
  <c r="BR888" i="11"/>
  <c r="BR877" i="11"/>
  <c r="BR854" i="11"/>
  <c r="BR865" i="11"/>
  <c r="BR856" i="11"/>
  <c r="BR832" i="11"/>
  <c r="BR823" i="11"/>
  <c r="BR830" i="11"/>
  <c r="BR808" i="11"/>
  <c r="BR784" i="11"/>
  <c r="BR780" i="11"/>
  <c r="BR787" i="11"/>
  <c r="BR792" i="11"/>
  <c r="BR768" i="11"/>
  <c r="BR736" i="11"/>
  <c r="BR738" i="11"/>
  <c r="BR737" i="11"/>
  <c r="BR687" i="11"/>
  <c r="BR735" i="11"/>
  <c r="BR721" i="11"/>
  <c r="BR696" i="11"/>
  <c r="BR690" i="11"/>
  <c r="BR697" i="11"/>
  <c r="BR694" i="11"/>
  <c r="BR671" i="11"/>
  <c r="BR658" i="11"/>
  <c r="BR664" i="11"/>
  <c r="BR668" i="11"/>
  <c r="BR605" i="11"/>
  <c r="BR578" i="11"/>
  <c r="BR599" i="11"/>
  <c r="BR620" i="11"/>
  <c r="BR597" i="11"/>
  <c r="BR627" i="11"/>
  <c r="BR565" i="11"/>
  <c r="BR592" i="11"/>
  <c r="BR570" i="11"/>
  <c r="BR508" i="11"/>
  <c r="BR536" i="11"/>
  <c r="BR515" i="11"/>
  <c r="BR523" i="11"/>
  <c r="BR526" i="11"/>
  <c r="BR559" i="11"/>
  <c r="BR521" i="11"/>
  <c r="BR493" i="11"/>
  <c r="BR434" i="11"/>
  <c r="BR507" i="11"/>
  <c r="BR458" i="11"/>
  <c r="BR466" i="11"/>
  <c r="BR452" i="11"/>
  <c r="BR476" i="11"/>
  <c r="BR468" i="11"/>
  <c r="BR417" i="11"/>
  <c r="BR411" i="11"/>
  <c r="BR427" i="11"/>
  <c r="BR443" i="11"/>
  <c r="BR368" i="11"/>
  <c r="BR380" i="11"/>
  <c r="BR358" i="11"/>
  <c r="BR338" i="11"/>
  <c r="BR378" i="11"/>
  <c r="BR385" i="11"/>
  <c r="BR360" i="11"/>
  <c r="BR280" i="11"/>
  <c r="BR297" i="11"/>
  <c r="BR296" i="11"/>
  <c r="BR319" i="11"/>
  <c r="BR304" i="11"/>
  <c r="BR299" i="11"/>
  <c r="BR307" i="11"/>
  <c r="BR972" i="11"/>
  <c r="BR963" i="11"/>
  <c r="BR959" i="11"/>
  <c r="BR938" i="11"/>
  <c r="BR949" i="11"/>
  <c r="BR929" i="11"/>
  <c r="BR918" i="11"/>
  <c r="BR899" i="11"/>
  <c r="BR903" i="11"/>
  <c r="BR878" i="11"/>
  <c r="BR895" i="11"/>
  <c r="BR875" i="11"/>
  <c r="BR857" i="11"/>
  <c r="BR855" i="11"/>
  <c r="BR852" i="11"/>
  <c r="BR812" i="11"/>
  <c r="BR819" i="11"/>
  <c r="BR826" i="11"/>
  <c r="BR810" i="11"/>
  <c r="BR814" i="11"/>
  <c r="BR776" i="11"/>
  <c r="BR783" i="11"/>
  <c r="BR773" i="11"/>
  <c r="BR763" i="11"/>
  <c r="BR727" i="11"/>
  <c r="BR757" i="11"/>
  <c r="BR764" i="11"/>
  <c r="BR683" i="11"/>
  <c r="BR730" i="11"/>
  <c r="BR717" i="11"/>
  <c r="BR692" i="11"/>
  <c r="BR686" i="11"/>
  <c r="BR685" i="11"/>
  <c r="BR688" i="11"/>
  <c r="BR667" i="11"/>
  <c r="BR676" i="11"/>
  <c r="BR637" i="11"/>
  <c r="BR621" i="11"/>
  <c r="BR661" i="11"/>
  <c r="BR574" i="11"/>
  <c r="BR595" i="11"/>
  <c r="BR638" i="11"/>
  <c r="BR593" i="11"/>
  <c r="BR594" i="11"/>
  <c r="BR582" i="11"/>
  <c r="BR583" i="11"/>
  <c r="BR566" i="11"/>
  <c r="BR487" i="11"/>
  <c r="BR532" i="11"/>
  <c r="BR511" i="11"/>
  <c r="BR519" i="11"/>
  <c r="BR522" i="11"/>
  <c r="BR555" i="11"/>
  <c r="BR517" i="11"/>
  <c r="BR485" i="11"/>
  <c r="BR430" i="11"/>
  <c r="BR498" i="11"/>
  <c r="BR453" i="11"/>
  <c r="BR462" i="11"/>
  <c r="BR448" i="11"/>
  <c r="BR472" i="11"/>
  <c r="BR464" i="11"/>
  <c r="BR424" i="11"/>
  <c r="BR409" i="11"/>
  <c r="BR425" i="11"/>
  <c r="BR441" i="11"/>
  <c r="BR364" i="11"/>
  <c r="BR344" i="11"/>
  <c r="BR353" i="11"/>
  <c r="BR399" i="11"/>
  <c r="BR374" i="11"/>
  <c r="BR365" i="11"/>
  <c r="BR341" i="11"/>
  <c r="BR267" i="11"/>
  <c r="BR292" i="11"/>
  <c r="BR283" i="11"/>
  <c r="BR315" i="11"/>
  <c r="BR282" i="11"/>
  <c r="BR294" i="11"/>
  <c r="BR281" i="11"/>
  <c r="BR971" i="11"/>
  <c r="BR962" i="11"/>
  <c r="BR945" i="11"/>
  <c r="BR936" i="11"/>
  <c r="BR948" i="11"/>
  <c r="BR927" i="11"/>
  <c r="BR917" i="11"/>
  <c r="BR898" i="11"/>
  <c r="BR913" i="11"/>
  <c r="BR874" i="11"/>
  <c r="BR892" i="11"/>
  <c r="BR873" i="11"/>
  <c r="BR839" i="11"/>
  <c r="BR851" i="11"/>
  <c r="BR848" i="11"/>
  <c r="BR820" i="11"/>
  <c r="BR815" i="11"/>
  <c r="BR813" i="11"/>
  <c r="BR806" i="11"/>
  <c r="BR805" i="11"/>
  <c r="BR767" i="11"/>
  <c r="BR779" i="11"/>
  <c r="BR769" i="11"/>
  <c r="BR759" i="11"/>
  <c r="BR756" i="11"/>
  <c r="BR752" i="11"/>
  <c r="BR758" i="11"/>
  <c r="BR734" i="11"/>
  <c r="BR714" i="11"/>
  <c r="BR729" i="11"/>
  <c r="BR693" i="11"/>
  <c r="BR679" i="11"/>
  <c r="BR681" i="11"/>
  <c r="BR677" i="11"/>
  <c r="BR659" i="11"/>
  <c r="BR657" i="11"/>
  <c r="BR635" i="11"/>
  <c r="BR654" i="11"/>
  <c r="BR660" i="11"/>
  <c r="BR629" i="11"/>
  <c r="BR591" i="11"/>
  <c r="BR631" i="11"/>
  <c r="BR584" i="11"/>
  <c r="BR589" i="11"/>
  <c r="BR575" i="11"/>
  <c r="BR581" i="11"/>
  <c r="BR562" i="11"/>
  <c r="BR483" i="11"/>
  <c r="BR524" i="11"/>
  <c r="BR560" i="11"/>
  <c r="BR514" i="11"/>
  <c r="BR518" i="11"/>
  <c r="BR551" i="11"/>
  <c r="BR504" i="11"/>
  <c r="BR459" i="11"/>
  <c r="BR426" i="11"/>
  <c r="BR481" i="11"/>
  <c r="BR449" i="11"/>
  <c r="BR501" i="11"/>
  <c r="BR494" i="11"/>
  <c r="BR460" i="11"/>
  <c r="BR439" i="11"/>
  <c r="BR415" i="11"/>
  <c r="BR400" i="11"/>
  <c r="BR420" i="11"/>
  <c r="BR436" i="11"/>
  <c r="BR354" i="11"/>
  <c r="BR334" i="11"/>
  <c r="BR348" i="11"/>
  <c r="BR362" i="11"/>
  <c r="BR370" i="11"/>
  <c r="BR361" i="11"/>
  <c r="BR335" i="11"/>
  <c r="BR263" i="11"/>
  <c r="BR288" i="11"/>
  <c r="BR279" i="11"/>
  <c r="BR300" i="11"/>
  <c r="BR274" i="11"/>
  <c r="BR290" i="11"/>
  <c r="BR277" i="11"/>
  <c r="BR312" i="11"/>
  <c r="BR225" i="11"/>
  <c r="BR156" i="11"/>
  <c r="BR234" i="11"/>
  <c r="BR169" i="11"/>
  <c r="BR213" i="11"/>
  <c r="BR191" i="11"/>
  <c r="BR190" i="11"/>
  <c r="BR203" i="11"/>
  <c r="BR235" i="11"/>
  <c r="BR202" i="11"/>
  <c r="BR155" i="11"/>
  <c r="BR102" i="11"/>
  <c r="BR58" i="11"/>
  <c r="BR153" i="11"/>
  <c r="BR69" i="11"/>
  <c r="BR969" i="11"/>
  <c r="BR960" i="11"/>
  <c r="BR943" i="11"/>
  <c r="BR934" i="11"/>
  <c r="BR933" i="11"/>
  <c r="BR926" i="11"/>
  <c r="BR915" i="11"/>
  <c r="BR896" i="11"/>
  <c r="BR908" i="11"/>
  <c r="BR889" i="11"/>
  <c r="BR883" i="11"/>
  <c r="BR868" i="11"/>
  <c r="BR861" i="11"/>
  <c r="BR846" i="11"/>
  <c r="BR836" i="11"/>
  <c r="BR840" i="11"/>
  <c r="BR827" i="11"/>
  <c r="BR804" i="11"/>
  <c r="BR798" i="11"/>
  <c r="BR807" i="11"/>
  <c r="BR775" i="11"/>
  <c r="BR774" i="11"/>
  <c r="BR793" i="11"/>
  <c r="BR751" i="11"/>
  <c r="BR739" i="11"/>
  <c r="BR742" i="11"/>
  <c r="BR732" i="11"/>
  <c r="BR726" i="11"/>
  <c r="BR706" i="11"/>
  <c r="BR712" i="11"/>
  <c r="BR705" i="11"/>
  <c r="BR699" i="11"/>
  <c r="BR669" i="11"/>
  <c r="BR651" i="11"/>
  <c r="BR674" i="11"/>
  <c r="BR649" i="11"/>
  <c r="BR652" i="11"/>
  <c r="BR645" i="11"/>
  <c r="BR641" i="11"/>
  <c r="BR616" i="11"/>
  <c r="BR944" i="11"/>
  <c r="BR887" i="11"/>
  <c r="BR802" i="11"/>
  <c r="BR741" i="11"/>
  <c r="BR678" i="11"/>
  <c r="BR590" i="11"/>
  <c r="BR548" i="11"/>
  <c r="BR558" i="11"/>
  <c r="BR564" i="11"/>
  <c r="BR557" i="11"/>
  <c r="BR454" i="11"/>
  <c r="BR490" i="11"/>
  <c r="BR478" i="11"/>
  <c r="BR413" i="11"/>
  <c r="BR423" i="11"/>
  <c r="BR384" i="11"/>
  <c r="BR343" i="11"/>
  <c r="BR342" i="11"/>
  <c r="BR331" i="11"/>
  <c r="BR233" i="11"/>
  <c r="BR262" i="11"/>
  <c r="BR311" i="11"/>
  <c r="BR269" i="11"/>
  <c r="BR323" i="11"/>
  <c r="BR229" i="11"/>
  <c r="BR152" i="11"/>
  <c r="BR205" i="11"/>
  <c r="BR252" i="11"/>
  <c r="BR159" i="11"/>
  <c r="BR223" i="11"/>
  <c r="BR228" i="11"/>
  <c r="BR245" i="11"/>
  <c r="BR197" i="11"/>
  <c r="BR136" i="11"/>
  <c r="BR86" i="11"/>
  <c r="BR148" i="11"/>
  <c r="BR81" i="11"/>
  <c r="BR180" i="11"/>
  <c r="BR128" i="11"/>
  <c r="BR84" i="11"/>
  <c r="BR112" i="11"/>
  <c r="BR87" i="11"/>
  <c r="BR57" i="11"/>
  <c r="BR31" i="11"/>
  <c r="BR9" i="11"/>
  <c r="BR42" i="11"/>
  <c r="BR13" i="11"/>
  <c r="BR935" i="11"/>
  <c r="BR869" i="11"/>
  <c r="BR799" i="11"/>
  <c r="BR728" i="11"/>
  <c r="BR653" i="11"/>
  <c r="BR625" i="11"/>
  <c r="BR579" i="11"/>
  <c r="BR544" i="11"/>
  <c r="BR554" i="11"/>
  <c r="BR549" i="11"/>
  <c r="BR450" i="11"/>
  <c r="BR505" i="11"/>
  <c r="BR470" i="11"/>
  <c r="BR401" i="11"/>
  <c r="BR412" i="11"/>
  <c r="BR381" i="11"/>
  <c r="BR357" i="11"/>
  <c r="BR337" i="11"/>
  <c r="BR322" i="11"/>
  <c r="BR301" i="11"/>
  <c r="BR258" i="11"/>
  <c r="BR265" i="11"/>
  <c r="BR325" i="11"/>
  <c r="BR314" i="11"/>
  <c r="BR217" i="11"/>
  <c r="BR147" i="11"/>
  <c r="BR201" i="11"/>
  <c r="BR244" i="11"/>
  <c r="BR249" i="11"/>
  <c r="BR212" i="11"/>
  <c r="BR207" i="11"/>
  <c r="BR230" i="11"/>
  <c r="BR193" i="11"/>
  <c r="BR132" i="11"/>
  <c r="BR82" i="11"/>
  <c r="BR146" i="11"/>
  <c r="BR77" i="11"/>
  <c r="BR139" i="11"/>
  <c r="BR119" i="11"/>
  <c r="BR68" i="11"/>
  <c r="BR145" i="11"/>
  <c r="BR83" i="11"/>
  <c r="BR53" i="11"/>
  <c r="BR27" i="11"/>
  <c r="BR23" i="11"/>
  <c r="BR25" i="11"/>
  <c r="BR46" i="11"/>
  <c r="BR954" i="11"/>
  <c r="BR835" i="11"/>
  <c r="BR750" i="11"/>
  <c r="BR710" i="11"/>
  <c r="BR604" i="11"/>
  <c r="BR624" i="11"/>
  <c r="BR573" i="11"/>
  <c r="BR540" i="11"/>
  <c r="BR550" i="11"/>
  <c r="BR538" i="11"/>
  <c r="BR446" i="11"/>
  <c r="BR499" i="11"/>
  <c r="BR455" i="11"/>
  <c r="BR444" i="11"/>
  <c r="BR398" i="11"/>
  <c r="BR367" i="11"/>
  <c r="BR351" i="11"/>
  <c r="BR387" i="11"/>
  <c r="BR318" i="11"/>
  <c r="BR284" i="11"/>
  <c r="BR254" i="11"/>
  <c r="BR261" i="11"/>
  <c r="BR321" i="11"/>
  <c r="BR298" i="11"/>
  <c r="BR246" i="11"/>
  <c r="BR138" i="11"/>
  <c r="BR196" i="11"/>
  <c r="BR240" i="11"/>
  <c r="BR227" i="11"/>
  <c r="BR199" i="11"/>
  <c r="BR194" i="11"/>
  <c r="BR224" i="11"/>
  <c r="BR188" i="11"/>
  <c r="BR127" i="11"/>
  <c r="BR78" i="11"/>
  <c r="BR144" i="11"/>
  <c r="BR73" i="11"/>
  <c r="BR137" i="11"/>
  <c r="BR108" i="11"/>
  <c r="BR64" i="11"/>
  <c r="BR129" i="11"/>
  <c r="BR79" i="11"/>
  <c r="BR49" i="11"/>
  <c r="BR21" i="11"/>
  <c r="BR18" i="11"/>
  <c r="BR14" i="11"/>
  <c r="BR38" i="11"/>
  <c r="BR923" i="11"/>
  <c r="BR850" i="11"/>
  <c r="BR781" i="11"/>
  <c r="BR725" i="11"/>
  <c r="BR650" i="11"/>
  <c r="BR609" i="11"/>
  <c r="BR596" i="11"/>
  <c r="BR479" i="11"/>
  <c r="BR535" i="11"/>
  <c r="BR537" i="11"/>
  <c r="BR422" i="11"/>
  <c r="BR488" i="11"/>
  <c r="BR451" i="11"/>
  <c r="BR440" i="11"/>
  <c r="BR394" i="11"/>
  <c r="BR363" i="11"/>
  <c r="BR347" i="11"/>
  <c r="BR355" i="11"/>
  <c r="BR316" i="11"/>
  <c r="BR328" i="11"/>
  <c r="BR324" i="11"/>
  <c r="BR257" i="11"/>
  <c r="BR268" i="11"/>
  <c r="BR293" i="11"/>
  <c r="BR222" i="11"/>
  <c r="BR134" i="11"/>
  <c r="BR192" i="11"/>
  <c r="BR236" i="11"/>
  <c r="BR214" i="11"/>
  <c r="BR185" i="11"/>
  <c r="BR176" i="11"/>
  <c r="BR211" i="11"/>
  <c r="BR130" i="11"/>
  <c r="BR123" i="11"/>
  <c r="BR74" i="11"/>
  <c r="BR117" i="11"/>
  <c r="BR63" i="11"/>
  <c r="BR122" i="11"/>
  <c r="BR104" i="11"/>
  <c r="BR60" i="11"/>
  <c r="BR111" i="11"/>
  <c r="BR75" i="11"/>
  <c r="BR45" i="11"/>
  <c r="BR20" i="11"/>
  <c r="BR37" i="11"/>
  <c r="BR8" i="11"/>
  <c r="BR12" i="11"/>
  <c r="BR916" i="11"/>
  <c r="BR844" i="11"/>
  <c r="BR777" i="11"/>
  <c r="BR689" i="11"/>
  <c r="BR656" i="11"/>
  <c r="BR633" i="11"/>
  <c r="BR568" i="11"/>
  <c r="BR475" i="11"/>
  <c r="BR510" i="11"/>
  <c r="BR533" i="11"/>
  <c r="BR418" i="11"/>
  <c r="BR484" i="11"/>
  <c r="BR506" i="11"/>
  <c r="BR431" i="11"/>
  <c r="BR349" i="11"/>
  <c r="BR329" i="11"/>
  <c r="BR395" i="11"/>
  <c r="BR350" i="11"/>
  <c r="BR308" i="11"/>
  <c r="BR317" i="11"/>
  <c r="BR295" i="11"/>
  <c r="BR253" i="11"/>
  <c r="BR264" i="11"/>
  <c r="BR289" i="11"/>
  <c r="BR219" i="11"/>
  <c r="BR125" i="11"/>
  <c r="BR187" i="11"/>
  <c r="BR220" i="11"/>
  <c r="BR177" i="11"/>
  <c r="BR181" i="11"/>
  <c r="BR167" i="11"/>
  <c r="BR226" i="11"/>
  <c r="BR126" i="11"/>
  <c r="BR120" i="11"/>
  <c r="BR66" i="11"/>
  <c r="BR141" i="11"/>
  <c r="BR59" i="11"/>
  <c r="BR113" i="11"/>
  <c r="BR100" i="11"/>
  <c r="BR52" i="11"/>
  <c r="BR107" i="11"/>
  <c r="BR71" i="11"/>
  <c r="BR41" i="11"/>
  <c r="BR10" i="11"/>
  <c r="BR33" i="11"/>
  <c r="BR11" i="11"/>
  <c r="BR897" i="11"/>
  <c r="BR816" i="11"/>
  <c r="BR755" i="11"/>
  <c r="BR713" i="11"/>
  <c r="BR628" i="11"/>
  <c r="BR632" i="11"/>
  <c r="BR567" i="11"/>
  <c r="BR552" i="11"/>
  <c r="BR561" i="11"/>
  <c r="BR500" i="11"/>
  <c r="BR414" i="11"/>
  <c r="BR482" i="11"/>
  <c r="BR432" i="11"/>
  <c r="BR429" i="11"/>
  <c r="BR340" i="11"/>
  <c r="BR379" i="11"/>
  <c r="BR382" i="11"/>
  <c r="BR336" i="11"/>
  <c r="BR259" i="11"/>
  <c r="BR306" i="11"/>
  <c r="BR291" i="11"/>
  <c r="BR302" i="11"/>
  <c r="BR260" i="11"/>
  <c r="BR272" i="11"/>
  <c r="BR183" i="11"/>
  <c r="BR121" i="11"/>
  <c r="BR178" i="11"/>
  <c r="BR200" i="11"/>
  <c r="BR168" i="11"/>
  <c r="BR172" i="11"/>
  <c r="BR162" i="11"/>
  <c r="BR215" i="11"/>
  <c r="BR140" i="11"/>
  <c r="BR106" i="11"/>
  <c r="BR54" i="11"/>
  <c r="BR109" i="11"/>
  <c r="BR55" i="11"/>
  <c r="BR150" i="11"/>
  <c r="BR96" i="11"/>
  <c r="BR166" i="11"/>
  <c r="BR103" i="11"/>
  <c r="BR67" i="11"/>
  <c r="BR40" i="11"/>
  <c r="BR36" i="11"/>
  <c r="BR29" i="11"/>
  <c r="BR48" i="11"/>
  <c r="BR970" i="11"/>
  <c r="BR902" i="11"/>
  <c r="BR831" i="11"/>
  <c r="BR753" i="11"/>
  <c r="BR673" i="11"/>
  <c r="BR634" i="11"/>
  <c r="BR618" i="11"/>
  <c r="BR598" i="11"/>
  <c r="BR520" i="11"/>
  <c r="BR546" i="11"/>
  <c r="BR496" i="11"/>
  <c r="BR463" i="11"/>
  <c r="BR474" i="11"/>
  <c r="BR408" i="11"/>
  <c r="BR447" i="11"/>
  <c r="BR326" i="11"/>
  <c r="BR375" i="11"/>
  <c r="BR356" i="11"/>
  <c r="BR391" i="11"/>
  <c r="BR255" i="11"/>
  <c r="BR303" i="11"/>
  <c r="BR287" i="11"/>
  <c r="BR286" i="11"/>
  <c r="BR256" i="11"/>
  <c r="BR243" i="11"/>
  <c r="BR174" i="11"/>
  <c r="BR242" i="11"/>
  <c r="BR164" i="11"/>
  <c r="BR182" i="11"/>
  <c r="BR163" i="11"/>
  <c r="BR241" i="11"/>
  <c r="BR250" i="11"/>
  <c r="BR210" i="11"/>
  <c r="BR118" i="11"/>
  <c r="BR98" i="11"/>
  <c r="BR175" i="11"/>
  <c r="BR93" i="11"/>
  <c r="BR51" i="11"/>
  <c r="BR135" i="11"/>
  <c r="BR92" i="11"/>
  <c r="BR157" i="11"/>
  <c r="BR99" i="11"/>
  <c r="BR65" i="11"/>
  <c r="BR39" i="11"/>
  <c r="BR32" i="11"/>
  <c r="BR24" i="11"/>
  <c r="BR30" i="11"/>
  <c r="BR961" i="11"/>
  <c r="BR891" i="11"/>
  <c r="BR809" i="11"/>
  <c r="BR747" i="11"/>
  <c r="BR655" i="11"/>
  <c r="BR623" i="11"/>
  <c r="BR553" i="11"/>
  <c r="BR576" i="11"/>
  <c r="BR516" i="11"/>
  <c r="BR563" i="11"/>
  <c r="BR471" i="11"/>
  <c r="BR503" i="11"/>
  <c r="BR480" i="11"/>
  <c r="BR402" i="11"/>
  <c r="BR445" i="11"/>
  <c r="BR330" i="11"/>
  <c r="BR371" i="11"/>
  <c r="BR346" i="11"/>
  <c r="BR369" i="11"/>
  <c r="BR251" i="11"/>
  <c r="BR275" i="11"/>
  <c r="BR270" i="11"/>
  <c r="BR273" i="11"/>
  <c r="BR327" i="11"/>
  <c r="BR238" i="11"/>
  <c r="BR165" i="11"/>
  <c r="BR232" i="11"/>
  <c r="BR160" i="11"/>
  <c r="BR173" i="11"/>
  <c r="BR237" i="11"/>
  <c r="BR239" i="11"/>
  <c r="BR248" i="11"/>
  <c r="BR206" i="11"/>
  <c r="BR151" i="11"/>
  <c r="BR94" i="11"/>
  <c r="BR158" i="11"/>
  <c r="BR89" i="11"/>
  <c r="BR47" i="11"/>
  <c r="BR133" i="11"/>
  <c r="BR88" i="11"/>
  <c r="BR114" i="11"/>
  <c r="BR95" i="11"/>
  <c r="BR61" i="11"/>
  <c r="BR35" i="11"/>
  <c r="BR19" i="11"/>
  <c r="BR15" i="11"/>
  <c r="BR26" i="11"/>
  <c r="BU970" i="11"/>
  <c r="BU957" i="11"/>
  <c r="BU947" i="11"/>
  <c r="BU933" i="11"/>
  <c r="BU935" i="11"/>
  <c r="BU921" i="11"/>
  <c r="BU929" i="11"/>
  <c r="BU913" i="11"/>
  <c r="BU898" i="11"/>
  <c r="BU890" i="11"/>
  <c r="BU877" i="11"/>
  <c r="BU878" i="11"/>
  <c r="BU851" i="11"/>
  <c r="BU862" i="11"/>
  <c r="BU838" i="11"/>
  <c r="BU794" i="11"/>
  <c r="BU822" i="11"/>
  <c r="BU817" i="11"/>
  <c r="BU790" i="11"/>
  <c r="BU797" i="11"/>
  <c r="BU783" i="11"/>
  <c r="BU778" i="11"/>
  <c r="BU784" i="11"/>
  <c r="BU763" i="11"/>
  <c r="BU750" i="11"/>
  <c r="BU760" i="11"/>
  <c r="BU739" i="11"/>
  <c r="BU694" i="11"/>
  <c r="BU731" i="11"/>
  <c r="BU716" i="11"/>
  <c r="BU696" i="11"/>
  <c r="BU676" i="11"/>
  <c r="BU677" i="11"/>
  <c r="BU678" i="11"/>
  <c r="BU643" i="11"/>
  <c r="BU667" i="11"/>
  <c r="BU607" i="11"/>
  <c r="BU632" i="11"/>
  <c r="BU655" i="11"/>
  <c r="BU608" i="11"/>
  <c r="BU637" i="11"/>
  <c r="BU621" i="11"/>
  <c r="BU641" i="11"/>
  <c r="BU582" i="11"/>
  <c r="BU538" i="11"/>
  <c r="BU576" i="11"/>
  <c r="BU556" i="11"/>
  <c r="BU531" i="11"/>
  <c r="BU473" i="11"/>
  <c r="BU526" i="11"/>
  <c r="BU559" i="11"/>
  <c r="BU557" i="11"/>
  <c r="BU520" i="11"/>
  <c r="BU490" i="11"/>
  <c r="BU467" i="11"/>
  <c r="BU457" i="11"/>
  <c r="BU472" i="11"/>
  <c r="BU464" i="11"/>
  <c r="BU508" i="11"/>
  <c r="BU458" i="11"/>
  <c r="BU417" i="11"/>
  <c r="BU400" i="11"/>
  <c r="BU427" i="11"/>
  <c r="BU443" i="11"/>
  <c r="BU439" i="11"/>
  <c r="BU419" i="11"/>
  <c r="BU379" i="11"/>
  <c r="BU362" i="11"/>
  <c r="BU356" i="11"/>
  <c r="BU350" i="11"/>
  <c r="BU335" i="11"/>
  <c r="BU380" i="11"/>
  <c r="BU329" i="11"/>
  <c r="BU300" i="11"/>
  <c r="BU223" i="11"/>
  <c r="BU265" i="11"/>
  <c r="BU286" i="11"/>
  <c r="BU260" i="11"/>
  <c r="BU293" i="11"/>
  <c r="BU255" i="11"/>
  <c r="BU306" i="11"/>
  <c r="BU250" i="11"/>
  <c r="BU214" i="11"/>
  <c r="BU220" i="11"/>
  <c r="BU239" i="11"/>
  <c r="BU243" i="11"/>
  <c r="BU166" i="11"/>
  <c r="BU188" i="11"/>
  <c r="BU234" i="11"/>
  <c r="BU182" i="11"/>
  <c r="BU133" i="11"/>
  <c r="BU77" i="11"/>
  <c r="BU39" i="11"/>
  <c r="BU969" i="11"/>
  <c r="BU953" i="11"/>
  <c r="BU959" i="11"/>
  <c r="BU932" i="11"/>
  <c r="BU943" i="11"/>
  <c r="BU918" i="11"/>
  <c r="BU927" i="11"/>
  <c r="BU902" i="11"/>
  <c r="BU897" i="11"/>
  <c r="BU888" i="11"/>
  <c r="BU873" i="11"/>
  <c r="BU876" i="11"/>
  <c r="BU850" i="11"/>
  <c r="BU860" i="11"/>
  <c r="BU834" i="11"/>
  <c r="BU823" i="11"/>
  <c r="BU818" i="11"/>
  <c r="BU832" i="11"/>
  <c r="BU785" i="11"/>
  <c r="BU795" i="11"/>
  <c r="BU774" i="11"/>
  <c r="BU773" i="11"/>
  <c r="BU782" i="11"/>
  <c r="BU748" i="11"/>
  <c r="BU747" i="11"/>
  <c r="BU740" i="11"/>
  <c r="BU735" i="11"/>
  <c r="BU722" i="11"/>
  <c r="BU729" i="11"/>
  <c r="BU734" i="11"/>
  <c r="BU701" i="11"/>
  <c r="BU700" i="11"/>
  <c r="BU675" i="11"/>
  <c r="BU657" i="11"/>
  <c r="BU639" i="11"/>
  <c r="BU648" i="11"/>
  <c r="BU669" i="11"/>
  <c r="BU628" i="11"/>
  <c r="BU646" i="11"/>
  <c r="BU665" i="11"/>
  <c r="BU631" i="11"/>
  <c r="BU614" i="11"/>
  <c r="BU612" i="11"/>
  <c r="BU575" i="11"/>
  <c r="BU596" i="11"/>
  <c r="BU572" i="11"/>
  <c r="BU558" i="11"/>
  <c r="BU527" i="11"/>
  <c r="BU469" i="11"/>
  <c r="BU522" i="11"/>
  <c r="BU555" i="11"/>
  <c r="BU553" i="11"/>
  <c r="BU516" i="11"/>
  <c r="BU486" i="11"/>
  <c r="BU466" i="11"/>
  <c r="BU452" i="11"/>
  <c r="BU460" i="11"/>
  <c r="BU500" i="11"/>
  <c r="BU495" i="11"/>
  <c r="BU453" i="11"/>
  <c r="BU413" i="11"/>
  <c r="BU448" i="11"/>
  <c r="BU420" i="11"/>
  <c r="BU436" i="11"/>
  <c r="BU434" i="11"/>
  <c r="BU406" i="11"/>
  <c r="BU375" i="11"/>
  <c r="BU357" i="11"/>
  <c r="BU346" i="11"/>
  <c r="BU336" i="11"/>
  <c r="BU331" i="11"/>
  <c r="BU344" i="11"/>
  <c r="BU968" i="11"/>
  <c r="BU951" i="11"/>
  <c r="BU965" i="11"/>
  <c r="BU942" i="11"/>
  <c r="BU934" i="11"/>
  <c r="BU917" i="11"/>
  <c r="BU923" i="11"/>
  <c r="BU908" i="11"/>
  <c r="BU896" i="11"/>
  <c r="BU887" i="11"/>
  <c r="BU875" i="11"/>
  <c r="BU871" i="11"/>
  <c r="BU846" i="11"/>
  <c r="BU854" i="11"/>
  <c r="BU840" i="11"/>
  <c r="BU819" i="11"/>
  <c r="BU833" i="11"/>
  <c r="BU820" i="11"/>
  <c r="BU796" i="11"/>
  <c r="BU810" i="11"/>
  <c r="BU770" i="11"/>
  <c r="BU769" i="11"/>
  <c r="BU780" i="11"/>
  <c r="BU743" i="11"/>
  <c r="BU742" i="11"/>
  <c r="BU736" i="11"/>
  <c r="BU726" i="11"/>
  <c r="BU713" i="11"/>
  <c r="BU727" i="11"/>
  <c r="BU732" i="11"/>
  <c r="BU695" i="11"/>
  <c r="BU684" i="11"/>
  <c r="BU671" i="11"/>
  <c r="BU653" i="11"/>
  <c r="BU635" i="11"/>
  <c r="BU644" i="11"/>
  <c r="BU640" i="11"/>
  <c r="BU624" i="11"/>
  <c r="BU650" i="11"/>
  <c r="BU623" i="11"/>
  <c r="BU611" i="11"/>
  <c r="BU618" i="11"/>
  <c r="BU606" i="11"/>
  <c r="BU573" i="11"/>
  <c r="BU586" i="11"/>
  <c r="BU570" i="11"/>
  <c r="BU554" i="11"/>
  <c r="BU523" i="11"/>
  <c r="BU514" i="11"/>
  <c r="BU518" i="11"/>
  <c r="BU537" i="11"/>
  <c r="BU512" i="11"/>
  <c r="BU566" i="11"/>
  <c r="BU482" i="11"/>
  <c r="BU462" i="11"/>
  <c r="BU499" i="11"/>
  <c r="BU455" i="11"/>
  <c r="BU493" i="11"/>
  <c r="BU483" i="11"/>
  <c r="BU449" i="11"/>
  <c r="BU409" i="11"/>
  <c r="BU442" i="11"/>
  <c r="BU399" i="11"/>
  <c r="BU414" i="11"/>
  <c r="BU432" i="11"/>
  <c r="BU426" i="11"/>
  <c r="BU371" i="11"/>
  <c r="BU351" i="11"/>
  <c r="BU342" i="11"/>
  <c r="BU395" i="11"/>
  <c r="BU391" i="11"/>
  <c r="BU960" i="11"/>
  <c r="BU958" i="11"/>
  <c r="BU963" i="11"/>
  <c r="BU939" i="11"/>
  <c r="BU931" i="11"/>
  <c r="BU916" i="11"/>
  <c r="BU911" i="11"/>
  <c r="BU905" i="11"/>
  <c r="BU895" i="11"/>
  <c r="BU883" i="11"/>
  <c r="BU869" i="11"/>
  <c r="BU874" i="11"/>
  <c r="BU841" i="11"/>
  <c r="BU848" i="11"/>
  <c r="BU828" i="11"/>
  <c r="BU815" i="11"/>
  <c r="BU830" i="11"/>
  <c r="BU816" i="11"/>
  <c r="BU809" i="11"/>
  <c r="BU804" i="11"/>
  <c r="BU765" i="11"/>
  <c r="BU792" i="11"/>
  <c r="BU776" i="11"/>
  <c r="BU730" i="11"/>
  <c r="BU746" i="11"/>
  <c r="BU766" i="11"/>
  <c r="BU714" i="11"/>
  <c r="BU962" i="11"/>
  <c r="BU956" i="11"/>
  <c r="BU952" i="11"/>
  <c r="BU944" i="11"/>
  <c r="BU926" i="11"/>
  <c r="BU915" i="11"/>
  <c r="BU909" i="11"/>
  <c r="BU907" i="11"/>
  <c r="BU894" i="11"/>
  <c r="BU886" i="11"/>
  <c r="BU856" i="11"/>
  <c r="BU870" i="11"/>
  <c r="BU866" i="11"/>
  <c r="BU844" i="11"/>
  <c r="BU824" i="11"/>
  <c r="BU835" i="11"/>
  <c r="BU826" i="11"/>
  <c r="BU812" i="11"/>
  <c r="BU805" i="11"/>
  <c r="BU793" i="11"/>
  <c r="BU761" i="11"/>
  <c r="BU777" i="11"/>
  <c r="BU775" i="11"/>
  <c r="BU759" i="11"/>
  <c r="BU737" i="11"/>
  <c r="BU758" i="11"/>
  <c r="BU710" i="11"/>
  <c r="BU961" i="11"/>
  <c r="BU950" i="11"/>
  <c r="BU954" i="11"/>
  <c r="BU941" i="11"/>
  <c r="BU922" i="11"/>
  <c r="BU914" i="11"/>
  <c r="BU904" i="11"/>
  <c r="BU912" i="11"/>
  <c r="BU893" i="11"/>
  <c r="BU882" i="11"/>
  <c r="BU852" i="11"/>
  <c r="BU865" i="11"/>
  <c r="BU858" i="11"/>
  <c r="BU859" i="11"/>
  <c r="BU807" i="11"/>
  <c r="BU831" i="11"/>
  <c r="BU813" i="11"/>
  <c r="BU808" i="11"/>
  <c r="BU803" i="11"/>
  <c r="BU791" i="11"/>
  <c r="BU757" i="11"/>
  <c r="BU772" i="11"/>
  <c r="BU771" i="11"/>
  <c r="BU738" i="11"/>
  <c r="BU764" i="11"/>
  <c r="BU756" i="11"/>
  <c r="BU706" i="11"/>
  <c r="BU733" i="11"/>
  <c r="BU708" i="11"/>
  <c r="BU723" i="11"/>
  <c r="BU689" i="11"/>
  <c r="BU683" i="11"/>
  <c r="BU666" i="11"/>
  <c r="BU656" i="11"/>
  <c r="BU664" i="11"/>
  <c r="BU629" i="11"/>
  <c r="BU654" i="11"/>
  <c r="BU681" i="11"/>
  <c r="BU661" i="11"/>
  <c r="BU594" i="11"/>
  <c r="BU603" i="11"/>
  <c r="BU587" i="11"/>
  <c r="BU619" i="11"/>
  <c r="BU560" i="11"/>
  <c r="BU592" i="11"/>
  <c r="BU584" i="11"/>
  <c r="BU548" i="11"/>
  <c r="BU502" i="11"/>
  <c r="BU544" i="11"/>
  <c r="BU540" i="11"/>
  <c r="BU525" i="11"/>
  <c r="BU536" i="11"/>
  <c r="BU541" i="11"/>
  <c r="BU505" i="11"/>
  <c r="BU496" i="11"/>
  <c r="BU456" i="11"/>
  <c r="BU489" i="11"/>
  <c r="BU459" i="11"/>
  <c r="BU479" i="11"/>
  <c r="BU433" i="11"/>
  <c r="BU435" i="11"/>
  <c r="BU407" i="11"/>
  <c r="BU418" i="11"/>
  <c r="BU394" i="11"/>
  <c r="BU402" i="11"/>
  <c r="BU401" i="11"/>
  <c r="BU316" i="11"/>
  <c r="BU378" i="11"/>
  <c r="BU365" i="11"/>
  <c r="BU369" i="11"/>
  <c r="BU354" i="11"/>
  <c r="BU358" i="11"/>
  <c r="BU322" i="11"/>
  <c r="BU245" i="11"/>
  <c r="BU311" i="11"/>
  <c r="BU299" i="11"/>
  <c r="BU277" i="11"/>
  <c r="BU314" i="11"/>
  <c r="BU267" i="11"/>
  <c r="BU288" i="11"/>
  <c r="BU262" i="11"/>
  <c r="BU242" i="11"/>
  <c r="BU132" i="11"/>
  <c r="BU181" i="11"/>
  <c r="BU167" i="11"/>
  <c r="BU211" i="11"/>
  <c r="BU202" i="11"/>
  <c r="BU165" i="11"/>
  <c r="BU229" i="11"/>
  <c r="BU146" i="11"/>
  <c r="BU93" i="11"/>
  <c r="BU55" i="11"/>
  <c r="BU122" i="11"/>
  <c r="BU972" i="11"/>
  <c r="BU967" i="11"/>
  <c r="BU949" i="11"/>
  <c r="BU940" i="11"/>
  <c r="BU938" i="11"/>
  <c r="BU920" i="11"/>
  <c r="BU924" i="11"/>
  <c r="BU906" i="11"/>
  <c r="BU900" i="11"/>
  <c r="BU892" i="11"/>
  <c r="BU889" i="11"/>
  <c r="BU868" i="11"/>
  <c r="BU861" i="11"/>
  <c r="BU849" i="11"/>
  <c r="BU857" i="11"/>
  <c r="BU802" i="11"/>
  <c r="BU827" i="11"/>
  <c r="BU839" i="11"/>
  <c r="BU806" i="11"/>
  <c r="BU801" i="11"/>
  <c r="BU789" i="11"/>
  <c r="BU753" i="11"/>
  <c r="BU768" i="11"/>
  <c r="BU779" i="11"/>
  <c r="BU755" i="11"/>
  <c r="BU741" i="11"/>
  <c r="BU751" i="11"/>
  <c r="BU702" i="11"/>
  <c r="BU721" i="11"/>
  <c r="BU704" i="11"/>
  <c r="BU719" i="11"/>
  <c r="BU687" i="11"/>
  <c r="BU697" i="11"/>
  <c r="BU662" i="11"/>
  <c r="BU652" i="11"/>
  <c r="BU660" i="11"/>
  <c r="BU625" i="11"/>
  <c r="BU636" i="11"/>
  <c r="BU673" i="11"/>
  <c r="BU630" i="11"/>
  <c r="BU585" i="11"/>
  <c r="BU597" i="11"/>
  <c r="BU578" i="11"/>
  <c r="BU595" i="11"/>
  <c r="BU551" i="11"/>
  <c r="BU583" i="11"/>
  <c r="BU579" i="11"/>
  <c r="BU539" i="11"/>
  <c r="BU498" i="11"/>
  <c r="BU534" i="11"/>
  <c r="BU513" i="11"/>
  <c r="BU521" i="11"/>
  <c r="BU532" i="11"/>
  <c r="BU515" i="11"/>
  <c r="BU488" i="11"/>
  <c r="BU484" i="11"/>
  <c r="BU476" i="11"/>
  <c r="BU470" i="11"/>
  <c r="BU454" i="11"/>
  <c r="BU477" i="11"/>
  <c r="BU429" i="11"/>
  <c r="BU422" i="11"/>
  <c r="BU404" i="11"/>
  <c r="BU416" i="11"/>
  <c r="BU390" i="11"/>
  <c r="BU430" i="11"/>
  <c r="BU384" i="11"/>
  <c r="BU307" i="11"/>
  <c r="BU374" i="11"/>
  <c r="BU361" i="11"/>
  <c r="BU360" i="11"/>
  <c r="BU349" i="11"/>
  <c r="BU353" i="11"/>
  <c r="BU319" i="11"/>
  <c r="BU236" i="11"/>
  <c r="BU282" i="11"/>
  <c r="BU294" i="11"/>
  <c r="BU268" i="11"/>
  <c r="BU309" i="11"/>
  <c r="BU263" i="11"/>
  <c r="BU284" i="11"/>
  <c r="BU258" i="11"/>
  <c r="BU225" i="11"/>
  <c r="BU128" i="11"/>
  <c r="BU172" i="11"/>
  <c r="BU162" i="11"/>
  <c r="BU180" i="11"/>
  <c r="BU197" i="11"/>
  <c r="BU156" i="11"/>
  <c r="BU213" i="11"/>
  <c r="BU141" i="11"/>
  <c r="BU89" i="11"/>
  <c r="BU51" i="11"/>
  <c r="BU113" i="11"/>
  <c r="BU930" i="11"/>
  <c r="BU855" i="11"/>
  <c r="BU786" i="11"/>
  <c r="BU717" i="11"/>
  <c r="BU691" i="11"/>
  <c r="BU649" i="11"/>
  <c r="BU616" i="11"/>
  <c r="BU682" i="11"/>
  <c r="BU627" i="11"/>
  <c r="BU542" i="11"/>
  <c r="BU550" i="11"/>
  <c r="BU563" i="11"/>
  <c r="BU524" i="11"/>
  <c r="BU501" i="11"/>
  <c r="BU487" i="11"/>
  <c r="BU425" i="11"/>
  <c r="BU423" i="11"/>
  <c r="BU424" i="11"/>
  <c r="BU370" i="11"/>
  <c r="BU364" i="11"/>
  <c r="BU326" i="11"/>
  <c r="BU219" i="11"/>
  <c r="BU302" i="11"/>
  <c r="BU327" i="11"/>
  <c r="BU259" i="11"/>
  <c r="BU279" i="11"/>
  <c r="BU191" i="11"/>
  <c r="BU185" i="11"/>
  <c r="BU235" i="11"/>
  <c r="BU193" i="11"/>
  <c r="BU244" i="11"/>
  <c r="BU164" i="11"/>
  <c r="BU59" i="11"/>
  <c r="BU126" i="11"/>
  <c r="BU84" i="11"/>
  <c r="BU192" i="11"/>
  <c r="BU99" i="11"/>
  <c r="BU65" i="11"/>
  <c r="BU160" i="11"/>
  <c r="BU123" i="11"/>
  <c r="BU74" i="11"/>
  <c r="BU120" i="11"/>
  <c r="BU15" i="11"/>
  <c r="BU12" i="11"/>
  <c r="BU46" i="11"/>
  <c r="BU903" i="11"/>
  <c r="BU798" i="11"/>
  <c r="BU749" i="11"/>
  <c r="BU725" i="11"/>
  <c r="BU680" i="11"/>
  <c r="BU685" i="11"/>
  <c r="BU638" i="11"/>
  <c r="BU626" i="11"/>
  <c r="BU610" i="11"/>
  <c r="BU591" i="11"/>
  <c r="BU535" i="11"/>
  <c r="BU549" i="11"/>
  <c r="BU562" i="11"/>
  <c r="BU461" i="11"/>
  <c r="BU485" i="11"/>
  <c r="BU446" i="11"/>
  <c r="BU403" i="11"/>
  <c r="BU415" i="11"/>
  <c r="BU337" i="11"/>
  <c r="BU340" i="11"/>
  <c r="BU324" i="11"/>
  <c r="BU215" i="11"/>
  <c r="BU290" i="11"/>
  <c r="BU323" i="11"/>
  <c r="BU330" i="11"/>
  <c r="BU275" i="11"/>
  <c r="BU177" i="11"/>
  <c r="BU158" i="11"/>
  <c r="BU233" i="11"/>
  <c r="BU224" i="11"/>
  <c r="BU240" i="11"/>
  <c r="BU153" i="11"/>
  <c r="BU47" i="11"/>
  <c r="BU119" i="11"/>
  <c r="BU68" i="11"/>
  <c r="BU157" i="11"/>
  <c r="BU95" i="11"/>
  <c r="BU61" i="11"/>
  <c r="BU152" i="11"/>
  <c r="BU106" i="11"/>
  <c r="BU66" i="11"/>
  <c r="BU117" i="11"/>
  <c r="BU25" i="11"/>
  <c r="BU48" i="11"/>
  <c r="BU40" i="11"/>
  <c r="BU971" i="11"/>
  <c r="BU899" i="11"/>
  <c r="BU814" i="11"/>
  <c r="BU752" i="11"/>
  <c r="BU712" i="11"/>
  <c r="BU699" i="11"/>
  <c r="BU647" i="11"/>
  <c r="BU620" i="11"/>
  <c r="BU602" i="11"/>
  <c r="BU574" i="11"/>
  <c r="BU567" i="11"/>
  <c r="BU519" i="11"/>
  <c r="BU561" i="11"/>
  <c r="BU543" i="11"/>
  <c r="BU480" i="11"/>
  <c r="BU450" i="11"/>
  <c r="BU444" i="11"/>
  <c r="BU412" i="11"/>
  <c r="BU381" i="11"/>
  <c r="BU382" i="11"/>
  <c r="BU334" i="11"/>
  <c r="BU315" i="11"/>
  <c r="BU317" i="11"/>
  <c r="BU273" i="11"/>
  <c r="BU318" i="11"/>
  <c r="BU301" i="11"/>
  <c r="BU254" i="11"/>
  <c r="BU168" i="11"/>
  <c r="BU207" i="11"/>
  <c r="BU230" i="11"/>
  <c r="BU222" i="11"/>
  <c r="BU200" i="11"/>
  <c r="BU151" i="11"/>
  <c r="BU201" i="11"/>
  <c r="BU108" i="11"/>
  <c r="BU64" i="11"/>
  <c r="BU147" i="11"/>
  <c r="BU87" i="11"/>
  <c r="BU57" i="11"/>
  <c r="BU140" i="11"/>
  <c r="BU102" i="11"/>
  <c r="BU58" i="11"/>
  <c r="BU23" i="11"/>
  <c r="BU14" i="11"/>
  <c r="BU38" i="11"/>
  <c r="BU20" i="11"/>
  <c r="BU948" i="11"/>
  <c r="BU881" i="11"/>
  <c r="BU800" i="11"/>
  <c r="BU767" i="11"/>
  <c r="BU728" i="11"/>
  <c r="BU688" i="11"/>
  <c r="BU668" i="11"/>
  <c r="BU615" i="11"/>
  <c r="BU589" i="11"/>
  <c r="BU645" i="11"/>
  <c r="BU599" i="11"/>
  <c r="BU494" i="11"/>
  <c r="BU529" i="11"/>
  <c r="BU478" i="11"/>
  <c r="BU474" i="11"/>
  <c r="BU463" i="11"/>
  <c r="BU440" i="11"/>
  <c r="BU386" i="11"/>
  <c r="BU338" i="11"/>
  <c r="BU387" i="11"/>
  <c r="BU363" i="11"/>
  <c r="BU291" i="11"/>
  <c r="BU274" i="11"/>
  <c r="BU304" i="11"/>
  <c r="BU289" i="11"/>
  <c r="BU292" i="11"/>
  <c r="BU232" i="11"/>
  <c r="BU251" i="11"/>
  <c r="BU194" i="11"/>
  <c r="BU228" i="11"/>
  <c r="BU174" i="11"/>
  <c r="BU159" i="11"/>
  <c r="BU81" i="11"/>
  <c r="BU139" i="11"/>
  <c r="BU100" i="11"/>
  <c r="BU52" i="11"/>
  <c r="BU121" i="11"/>
  <c r="BU79" i="11"/>
  <c r="BU49" i="11"/>
  <c r="BU138" i="11"/>
  <c r="BU94" i="11"/>
  <c r="BU196" i="11"/>
  <c r="BU37" i="11"/>
  <c r="BU30" i="11"/>
  <c r="BU31" i="11"/>
  <c r="BU36" i="11"/>
  <c r="BU936" i="11"/>
  <c r="BU853" i="11"/>
  <c r="BU787" i="11"/>
  <c r="BU709" i="11"/>
  <c r="BU690" i="11"/>
  <c r="BU670" i="11"/>
  <c r="BU642" i="11"/>
  <c r="BU659" i="11"/>
  <c r="BU605" i="11"/>
  <c r="BU568" i="11"/>
  <c r="BU577" i="11"/>
  <c r="BU546" i="11"/>
  <c r="BU565" i="11"/>
  <c r="BU475" i="11"/>
  <c r="BU504" i="11"/>
  <c r="BU445" i="11"/>
  <c r="BU438" i="11"/>
  <c r="BU408" i="11"/>
  <c r="BU347" i="11"/>
  <c r="BU341" i="11"/>
  <c r="BU325" i="11"/>
  <c r="BU270" i="11"/>
  <c r="BU257" i="11"/>
  <c r="BU264" i="11"/>
  <c r="BU321" i="11"/>
  <c r="BU296" i="11"/>
  <c r="BU249" i="11"/>
  <c r="BU199" i="11"/>
  <c r="BU248" i="11"/>
  <c r="BU210" i="11"/>
  <c r="BU205" i="11"/>
  <c r="BU150" i="11"/>
  <c r="BU69" i="11"/>
  <c r="BU187" i="11"/>
  <c r="BU92" i="11"/>
  <c r="BU114" i="11"/>
  <c r="BU107" i="11"/>
  <c r="BU71" i="11"/>
  <c r="BU41" i="11"/>
  <c r="BU129" i="11"/>
  <c r="BU82" i="11"/>
  <c r="BU144" i="11"/>
  <c r="BU29" i="11"/>
  <c r="BU13" i="11"/>
  <c r="BU21" i="11"/>
  <c r="BU19" i="11"/>
  <c r="BU925" i="11"/>
  <c r="BU845" i="11"/>
  <c r="BU781" i="11"/>
  <c r="BU705" i="11"/>
  <c r="BU693" i="11"/>
  <c r="BU658" i="11"/>
  <c r="BU633" i="11"/>
  <c r="BU651" i="11"/>
  <c r="BU593" i="11"/>
  <c r="BU564" i="11"/>
  <c r="BU552" i="11"/>
  <c r="BU530" i="11"/>
  <c r="BU545" i="11"/>
  <c r="BU503" i="11"/>
  <c r="BU468" i="11"/>
  <c r="BU441" i="11"/>
  <c r="BU447" i="11"/>
  <c r="BU428" i="11"/>
  <c r="BU328" i="11"/>
  <c r="BU368" i="11"/>
  <c r="BU312" i="11"/>
  <c r="BU227" i="11"/>
  <c r="BU253" i="11"/>
  <c r="BU256" i="11"/>
  <c r="BU280" i="11"/>
  <c r="BU283" i="11"/>
  <c r="BU217" i="11"/>
  <c r="BU190" i="11"/>
  <c r="BU237" i="11"/>
  <c r="BU206" i="11"/>
  <c r="BU246" i="11"/>
  <c r="BU137" i="11"/>
  <c r="BU63" i="11"/>
  <c r="BU135" i="11"/>
  <c r="BU88" i="11"/>
  <c r="BU112" i="11"/>
  <c r="BU103" i="11"/>
  <c r="BU67" i="11"/>
  <c r="BU178" i="11"/>
  <c r="BU127" i="11"/>
  <c r="BU78" i="11"/>
  <c r="BU134" i="11"/>
  <c r="BU24" i="11"/>
  <c r="BU42" i="11"/>
  <c r="BU11" i="11"/>
  <c r="BU9" i="11"/>
  <c r="BU966" i="11"/>
  <c r="BU720" i="11"/>
  <c r="BU598" i="11"/>
  <c r="BU533" i="11"/>
  <c r="BU411" i="11"/>
  <c r="BU367" i="11"/>
  <c r="BU298" i="11"/>
  <c r="BU203" i="11"/>
  <c r="BU109" i="11"/>
  <c r="BU145" i="11"/>
  <c r="BU98" i="11"/>
  <c r="BU35" i="11"/>
  <c r="BU945" i="11"/>
  <c r="BU724" i="11"/>
  <c r="BU609" i="11"/>
  <c r="BU517" i="11"/>
  <c r="BU431" i="11"/>
  <c r="BU348" i="11"/>
  <c r="BU272" i="11"/>
  <c r="BU176" i="11"/>
  <c r="BU73" i="11"/>
  <c r="BU111" i="11"/>
  <c r="BU86" i="11"/>
  <c r="BU27" i="11"/>
  <c r="BU891" i="11"/>
  <c r="BU686" i="11"/>
  <c r="BU604" i="11"/>
  <c r="BU511" i="11"/>
  <c r="BU398" i="11"/>
  <c r="BU295" i="11"/>
  <c r="BU297" i="11"/>
  <c r="BU175" i="11"/>
  <c r="BU169" i="11"/>
  <c r="BU83" i="11"/>
  <c r="BU54" i="11"/>
  <c r="BU10" i="11"/>
  <c r="BU867" i="11"/>
  <c r="BU674" i="11"/>
  <c r="BU590" i="11"/>
  <c r="BU507" i="11"/>
  <c r="BU410" i="11"/>
  <c r="BU287" i="11"/>
  <c r="BU308" i="11"/>
  <c r="BU226" i="11"/>
  <c r="BU130" i="11"/>
  <c r="BU75" i="11"/>
  <c r="BU148" i="11"/>
  <c r="BU32" i="11"/>
  <c r="BU836" i="11"/>
  <c r="BU672" i="11"/>
  <c r="BU581" i="11"/>
  <c r="BU465" i="11"/>
  <c r="BU343" i="11"/>
  <c r="BU313" i="11"/>
  <c r="BU241" i="11"/>
  <c r="BU183" i="11"/>
  <c r="BU104" i="11"/>
  <c r="BU53" i="11"/>
  <c r="BU18" i="11"/>
  <c r="BU799" i="11"/>
  <c r="BU679" i="11"/>
  <c r="BU569" i="11"/>
  <c r="BU451" i="11"/>
  <c r="BU303" i="11"/>
  <c r="BU261" i="11"/>
  <c r="BU252" i="11"/>
  <c r="BU238" i="11"/>
  <c r="BU96" i="11"/>
  <c r="BU45" i="11"/>
  <c r="BU33" i="11"/>
  <c r="BU481" i="11"/>
  <c r="BU173" i="11"/>
  <c r="BU471" i="11"/>
  <c r="BU155" i="11"/>
  <c r="BU762" i="11"/>
  <c r="BU355" i="11"/>
  <c r="BU60" i="11"/>
  <c r="BU698" i="11"/>
  <c r="BU385" i="11"/>
  <c r="BU125" i="11"/>
  <c r="BU634" i="11"/>
  <c r="BU269" i="11"/>
  <c r="BU118" i="11"/>
  <c r="BU692" i="11"/>
  <c r="BU281" i="11"/>
  <c r="BU136" i="11"/>
  <c r="BU506" i="11"/>
  <c r="BU163" i="11"/>
  <c r="BU8" i="11"/>
  <c r="BU26" i="11"/>
  <c r="BU510" i="11"/>
  <c r="BU212" i="11"/>
  <c r="BS970" i="11"/>
  <c r="BS959" i="11"/>
  <c r="BS960" i="11"/>
  <c r="BS942" i="11"/>
  <c r="BS934" i="11"/>
  <c r="BS926" i="11"/>
  <c r="BS924" i="11"/>
  <c r="BS911" i="11"/>
  <c r="BS908" i="11"/>
  <c r="BS888" i="11"/>
  <c r="BS878" i="11"/>
  <c r="BS869" i="11"/>
  <c r="BS859" i="11"/>
  <c r="BS845" i="11"/>
  <c r="BS835" i="11"/>
  <c r="BS820" i="11"/>
  <c r="BS815" i="11"/>
  <c r="BS826" i="11"/>
  <c r="BS804" i="11"/>
  <c r="BS809" i="11"/>
  <c r="BS771" i="11"/>
  <c r="BS770" i="11"/>
  <c r="BS790" i="11"/>
  <c r="BS756" i="11"/>
  <c r="BS748" i="11"/>
  <c r="BS747" i="11"/>
  <c r="BS740" i="11"/>
  <c r="BS726" i="11"/>
  <c r="BS722" i="11"/>
  <c r="BS725" i="11"/>
  <c r="BS700" i="11"/>
  <c r="BS697" i="11"/>
  <c r="BS683" i="11"/>
  <c r="BS654" i="11"/>
  <c r="BS640" i="11"/>
  <c r="BS666" i="11"/>
  <c r="BS674" i="11"/>
  <c r="BS655" i="11"/>
  <c r="BS623" i="11"/>
  <c r="BS615" i="11"/>
  <c r="BS619" i="11"/>
  <c r="BS585" i="11"/>
  <c r="BS614" i="11"/>
  <c r="BS569" i="11"/>
  <c r="BS573" i="11"/>
  <c r="BS567" i="11"/>
  <c r="BS589" i="11"/>
  <c r="BS516" i="11"/>
  <c r="BS564" i="11"/>
  <c r="BS554" i="11"/>
  <c r="BS510" i="11"/>
  <c r="BS563" i="11"/>
  <c r="BS538" i="11"/>
  <c r="BS508" i="11"/>
  <c r="BS490" i="11"/>
  <c r="BS488" i="11"/>
  <c r="BS484" i="11"/>
  <c r="BS478" i="11"/>
  <c r="BS506" i="11"/>
  <c r="BS485" i="11"/>
  <c r="BS430" i="11"/>
  <c r="BS419" i="11"/>
  <c r="BS433" i="11"/>
  <c r="BS404" i="11"/>
  <c r="BS447" i="11"/>
  <c r="BS412" i="11"/>
  <c r="BS334" i="11"/>
  <c r="BS363" i="11"/>
  <c r="BS371" i="11"/>
  <c r="BS394" i="11"/>
  <c r="BS337" i="11"/>
  <c r="BS369" i="11"/>
  <c r="BS349" i="11"/>
  <c r="BS288" i="11"/>
  <c r="BS328" i="11"/>
  <c r="BS258" i="11"/>
  <c r="BS291" i="11"/>
  <c r="BS257" i="11"/>
  <c r="BS269" i="11"/>
  <c r="BS256" i="11"/>
  <c r="BS289" i="11"/>
  <c r="BS251" i="11"/>
  <c r="BS192" i="11"/>
  <c r="BS252" i="11"/>
  <c r="BS173" i="11"/>
  <c r="BS177" i="11"/>
  <c r="BS181" i="11"/>
  <c r="BS176" i="11"/>
  <c r="BS230" i="11"/>
  <c r="BS210" i="11"/>
  <c r="BS152" i="11"/>
  <c r="BS127" i="11"/>
  <c r="BS82" i="11"/>
  <c r="BS38" i="11"/>
  <c r="BS109" i="11"/>
  <c r="BS59" i="11"/>
  <c r="BS113" i="11"/>
  <c r="BS969" i="11"/>
  <c r="BS958" i="11"/>
  <c r="BS961" i="11"/>
  <c r="BS941" i="11"/>
  <c r="BS933" i="11"/>
  <c r="BS922" i="11"/>
  <c r="BS907" i="11"/>
  <c r="BS909" i="11"/>
  <c r="BS905" i="11"/>
  <c r="BS895" i="11"/>
  <c r="BS874" i="11"/>
  <c r="BS868" i="11"/>
  <c r="BS865" i="11"/>
  <c r="BS860" i="11"/>
  <c r="BS841" i="11"/>
  <c r="BS816" i="11"/>
  <c r="BS831" i="11"/>
  <c r="BS836" i="11"/>
  <c r="BS793" i="11"/>
  <c r="BS805" i="11"/>
  <c r="BS766" i="11"/>
  <c r="BS765" i="11"/>
  <c r="BS772" i="11"/>
  <c r="BS753" i="11"/>
  <c r="BS743" i="11"/>
  <c r="BS742" i="11"/>
  <c r="BS736" i="11"/>
  <c r="BS724" i="11"/>
  <c r="BS713" i="11"/>
  <c r="BS712" i="11"/>
  <c r="BS698" i="11"/>
  <c r="BS685" i="11"/>
  <c r="BS672" i="11"/>
  <c r="BS650" i="11"/>
  <c r="BS636" i="11"/>
  <c r="BS662" i="11"/>
  <c r="BS658" i="11"/>
  <c r="BS660" i="11"/>
  <c r="BS618" i="11"/>
  <c r="BS606" i="11"/>
  <c r="BS590" i="11"/>
  <c r="BS968" i="11"/>
  <c r="BS957" i="11"/>
  <c r="BS947" i="11"/>
  <c r="BS940" i="11"/>
  <c r="BS932" i="11"/>
  <c r="BS920" i="11"/>
  <c r="BS912" i="11"/>
  <c r="BS904" i="11"/>
  <c r="BS914" i="11"/>
  <c r="BS892" i="11"/>
  <c r="BS870" i="11"/>
  <c r="BS867" i="11"/>
  <c r="BS855" i="11"/>
  <c r="BS856" i="11"/>
  <c r="BS832" i="11"/>
  <c r="BS840" i="11"/>
  <c r="BS827" i="11"/>
  <c r="BS834" i="11"/>
  <c r="BS806" i="11"/>
  <c r="BS783" i="11"/>
  <c r="BS762" i="11"/>
  <c r="BS785" i="11"/>
  <c r="BS784" i="11"/>
  <c r="BS751" i="11"/>
  <c r="BS761" i="11"/>
  <c r="BS746" i="11"/>
  <c r="BS727" i="11"/>
  <c r="BS723" i="11"/>
  <c r="BS709" i="11"/>
  <c r="BS708" i="11"/>
  <c r="BS696" i="11"/>
  <c r="BS681" i="11"/>
  <c r="BS684" i="11"/>
  <c r="BS682" i="11"/>
  <c r="BS679" i="11"/>
  <c r="BS652" i="11"/>
  <c r="BS642" i="11"/>
  <c r="BS656" i="11"/>
  <c r="BS609" i="11"/>
  <c r="BS599" i="11"/>
  <c r="BS586" i="11"/>
  <c r="BS637" i="11"/>
  <c r="BS579" i="11"/>
  <c r="BS561" i="11"/>
  <c r="BS568" i="11"/>
  <c r="BS578" i="11"/>
  <c r="BS548" i="11"/>
  <c r="BS503" i="11"/>
  <c r="BS556" i="11"/>
  <c r="BS535" i="11"/>
  <c r="BS544" i="11"/>
  <c r="BS542" i="11"/>
  <c r="BS533" i="11"/>
  <c r="BS483" i="11"/>
  <c r="BS473" i="11"/>
  <c r="BS469" i="11"/>
  <c r="BS461" i="11"/>
  <c r="BS456" i="11"/>
  <c r="BS489" i="11"/>
  <c r="BS454" i="11"/>
  <c r="BS422" i="11"/>
  <c r="BS424" i="11"/>
  <c r="BS409" i="11"/>
  <c r="BS425" i="11"/>
  <c r="BS423" i="11"/>
  <c r="BS432" i="11"/>
  <c r="BS321" i="11"/>
  <c r="BS353" i="11"/>
  <c r="BS338" i="11"/>
  <c r="BS378" i="11"/>
  <c r="BS385" i="11"/>
  <c r="BS341" i="11"/>
  <c r="BS326" i="11"/>
  <c r="BS246" i="11"/>
  <c r="BS303" i="11"/>
  <c r="BS324" i="11"/>
  <c r="BS270" i="11"/>
  <c r="BS302" i="11"/>
  <c r="BS307" i="11"/>
  <c r="BS323" i="11"/>
  <c r="BS316" i="11"/>
  <c r="BS238" i="11"/>
  <c r="BS178" i="11"/>
  <c r="BS240" i="11"/>
  <c r="BS249" i="11"/>
  <c r="BS163" i="11"/>
  <c r="BS158" i="11"/>
  <c r="BS162" i="11"/>
  <c r="BS180" i="11"/>
  <c r="BS222" i="11"/>
  <c r="BS138" i="11"/>
  <c r="BS120" i="11"/>
  <c r="BS74" i="11"/>
  <c r="BS148" i="11"/>
  <c r="BS89" i="11"/>
  <c r="BS51" i="11"/>
  <c r="BS967" i="11"/>
  <c r="BS956" i="11"/>
  <c r="BS950" i="11"/>
  <c r="BS939" i="11"/>
  <c r="BS931" i="11"/>
  <c r="BS925" i="11"/>
  <c r="BS900" i="11"/>
  <c r="BS906" i="11"/>
  <c r="BS891" i="11"/>
  <c r="BS887" i="11"/>
  <c r="BS857" i="11"/>
  <c r="BS876" i="11"/>
  <c r="BS851" i="11"/>
  <c r="BS854" i="11"/>
  <c r="BS812" i="11"/>
  <c r="BS838" i="11"/>
  <c r="BS814" i="11"/>
  <c r="BS817" i="11"/>
  <c r="BS802" i="11"/>
  <c r="BS807" i="11"/>
  <c r="BS758" i="11"/>
  <c r="BS778" i="11"/>
  <c r="BS782" i="11"/>
  <c r="BS731" i="11"/>
  <c r="BS759" i="11"/>
  <c r="BS737" i="11"/>
  <c r="BS699" i="11"/>
  <c r="BS719" i="11"/>
  <c r="BS705" i="11"/>
  <c r="BS720" i="11"/>
  <c r="BS704" i="11"/>
  <c r="BS677" i="11"/>
  <c r="BS675" i="11"/>
  <c r="BS676" i="11"/>
  <c r="BS673" i="11"/>
  <c r="BS630" i="11"/>
  <c r="BS633" i="11"/>
  <c r="BS647" i="11"/>
  <c r="BS678" i="11"/>
  <c r="BS595" i="11"/>
  <c r="BS635" i="11"/>
  <c r="BS624" i="11"/>
  <c r="BS575" i="11"/>
  <c r="BS557" i="11"/>
  <c r="BS603" i="11"/>
  <c r="BS576" i="11"/>
  <c r="BS545" i="11"/>
  <c r="BS499" i="11"/>
  <c r="BS541" i="11"/>
  <c r="BS531" i="11"/>
  <c r="BS534" i="11"/>
  <c r="BS540" i="11"/>
  <c r="BS529" i="11"/>
  <c r="BS479" i="11"/>
  <c r="BS471" i="11"/>
  <c r="BS467" i="11"/>
  <c r="BS457" i="11"/>
  <c r="BS476" i="11"/>
  <c r="BS468" i="11"/>
  <c r="BS450" i="11"/>
  <c r="BS418" i="11"/>
  <c r="BS415" i="11"/>
  <c r="BS400" i="11"/>
  <c r="BS420" i="11"/>
  <c r="BS416" i="11"/>
  <c r="BS408" i="11"/>
  <c r="BS317" i="11"/>
  <c r="BS348" i="11"/>
  <c r="BS390" i="11"/>
  <c r="BS374" i="11"/>
  <c r="BS365" i="11"/>
  <c r="BS335" i="11"/>
  <c r="BS313" i="11"/>
  <c r="BS242" i="11"/>
  <c r="BS296" i="11"/>
  <c r="BS322" i="11"/>
  <c r="BS311" i="11"/>
  <c r="BS299" i="11"/>
  <c r="BS281" i="11"/>
  <c r="BS318" i="11"/>
  <c r="BS280" i="11"/>
  <c r="BS234" i="11"/>
  <c r="BS169" i="11"/>
  <c r="BS236" i="11"/>
  <c r="BS227" i="11"/>
  <c r="BS223" i="11"/>
  <c r="BS241" i="11"/>
  <c r="BS250" i="11"/>
  <c r="BS175" i="11"/>
  <c r="BS219" i="11"/>
  <c r="BS134" i="11"/>
  <c r="BS106" i="11"/>
  <c r="BS66" i="11"/>
  <c r="BS146" i="11"/>
  <c r="BS81" i="11"/>
  <c r="BS193" i="11"/>
  <c r="BS966" i="11"/>
  <c r="BS954" i="11"/>
  <c r="BS949" i="11"/>
  <c r="BS938" i="11"/>
  <c r="BS930" i="11"/>
  <c r="BS921" i="11"/>
  <c r="BS899" i="11"/>
  <c r="BS903" i="11"/>
  <c r="BS889" i="11"/>
  <c r="BS883" i="11"/>
  <c r="BS853" i="11"/>
  <c r="BS871" i="11"/>
  <c r="BS850" i="11"/>
  <c r="BS852" i="11"/>
  <c r="BS808" i="11"/>
  <c r="BS828" i="11"/>
  <c r="BS822" i="11"/>
  <c r="BS791" i="11"/>
  <c r="BS800" i="11"/>
  <c r="BS801" i="11"/>
  <c r="BS787" i="11"/>
  <c r="BS792" i="11"/>
  <c r="BS780" i="11"/>
  <c r="BS768" i="11"/>
  <c r="BS738" i="11"/>
  <c r="BS764" i="11"/>
  <c r="BS695" i="11"/>
  <c r="BS730" i="11"/>
  <c r="BS733" i="11"/>
  <c r="BS716" i="11"/>
  <c r="BS694" i="11"/>
  <c r="BS693" i="11"/>
  <c r="BS671" i="11"/>
  <c r="BS657" i="11"/>
  <c r="BS669" i="11"/>
  <c r="BS626" i="11"/>
  <c r="BS629" i="11"/>
  <c r="BS641" i="11"/>
  <c r="BS664" i="11"/>
  <c r="BS591" i="11"/>
  <c r="BS620" i="11"/>
  <c r="BS646" i="11"/>
  <c r="BS612" i="11"/>
  <c r="BS552" i="11"/>
  <c r="BS592" i="11"/>
  <c r="BS574" i="11"/>
  <c r="BS536" i="11"/>
  <c r="BS495" i="11"/>
  <c r="BS515" i="11"/>
  <c r="BS527" i="11"/>
  <c r="BS530" i="11"/>
  <c r="BS513" i="11"/>
  <c r="BS525" i="11"/>
  <c r="BS475" i="11"/>
  <c r="BS458" i="11"/>
  <c r="BS466" i="11"/>
  <c r="BS452" i="11"/>
  <c r="BS472" i="11"/>
  <c r="BS464" i="11"/>
  <c r="BS446" i="11"/>
  <c r="BS414" i="11"/>
  <c r="BS413" i="11"/>
  <c r="BS440" i="11"/>
  <c r="BS399" i="11"/>
  <c r="BS403" i="11"/>
  <c r="BS402" i="11"/>
  <c r="BS308" i="11"/>
  <c r="BS329" i="11"/>
  <c r="BS362" i="11"/>
  <c r="BS370" i="11"/>
  <c r="BS361" i="11"/>
  <c r="BS331" i="11"/>
  <c r="BS309" i="11"/>
  <c r="BS237" i="11"/>
  <c r="BS283" i="11"/>
  <c r="BS319" i="11"/>
  <c r="BS282" i="11"/>
  <c r="BS294" i="11"/>
  <c r="BS277" i="11"/>
  <c r="BS314" i="11"/>
  <c r="BS267" i="11"/>
  <c r="BS232" i="11"/>
  <c r="BS164" i="11"/>
  <c r="BS229" i="11"/>
  <c r="BS225" i="11"/>
  <c r="BS212" i="11"/>
  <c r="BS239" i="11"/>
  <c r="BS248" i="11"/>
  <c r="BS166" i="11"/>
  <c r="BS183" i="11"/>
  <c r="BS202" i="11"/>
  <c r="BS102" i="11"/>
  <c r="BS58" i="11"/>
  <c r="BS144" i="11"/>
  <c r="BS77" i="11"/>
  <c r="BS139" i="11"/>
  <c r="BS965" i="11"/>
  <c r="BS953" i="11"/>
  <c r="BS945" i="11"/>
  <c r="BS936" i="11"/>
  <c r="BS929" i="11"/>
  <c r="BS918" i="11"/>
  <c r="BS898" i="11"/>
  <c r="BS913" i="11"/>
  <c r="BS881" i="11"/>
  <c r="BS894" i="11"/>
  <c r="BS877" i="11"/>
  <c r="BS866" i="11"/>
  <c r="BS846" i="11"/>
  <c r="BS848" i="11"/>
  <c r="BS803" i="11"/>
  <c r="BS824" i="11"/>
  <c r="BS818" i="11"/>
  <c r="BS786" i="11"/>
  <c r="BS798" i="11"/>
  <c r="BS813" i="11"/>
  <c r="BS779" i="11"/>
  <c r="BS773" i="11"/>
  <c r="BS776" i="11"/>
  <c r="BS739" i="11"/>
  <c r="BS757" i="11"/>
  <c r="BS741" i="11"/>
  <c r="BS734" i="11"/>
  <c r="BS714" i="11"/>
  <c r="BS721" i="11"/>
  <c r="BS691" i="11"/>
  <c r="BS692" i="11"/>
  <c r="BS689" i="11"/>
  <c r="BS667" i="11"/>
  <c r="BS653" i="11"/>
  <c r="BS665" i="11"/>
  <c r="BS608" i="11"/>
  <c r="BS625" i="11"/>
  <c r="BS639" i="11"/>
  <c r="BS651" i="11"/>
  <c r="BS582" i="11"/>
  <c r="BS602" i="11"/>
  <c r="BS611" i="11"/>
  <c r="BS610" i="11"/>
  <c r="BS543" i="11"/>
  <c r="BS587" i="11"/>
  <c r="BS572" i="11"/>
  <c r="BS532" i="11"/>
  <c r="BS474" i="11"/>
  <c r="BS511" i="11"/>
  <c r="BS523" i="11"/>
  <c r="BS526" i="11"/>
  <c r="BS559" i="11"/>
  <c r="BS521" i="11"/>
  <c r="BS498" i="11"/>
  <c r="BS453" i="11"/>
  <c r="BS462" i="11"/>
  <c r="BS448" i="11"/>
  <c r="BS460" i="11"/>
  <c r="BS502" i="11"/>
  <c r="BS442" i="11"/>
  <c r="BS410" i="11"/>
  <c r="BS401" i="11"/>
  <c r="BS431" i="11"/>
  <c r="BS395" i="11"/>
  <c r="BS443" i="11"/>
  <c r="BS381" i="11"/>
  <c r="BS304" i="11"/>
  <c r="BS386" i="11"/>
  <c r="BS357" i="11"/>
  <c r="BS356" i="11"/>
  <c r="BS355" i="11"/>
  <c r="BS368" i="11"/>
  <c r="BS301" i="11"/>
  <c r="BS228" i="11"/>
  <c r="BS279" i="11"/>
  <c r="BS315" i="11"/>
  <c r="BS274" i="11"/>
  <c r="BS290" i="11"/>
  <c r="BS268" i="11"/>
  <c r="BS312" i="11"/>
  <c r="BS263" i="11"/>
  <c r="BS205" i="11"/>
  <c r="BS972" i="11"/>
  <c r="BS963" i="11"/>
  <c r="BS952" i="11"/>
  <c r="BS944" i="11"/>
  <c r="BS935" i="11"/>
  <c r="BS927" i="11"/>
  <c r="BS917" i="11"/>
  <c r="BS897" i="11"/>
  <c r="BS902" i="11"/>
  <c r="BS893" i="11"/>
  <c r="BS886" i="11"/>
  <c r="BS875" i="11"/>
  <c r="BS862" i="11"/>
  <c r="BS858" i="11"/>
  <c r="BS844" i="11"/>
  <c r="BS799" i="11"/>
  <c r="BS823" i="11"/>
  <c r="BS833" i="11"/>
  <c r="BS781" i="11"/>
  <c r="BS796" i="11"/>
  <c r="BS797" i="11"/>
  <c r="BS789" i="11"/>
  <c r="BS769" i="11"/>
  <c r="BS767" i="11"/>
  <c r="BS735" i="11"/>
  <c r="BS755" i="11"/>
  <c r="BS760" i="11"/>
  <c r="BS732" i="11"/>
  <c r="BS710" i="11"/>
  <c r="BS717" i="11"/>
  <c r="BS687" i="11"/>
  <c r="BS688" i="11"/>
  <c r="BS680" i="11"/>
  <c r="BS659" i="11"/>
  <c r="BS649" i="11"/>
  <c r="BS661" i="11"/>
  <c r="BS668" i="11"/>
  <c r="BS616" i="11"/>
  <c r="BS631" i="11"/>
  <c r="BS643" i="11"/>
  <c r="BS645" i="11"/>
  <c r="BS598" i="11"/>
  <c r="BS605" i="11"/>
  <c r="BS604" i="11"/>
  <c r="BS539" i="11"/>
  <c r="BS583" i="11"/>
  <c r="BS570" i="11"/>
  <c r="BS524" i="11"/>
  <c r="BS470" i="11"/>
  <c r="BS560" i="11"/>
  <c r="BS519" i="11"/>
  <c r="BS522" i="11"/>
  <c r="BS555" i="11"/>
  <c r="BS517" i="11"/>
  <c r="BS481" i="11"/>
  <c r="BS449" i="11"/>
  <c r="BS501" i="11"/>
  <c r="BS494" i="11"/>
  <c r="BS455" i="11"/>
  <c r="BS500" i="11"/>
  <c r="BS438" i="11"/>
  <c r="BS406" i="11"/>
  <c r="BS444" i="11"/>
  <c r="BS429" i="11"/>
  <c r="BS391" i="11"/>
  <c r="BS441" i="11"/>
  <c r="BS380" i="11"/>
  <c r="BS384" i="11"/>
  <c r="BS379" i="11"/>
  <c r="BS351" i="11"/>
  <c r="BS346" i="11"/>
  <c r="BS350" i="11"/>
  <c r="BS364" i="11"/>
  <c r="BS297" i="11"/>
  <c r="BS224" i="11"/>
  <c r="BS275" i="11"/>
  <c r="BS300" i="11"/>
  <c r="BS265" i="11"/>
  <c r="BS948" i="11"/>
  <c r="BS861" i="11"/>
  <c r="BS775" i="11"/>
  <c r="BS706" i="11"/>
  <c r="BS621" i="11"/>
  <c r="BS607" i="11"/>
  <c r="BS553" i="11"/>
  <c r="BS546" i="11"/>
  <c r="BS477" i="11"/>
  <c r="BS504" i="11"/>
  <c r="BS411" i="11"/>
  <c r="BS330" i="11"/>
  <c r="BS398" i="11"/>
  <c r="BS306" i="11"/>
  <c r="BS273" i="11"/>
  <c r="BS259" i="11"/>
  <c r="BS129" i="11"/>
  <c r="BS191" i="11"/>
  <c r="BS194" i="11"/>
  <c r="BS215" i="11"/>
  <c r="BS132" i="11"/>
  <c r="BS42" i="11"/>
  <c r="BS63" i="11"/>
  <c r="BS128" i="11"/>
  <c r="BS88" i="11"/>
  <c r="BS125" i="11"/>
  <c r="BS103" i="11"/>
  <c r="BS67" i="11"/>
  <c r="BS20" i="11"/>
  <c r="BS33" i="11"/>
  <c r="BS26" i="11"/>
  <c r="BS31" i="11"/>
  <c r="BS923" i="11"/>
  <c r="BS849" i="11"/>
  <c r="BS774" i="11"/>
  <c r="BS729" i="11"/>
  <c r="BS670" i="11"/>
  <c r="BS577" i="11"/>
  <c r="BS520" i="11"/>
  <c r="BS518" i="11"/>
  <c r="BS505" i="11"/>
  <c r="BS493" i="11"/>
  <c r="BS407" i="11"/>
  <c r="BS367" i="11"/>
  <c r="BS336" i="11"/>
  <c r="BS262" i="11"/>
  <c r="BS325" i="11"/>
  <c r="BS255" i="11"/>
  <c r="BS244" i="11"/>
  <c r="BS168" i="11"/>
  <c r="BS167" i="11"/>
  <c r="BS206" i="11"/>
  <c r="BS123" i="11"/>
  <c r="BS188" i="11"/>
  <c r="BS55" i="11"/>
  <c r="BS126" i="11"/>
  <c r="BS84" i="11"/>
  <c r="BS114" i="11"/>
  <c r="BS99" i="11"/>
  <c r="BS65" i="11"/>
  <c r="BS36" i="11"/>
  <c r="BS29" i="11"/>
  <c r="BS13" i="11"/>
  <c r="BS27" i="11"/>
  <c r="BS916" i="11"/>
  <c r="BS839" i="11"/>
  <c r="BS777" i="11"/>
  <c r="BS702" i="11"/>
  <c r="BS627" i="11"/>
  <c r="BS565" i="11"/>
  <c r="BS507" i="11"/>
  <c r="BS549" i="11"/>
  <c r="BS486" i="11"/>
  <c r="BS459" i="11"/>
  <c r="BS427" i="11"/>
  <c r="BS358" i="11"/>
  <c r="BS360" i="11"/>
  <c r="BS254" i="11"/>
  <c r="BS264" i="11"/>
  <c r="BS233" i="11"/>
  <c r="BS213" i="11"/>
  <c r="BS199" i="11"/>
  <c r="BS245" i="11"/>
  <c r="BS174" i="11"/>
  <c r="BS98" i="11"/>
  <c r="BS117" i="11"/>
  <c r="BS137" i="11"/>
  <c r="BS119" i="11"/>
  <c r="BS68" i="11"/>
  <c r="BS112" i="11"/>
  <c r="BS95" i="11"/>
  <c r="BS61" i="11"/>
  <c r="BS32" i="11"/>
  <c r="BS24" i="11"/>
  <c r="BS49" i="11"/>
  <c r="BS21" i="11"/>
  <c r="BS896" i="11"/>
  <c r="BS795" i="11"/>
  <c r="BS750" i="11"/>
  <c r="BS701" i="11"/>
  <c r="BS628" i="11"/>
  <c r="BS584" i="11"/>
  <c r="BS566" i="11"/>
  <c r="BS551" i="11"/>
  <c r="BS496" i="11"/>
  <c r="BS434" i="11"/>
  <c r="BS387" i="11"/>
  <c r="BS375" i="11"/>
  <c r="BS354" i="11"/>
  <c r="BS295" i="11"/>
  <c r="BS260" i="11"/>
  <c r="BS201" i="11"/>
  <c r="BS200" i="11"/>
  <c r="BS190" i="11"/>
  <c r="BS243" i="11"/>
  <c r="BS165" i="11"/>
  <c r="BS94" i="11"/>
  <c r="BS153" i="11"/>
  <c r="BS130" i="11"/>
  <c r="BS108" i="11"/>
  <c r="BS64" i="11"/>
  <c r="BS197" i="11"/>
  <c r="BS87" i="11"/>
  <c r="BS57" i="11"/>
  <c r="BS19" i="11"/>
  <c r="BS15" i="11"/>
  <c r="BS41" i="11"/>
  <c r="BS11" i="11"/>
  <c r="BS971" i="11"/>
  <c r="BS915" i="11"/>
  <c r="BS819" i="11"/>
  <c r="BS763" i="11"/>
  <c r="BS686" i="11"/>
  <c r="BS634" i="11"/>
  <c r="BS596" i="11"/>
  <c r="BS562" i="11"/>
  <c r="BS537" i="11"/>
  <c r="BS482" i="11"/>
  <c r="BS426" i="11"/>
  <c r="BS445" i="11"/>
  <c r="BS343" i="11"/>
  <c r="BS340" i="11"/>
  <c r="BS287" i="11"/>
  <c r="BS327" i="11"/>
  <c r="BS196" i="11"/>
  <c r="BS182" i="11"/>
  <c r="BS185" i="11"/>
  <c r="BS235" i="11"/>
  <c r="BS156" i="11"/>
  <c r="BS86" i="11"/>
  <c r="BS141" i="11"/>
  <c r="BS122" i="11"/>
  <c r="BS104" i="11"/>
  <c r="BS60" i="11"/>
  <c r="BS145" i="11"/>
  <c r="BS83" i="11"/>
  <c r="BS53" i="11"/>
  <c r="BS9" i="11"/>
  <c r="BS8" i="11"/>
  <c r="BS12" i="11"/>
  <c r="BS10" i="11"/>
  <c r="BS962" i="11"/>
  <c r="BS890" i="11"/>
  <c r="BS830" i="11"/>
  <c r="BS752" i="11"/>
  <c r="BS690" i="11"/>
  <c r="BS594" i="11"/>
  <c r="BS581" i="11"/>
  <c r="BS558" i="11"/>
  <c r="BS512" i="11"/>
  <c r="BS480" i="11"/>
  <c r="BS428" i="11"/>
  <c r="BS436" i="11"/>
  <c r="BS347" i="11"/>
  <c r="BS292" i="11"/>
  <c r="BS261" i="11"/>
  <c r="BS298" i="11"/>
  <c r="BS187" i="11"/>
  <c r="BS159" i="11"/>
  <c r="BS172" i="11"/>
  <c r="BS211" i="11"/>
  <c r="BS147" i="11"/>
  <c r="BS78" i="11"/>
  <c r="BS93" i="11"/>
  <c r="BS150" i="11"/>
  <c r="BS100" i="11"/>
  <c r="BS52" i="11"/>
  <c r="BS121" i="11"/>
  <c r="BS79" i="11"/>
  <c r="BS140" i="11"/>
  <c r="BS23" i="11"/>
  <c r="BS25" i="11"/>
  <c r="BS47" i="11"/>
  <c r="BS951" i="11"/>
  <c r="BS882" i="11"/>
  <c r="BS810" i="11"/>
  <c r="BS749" i="11"/>
  <c r="BS644" i="11"/>
  <c r="BS638" i="11"/>
  <c r="BS597" i="11"/>
  <c r="BS550" i="11"/>
  <c r="BS487" i="11"/>
  <c r="BS465" i="11"/>
  <c r="BS417" i="11"/>
  <c r="BS439" i="11"/>
  <c r="BS382" i="11"/>
  <c r="BS284" i="11"/>
  <c r="BS253" i="11"/>
  <c r="BS293" i="11"/>
  <c r="BS160" i="11"/>
  <c r="BS217" i="11"/>
  <c r="BS207" i="11"/>
  <c r="BS157" i="11"/>
  <c r="BS155" i="11"/>
  <c r="BS54" i="11"/>
  <c r="BS73" i="11"/>
  <c r="BS135" i="11"/>
  <c r="BS96" i="11"/>
  <c r="BS48" i="11"/>
  <c r="BS111" i="11"/>
  <c r="BS75" i="11"/>
  <c r="BS118" i="11"/>
  <c r="BS18" i="11"/>
  <c r="BS14" i="11"/>
  <c r="BS39" i="11"/>
  <c r="BS648" i="11"/>
  <c r="BS342" i="11"/>
  <c r="BS136" i="11"/>
  <c r="BS45" i="11"/>
  <c r="BS632" i="11"/>
  <c r="BS220" i="11"/>
  <c r="BS46" i="11"/>
  <c r="BS37" i="11"/>
  <c r="BS593" i="11"/>
  <c r="BS286" i="11"/>
  <c r="BS69" i="11"/>
  <c r="BS30" i="11"/>
  <c r="BS514" i="11"/>
  <c r="BS272" i="11"/>
  <c r="BS133" i="11"/>
  <c r="BS35" i="11"/>
  <c r="BS943" i="11"/>
  <c r="BS463" i="11"/>
  <c r="BS151" i="11"/>
  <c r="BS92" i="11"/>
  <c r="BS873" i="11"/>
  <c r="BS451" i="11"/>
  <c r="BS214" i="11"/>
  <c r="BS40" i="11"/>
  <c r="BS794" i="11"/>
  <c r="BS435" i="11"/>
  <c r="BS203" i="11"/>
  <c r="BS107" i="11"/>
  <c r="BS728" i="11"/>
  <c r="BS344" i="11"/>
  <c r="BS226" i="11"/>
  <c r="BS71" i="11"/>
  <c r="S21" i="7"/>
  <c r="Y21" i="7" s="1"/>
  <c r="Y20" i="4"/>
  <c r="Y20" i="5"/>
  <c r="S23" i="7"/>
  <c r="Y23" i="7" s="1"/>
  <c r="Y22" i="5"/>
  <c r="Y22" i="4"/>
  <c r="S29" i="7"/>
  <c r="Y29" i="7" s="1"/>
  <c r="Y28" i="4"/>
  <c r="Y28" i="5"/>
  <c r="BL35" i="11"/>
  <c r="BL20" i="11"/>
  <c r="BL960" i="11"/>
  <c r="BL957" i="11"/>
  <c r="BL961" i="11"/>
  <c r="BL944" i="11"/>
  <c r="BL934" i="11"/>
  <c r="BL930" i="11"/>
  <c r="BL906" i="11"/>
  <c r="BL894" i="11"/>
  <c r="BL902" i="11"/>
  <c r="BL881" i="11"/>
  <c r="BL882" i="11"/>
  <c r="BL867" i="11"/>
  <c r="BL31" i="11"/>
  <c r="BL27" i="11"/>
  <c r="BL972" i="11"/>
  <c r="BL966" i="11"/>
  <c r="BL963" i="11"/>
  <c r="BL942" i="11"/>
  <c r="BL935" i="11"/>
  <c r="BL920" i="11"/>
  <c r="BL929" i="11"/>
  <c r="BL897" i="11"/>
  <c r="BL903" i="11"/>
  <c r="BL913" i="11"/>
  <c r="BL883" i="11"/>
  <c r="BL878" i="11"/>
  <c r="BL853" i="11"/>
  <c r="BL856" i="11"/>
  <c r="BL844" i="11"/>
  <c r="BL824" i="11"/>
  <c r="BL836" i="11"/>
  <c r="BL840" i="11"/>
  <c r="BL796" i="11"/>
  <c r="BL787" i="11"/>
  <c r="BL779" i="11"/>
  <c r="BL773" i="11"/>
  <c r="BL776" i="11"/>
  <c r="BL758" i="11"/>
  <c r="BL752" i="11"/>
  <c r="BL747" i="11"/>
  <c r="BL741" i="11"/>
  <c r="BL686" i="11"/>
  <c r="BL725" i="11"/>
  <c r="BL728" i="11"/>
  <c r="BL694" i="11"/>
  <c r="BL681" i="11"/>
  <c r="BL680" i="11"/>
  <c r="BL679" i="11"/>
  <c r="BL674" i="11"/>
  <c r="BL661" i="11"/>
  <c r="BL659" i="11"/>
  <c r="BL603" i="11"/>
  <c r="BL651" i="11"/>
  <c r="BL590" i="11"/>
  <c r="BL611" i="11"/>
  <c r="BL627" i="11"/>
  <c r="BL610" i="11"/>
  <c r="BL624" i="11"/>
  <c r="BL576" i="11"/>
  <c r="BL579" i="11"/>
  <c r="BL557" i="11"/>
  <c r="BL482" i="11"/>
  <c r="BL519" i="11"/>
  <c r="BL555" i="11"/>
  <c r="BL566" i="11"/>
  <c r="BL521" i="11"/>
  <c r="BL554" i="11"/>
  <c r="BL507" i="11"/>
  <c r="BL484" i="11"/>
  <c r="BL425" i="11"/>
  <c r="BL476" i="11"/>
  <c r="BL489" i="11"/>
  <c r="BL487" i="11"/>
  <c r="BL464" i="11"/>
  <c r="BL505" i="11"/>
  <c r="BL431" i="11"/>
  <c r="BL423" i="11"/>
  <c r="BL399" i="11"/>
  <c r="BL382" i="11"/>
  <c r="BL402" i="11"/>
  <c r="BL367" i="11"/>
  <c r="BL379" i="11"/>
  <c r="BL347" i="11"/>
  <c r="BL337" i="11"/>
  <c r="BL360" i="11"/>
  <c r="BL349" i="11"/>
  <c r="BL330" i="11"/>
  <c r="BL283" i="11"/>
  <c r="BL232" i="11"/>
  <c r="BL327" i="11"/>
  <c r="BL323" i="11"/>
  <c r="BL273" i="11"/>
  <c r="BL256" i="11"/>
  <c r="BL303" i="11"/>
  <c r="BL322" i="11"/>
  <c r="BL246" i="11"/>
  <c r="BL200" i="11"/>
  <c r="BL137" i="11"/>
  <c r="BL248" i="11"/>
  <c r="BL190" i="11"/>
  <c r="BL203" i="11"/>
  <c r="BL180" i="11"/>
  <c r="BL197" i="11"/>
  <c r="BL249" i="11"/>
  <c r="BL192" i="11"/>
  <c r="BL157" i="11"/>
  <c r="BL109" i="11"/>
  <c r="BL59" i="11"/>
  <c r="BL125" i="11"/>
  <c r="BL84" i="11"/>
  <c r="BL121" i="11"/>
  <c r="BL111" i="11"/>
  <c r="BL75" i="11"/>
  <c r="BL144" i="11"/>
  <c r="BL98" i="11"/>
  <c r="BL54" i="11"/>
  <c r="BL40" i="11"/>
  <c r="BL24" i="11"/>
  <c r="BL23" i="11"/>
  <c r="BL21" i="11"/>
  <c r="BL10" i="11"/>
  <c r="BL11" i="11"/>
  <c r="BL962" i="11"/>
  <c r="BL958" i="11"/>
  <c r="BL968" i="11"/>
  <c r="BL933" i="11"/>
  <c r="BL940" i="11"/>
  <c r="BL931" i="11"/>
  <c r="BL923" i="11"/>
  <c r="BL895" i="11"/>
  <c r="BL908" i="11"/>
  <c r="BL909" i="11"/>
  <c r="BL886" i="11"/>
  <c r="BL874" i="11"/>
  <c r="BL834" i="11"/>
  <c r="BL841" i="11"/>
  <c r="BL866" i="11"/>
  <c r="BL819" i="11"/>
  <c r="BL822" i="11"/>
  <c r="BL808" i="11"/>
  <c r="BL809" i="11"/>
  <c r="BL804" i="11"/>
  <c r="BL781" i="11"/>
  <c r="BL786" i="11"/>
  <c r="BL789" i="11"/>
  <c r="BL759" i="11"/>
  <c r="BL748" i="11"/>
  <c r="BL760" i="11"/>
  <c r="BL736" i="11"/>
  <c r="BL710" i="11"/>
  <c r="BL709" i="11"/>
  <c r="BL720" i="11"/>
  <c r="BL688" i="11"/>
  <c r="BL702" i="11"/>
  <c r="BL672" i="11"/>
  <c r="BL671" i="11"/>
  <c r="BL666" i="11"/>
  <c r="BL656" i="11"/>
  <c r="BL649" i="11"/>
  <c r="BL636" i="11"/>
  <c r="BL620" i="11"/>
  <c r="BL581" i="11"/>
  <c r="BL605" i="11"/>
  <c r="BL607" i="11"/>
  <c r="BL623" i="11"/>
  <c r="BL631" i="11"/>
  <c r="BL574" i="11"/>
  <c r="BL587" i="11"/>
  <c r="BL543" i="11"/>
  <c r="BL546" i="11"/>
  <c r="BL549" i="11"/>
  <c r="BL538" i="11"/>
  <c r="BL513" i="11"/>
  <c r="BL564" i="11"/>
  <c r="BL548" i="11"/>
  <c r="BL499" i="11"/>
  <c r="BL453" i="11"/>
  <c r="BL413" i="11"/>
  <c r="BL461" i="11"/>
  <c r="BL465" i="11"/>
  <c r="BL460" i="11"/>
  <c r="BL477" i="11"/>
  <c r="BL475" i="11"/>
  <c r="BL401" i="11"/>
  <c r="BL416" i="11"/>
  <c r="BL439" i="11"/>
  <c r="BL428" i="11"/>
  <c r="BL444" i="11"/>
  <c r="BL358" i="11"/>
  <c r="BL371" i="11"/>
  <c r="BL378" i="11"/>
  <c r="BL365" i="11"/>
  <c r="BL335" i="11"/>
  <c r="BL394" i="11"/>
  <c r="BL317" i="11"/>
  <c r="BL275" i="11"/>
  <c r="BL300" i="11"/>
  <c r="BL282" i="11"/>
  <c r="BL314" i="11"/>
  <c r="BL316" i="11"/>
  <c r="BL328" i="11"/>
  <c r="BL267" i="11"/>
  <c r="BL315" i="11"/>
  <c r="BL237" i="11"/>
  <c r="BL173" i="11"/>
  <c r="BL120" i="11"/>
  <c r="BL243" i="11"/>
  <c r="BL181" i="11"/>
  <c r="BL176" i="11"/>
  <c r="BL166" i="11"/>
  <c r="BL188" i="11"/>
  <c r="BL225" i="11"/>
  <c r="BL178" i="11"/>
  <c r="BL130" i="11"/>
  <c r="BL89" i="11"/>
  <c r="BL51" i="11"/>
  <c r="BL108" i="11"/>
  <c r="BL64" i="11"/>
  <c r="BL174" i="11"/>
  <c r="BL103" i="11"/>
  <c r="BL67" i="11"/>
  <c r="BL123" i="11"/>
  <c r="BL86" i="11"/>
  <c r="BL42" i="11"/>
  <c r="BL971" i="11"/>
  <c r="BL953" i="11"/>
  <c r="BL941" i="11"/>
  <c r="BL921" i="11"/>
  <c r="BL900" i="11"/>
  <c r="BL914" i="11"/>
  <c r="BL888" i="11"/>
  <c r="BL871" i="11"/>
  <c r="BL862" i="11"/>
  <c r="BL855" i="11"/>
  <c r="BL831" i="11"/>
  <c r="BL832" i="11"/>
  <c r="BL794" i="11"/>
  <c r="BL802" i="11"/>
  <c r="BL778" i="11"/>
  <c r="BL791" i="11"/>
  <c r="BL735" i="11"/>
  <c r="BL738" i="11"/>
  <c r="BL740" i="11"/>
  <c r="BL733" i="11"/>
  <c r="BL734" i="11"/>
  <c r="BL692" i="11"/>
  <c r="BL687" i="11"/>
  <c r="BL685" i="11"/>
  <c r="BL670" i="11"/>
  <c r="BL647" i="11"/>
  <c r="BL621" i="11"/>
  <c r="BL645" i="11"/>
  <c r="BL573" i="11"/>
  <c r="BL585" i="11"/>
  <c r="BL637" i="11"/>
  <c r="BL556" i="11"/>
  <c r="BL570" i="11"/>
  <c r="BL552" i="11"/>
  <c r="BL535" i="11"/>
  <c r="BL510" i="11"/>
  <c r="BL553" i="11"/>
  <c r="BL541" i="11"/>
  <c r="BL520" i="11"/>
  <c r="BL458" i="11"/>
  <c r="BL494" i="11"/>
  <c r="BL506" i="11"/>
  <c r="BL485" i="11"/>
  <c r="BL471" i="11"/>
  <c r="BL442" i="11"/>
  <c r="BL418" i="11"/>
  <c r="BL432" i="11"/>
  <c r="BL424" i="11"/>
  <c r="BL363" i="11"/>
  <c r="BL338" i="11"/>
  <c r="BL346" i="11"/>
  <c r="BL341" i="11"/>
  <c r="BL381" i="11"/>
  <c r="BL311" i="11"/>
  <c r="BL302" i="11"/>
  <c r="BL265" i="11"/>
  <c r="BL290" i="11"/>
  <c r="BL252" i="11"/>
  <c r="BL259" i="11"/>
  <c r="BL288" i="11"/>
  <c r="BL182" i="11"/>
  <c r="BL191" i="11"/>
  <c r="BL212" i="11"/>
  <c r="BL194" i="11"/>
  <c r="BL234" i="11"/>
  <c r="BL236" i="11"/>
  <c r="BL187" i="11"/>
  <c r="BL135" i="11"/>
  <c r="BL69" i="11"/>
  <c r="BL114" i="11"/>
  <c r="BL52" i="11"/>
  <c r="BL127" i="11"/>
  <c r="BL71" i="11"/>
  <c r="BL153" i="11"/>
  <c r="BL66" i="11"/>
  <c r="BL969" i="11"/>
  <c r="BL951" i="11"/>
  <c r="BL936" i="11"/>
  <c r="BL924" i="11"/>
  <c r="BL898" i="11"/>
  <c r="BL912" i="11"/>
  <c r="BL889" i="11"/>
  <c r="BL870" i="11"/>
  <c r="BL854" i="11"/>
  <c r="BL820" i="11"/>
  <c r="BL814" i="11"/>
  <c r="BL812" i="11"/>
  <c r="BL807" i="11"/>
  <c r="BL793" i="11"/>
  <c r="BL769" i="11"/>
  <c r="BL775" i="11"/>
  <c r="BL757" i="11"/>
  <c r="BL742" i="11"/>
  <c r="BL731" i="11"/>
  <c r="BL729" i="11"/>
  <c r="BL724" i="11"/>
  <c r="BL697" i="11"/>
  <c r="BL696" i="11"/>
  <c r="BL675" i="11"/>
  <c r="BL658" i="11"/>
  <c r="BL639" i="11"/>
  <c r="BL660" i="11"/>
  <c r="BL657" i="11"/>
  <c r="BL626" i="11"/>
  <c r="BL614" i="11"/>
  <c r="BL596" i="11"/>
  <c r="BL593" i="11"/>
  <c r="BL591" i="11"/>
  <c r="BL515" i="11"/>
  <c r="BL527" i="11"/>
  <c r="BL551" i="11"/>
  <c r="BL537" i="11"/>
  <c r="BL560" i="11"/>
  <c r="BL503" i="11"/>
  <c r="BL445" i="11"/>
  <c r="BL466" i="11"/>
  <c r="BL468" i="11"/>
  <c r="BL451" i="11"/>
  <c r="BL454" i="11"/>
  <c r="BL407" i="11"/>
  <c r="BL443" i="11"/>
  <c r="BL408" i="11"/>
  <c r="BL446" i="11"/>
  <c r="BL348" i="11"/>
  <c r="BL357" i="11"/>
  <c r="BL391" i="11"/>
  <c r="BL384" i="11"/>
  <c r="BL344" i="11"/>
  <c r="BL279" i="11"/>
  <c r="BL291" i="11"/>
  <c r="BL257" i="11"/>
  <c r="BL269" i="11"/>
  <c r="BL293" i="11"/>
  <c r="BL326" i="11"/>
  <c r="BL242" i="11"/>
  <c r="BL155" i="11"/>
  <c r="BL168" i="11"/>
  <c r="BL185" i="11"/>
  <c r="BL162" i="11"/>
  <c r="BL206" i="11"/>
  <c r="BL227" i="11"/>
  <c r="BL164" i="11"/>
  <c r="BL126" i="11"/>
  <c r="BL55" i="11"/>
  <c r="BL100" i="11"/>
  <c r="BL152" i="11"/>
  <c r="BL107" i="11"/>
  <c r="BL61" i="11"/>
  <c r="BL106" i="11"/>
  <c r="BL46" i="11"/>
  <c r="BL965" i="11"/>
  <c r="BL949" i="11"/>
  <c r="BL947" i="11"/>
  <c r="BL917" i="11"/>
  <c r="BL893" i="11"/>
  <c r="BL915" i="11"/>
  <c r="BL861" i="11"/>
  <c r="BL838" i="11"/>
  <c r="BL849" i="11"/>
  <c r="BL835" i="11"/>
  <c r="BL833" i="11"/>
  <c r="BL799" i="11"/>
  <c r="BL797" i="11"/>
  <c r="BL749" i="11"/>
  <c r="BL777" i="11"/>
  <c r="BL766" i="11"/>
  <c r="BL750" i="11"/>
  <c r="BL737" i="11"/>
  <c r="BL719" i="11"/>
  <c r="BL713" i="11"/>
  <c r="BL730" i="11"/>
  <c r="BL678" i="11"/>
  <c r="BL693" i="11"/>
  <c r="BL683" i="11"/>
  <c r="BL669" i="11"/>
  <c r="BL655" i="11"/>
  <c r="BL633" i="11"/>
  <c r="BL604" i="11"/>
  <c r="BL609" i="11"/>
  <c r="BL644" i="11"/>
  <c r="BL583" i="11"/>
  <c r="BL599" i="11"/>
  <c r="BL575" i="11"/>
  <c r="BL490" i="11"/>
  <c r="BL563" i="11"/>
  <c r="BL530" i="11"/>
  <c r="BL529" i="11"/>
  <c r="BL550" i="11"/>
  <c r="BL474" i="11"/>
  <c r="BL433" i="11"/>
  <c r="BL472" i="11"/>
  <c r="BL508" i="11"/>
  <c r="BL483" i="11"/>
  <c r="BL488" i="11"/>
  <c r="BL427" i="11"/>
  <c r="BL414" i="11"/>
  <c r="BL430" i="11"/>
  <c r="BL422" i="11"/>
  <c r="BL325" i="11"/>
  <c r="BL387" i="11"/>
  <c r="BL355" i="11"/>
  <c r="BL364" i="11"/>
  <c r="BL321" i="11"/>
  <c r="BL258" i="11"/>
  <c r="BL270" i="11"/>
  <c r="BL318" i="11"/>
  <c r="BL277" i="11"/>
  <c r="BL272" i="11"/>
  <c r="BL319" i="11"/>
  <c r="BL224" i="11"/>
  <c r="BL146" i="11"/>
  <c r="BL245" i="11"/>
  <c r="BL158" i="11"/>
  <c r="BL219" i="11"/>
  <c r="BL193" i="11"/>
  <c r="BL214" i="11"/>
  <c r="BL151" i="11"/>
  <c r="BL93" i="11"/>
  <c r="BL113" i="11"/>
  <c r="BL92" i="11"/>
  <c r="BL112" i="11"/>
  <c r="BL95" i="11"/>
  <c r="BL53" i="11"/>
  <c r="BL94" i="11"/>
  <c r="BL959" i="11"/>
  <c r="BL948" i="11"/>
  <c r="BL926" i="11"/>
  <c r="BL916" i="11"/>
  <c r="BL892" i="11"/>
  <c r="BL911" i="11"/>
  <c r="BL869" i="11"/>
  <c r="BL858" i="11"/>
  <c r="BL845" i="11"/>
  <c r="BL828" i="11"/>
  <c r="BL818" i="11"/>
  <c r="BL795" i="11"/>
  <c r="BL792" i="11"/>
  <c r="BL774" i="11"/>
  <c r="BL782" i="11"/>
  <c r="BL762" i="11"/>
  <c r="BL743" i="11"/>
  <c r="BL756" i="11"/>
  <c r="BL690" i="11"/>
  <c r="BL705" i="11"/>
  <c r="BL699" i="11"/>
  <c r="BL704" i="11"/>
  <c r="BL668" i="11"/>
  <c r="BL654" i="11"/>
  <c r="BL665" i="11"/>
  <c r="BL646" i="11"/>
  <c r="BL629" i="11"/>
  <c r="BL632" i="11"/>
  <c r="BL602" i="11"/>
  <c r="BL628" i="11"/>
  <c r="BL630" i="11"/>
  <c r="BL572" i="11"/>
  <c r="BL569" i="11"/>
  <c r="BL486" i="11"/>
  <c r="BL542" i="11"/>
  <c r="BL526" i="11"/>
  <c r="BL525" i="11"/>
  <c r="BL536" i="11"/>
  <c r="BL470" i="11"/>
  <c r="BL429" i="11"/>
  <c r="BL457" i="11"/>
  <c r="BL502" i="11"/>
  <c r="BL481" i="11"/>
  <c r="BL469" i="11"/>
  <c r="BL420" i="11"/>
  <c r="BL412" i="11"/>
  <c r="BL419" i="11"/>
  <c r="BL411" i="11"/>
  <c r="BL312" i="11"/>
  <c r="BL374" i="11"/>
  <c r="BL350" i="11"/>
  <c r="BL354" i="11"/>
  <c r="BL308" i="11"/>
  <c r="BL254" i="11"/>
  <c r="BL331" i="11"/>
  <c r="BL309" i="11"/>
  <c r="BL268" i="11"/>
  <c r="BL306" i="11"/>
  <c r="BL301" i="11"/>
  <c r="BL220" i="11"/>
  <c r="BL141" i="11"/>
  <c r="BL235" i="11"/>
  <c r="BL226" i="11"/>
  <c r="BL211" i="11"/>
  <c r="BL251" i="11"/>
  <c r="BL205" i="11"/>
  <c r="BL129" i="11"/>
  <c r="BL81" i="11"/>
  <c r="BL156" i="11"/>
  <c r="BL88" i="11"/>
  <c r="BL138" i="11"/>
  <c r="BL87" i="11"/>
  <c r="BL148" i="11"/>
  <c r="BL82" i="11"/>
  <c r="BL956" i="11"/>
  <c r="BL945" i="11"/>
  <c r="BL922" i="11"/>
  <c r="BL927" i="11"/>
  <c r="BL891" i="11"/>
  <c r="BL877" i="11"/>
  <c r="BL868" i="11"/>
  <c r="BL850" i="11"/>
  <c r="BL859" i="11"/>
  <c r="BL823" i="11"/>
  <c r="BL830" i="11"/>
  <c r="BL813" i="11"/>
  <c r="BL810" i="11"/>
  <c r="BL770" i="11"/>
  <c r="BL772" i="11"/>
  <c r="BL761" i="11"/>
  <c r="BL768" i="11"/>
  <c r="BL753" i="11"/>
  <c r="BL714" i="11"/>
  <c r="BL721" i="11"/>
  <c r="BL695" i="11"/>
  <c r="BL708" i="11"/>
  <c r="BL664" i="11"/>
  <c r="BL650" i="11"/>
  <c r="BL648" i="11"/>
  <c r="BL640" i="11"/>
  <c r="BL625" i="11"/>
  <c r="BL586" i="11"/>
  <c r="BL598" i="11"/>
  <c r="BL615" i="11"/>
  <c r="BL608" i="11"/>
  <c r="BL567" i="11"/>
  <c r="BL565" i="11"/>
  <c r="BL478" i="11"/>
  <c r="BL540" i="11"/>
  <c r="BL522" i="11"/>
  <c r="BL517" i="11"/>
  <c r="BL532" i="11"/>
  <c r="BL501" i="11"/>
  <c r="BL417" i="11"/>
  <c r="BL452" i="11"/>
  <c r="BL500" i="11"/>
  <c r="BL479" i="11"/>
  <c r="BL467" i="11"/>
  <c r="BL400" i="11"/>
  <c r="BL395" i="11"/>
  <c r="BL406" i="11"/>
  <c r="BL385" i="11"/>
  <c r="BL375" i="11"/>
  <c r="BL370" i="11"/>
  <c r="BL336" i="11"/>
  <c r="BL340" i="11"/>
  <c r="BL304" i="11"/>
  <c r="BL250" i="11"/>
  <c r="BL307" i="11"/>
  <c r="BL299" i="11"/>
  <c r="BL264" i="11"/>
  <c r="BL280" i="11"/>
  <c r="BL297" i="11"/>
  <c r="BL223" i="11"/>
  <c r="BL133" i="11"/>
  <c r="BL233" i="11"/>
  <c r="BL215" i="11"/>
  <c r="BL175" i="11"/>
  <c r="BL244" i="11"/>
  <c r="BL201" i="11"/>
  <c r="BL139" i="11"/>
  <c r="BL77" i="11"/>
  <c r="BL147" i="11"/>
  <c r="BL68" i="11"/>
  <c r="BL136" i="11"/>
  <c r="BL83" i="11"/>
  <c r="BL134" i="11"/>
  <c r="BL78" i="11"/>
  <c r="BL954" i="11"/>
  <c r="BL939" i="11"/>
  <c r="BL925" i="11"/>
  <c r="BL904" i="11"/>
  <c r="BL890" i="11"/>
  <c r="BL873" i="11"/>
  <c r="BL876" i="11"/>
  <c r="BL846" i="11"/>
  <c r="BL848" i="11"/>
  <c r="BL815" i="11"/>
  <c r="BL826" i="11"/>
  <c r="BL798" i="11"/>
  <c r="BL806" i="11"/>
  <c r="BL765" i="11"/>
  <c r="BL780" i="11"/>
  <c r="BL739" i="11"/>
  <c r="BL767" i="11"/>
  <c r="BL751" i="11"/>
  <c r="BL706" i="11"/>
  <c r="BL717" i="11"/>
  <c r="BL712" i="11"/>
  <c r="BL700" i="11"/>
  <c r="BL689" i="11"/>
  <c r="BL676" i="11"/>
  <c r="BL652" i="11"/>
  <c r="BL638" i="11"/>
  <c r="BL616" i="11"/>
  <c r="BL577" i="11"/>
  <c r="BL594" i="11"/>
  <c r="BL619" i="11"/>
  <c r="BL597" i="11"/>
  <c r="BL595" i="11"/>
  <c r="BL561" i="11"/>
  <c r="BL544" i="11"/>
  <c r="BL514" i="11"/>
  <c r="BL518" i="11"/>
  <c r="BL562" i="11"/>
  <c r="BL524" i="11"/>
  <c r="BL496" i="11"/>
  <c r="BL409" i="11"/>
  <c r="BL448" i="11"/>
  <c r="BL493" i="11"/>
  <c r="BL473" i="11"/>
  <c r="BL463" i="11"/>
  <c r="BL447" i="11"/>
  <c r="BL434" i="11"/>
  <c r="BL426" i="11"/>
  <c r="BL390" i="11"/>
  <c r="BL343" i="11"/>
  <c r="BL356" i="11"/>
  <c r="BL369" i="11"/>
  <c r="BL386" i="11"/>
  <c r="BL313" i="11"/>
  <c r="BL241" i="11"/>
  <c r="BL274" i="11"/>
  <c r="BL950" i="11"/>
  <c r="BL907" i="11"/>
  <c r="BL816" i="11"/>
  <c r="BL785" i="11"/>
  <c r="BL746" i="11"/>
  <c r="BL682" i="11"/>
  <c r="BL635" i="11"/>
  <c r="BL589" i="11"/>
  <c r="BL511" i="11"/>
  <c r="BL558" i="11"/>
  <c r="BL456" i="11"/>
  <c r="BL436" i="11"/>
  <c r="BL351" i="11"/>
  <c r="BL262" i="11"/>
  <c r="BL260" i="11"/>
  <c r="BL228" i="11"/>
  <c r="BL199" i="11"/>
  <c r="BL240" i="11"/>
  <c r="BL122" i="11"/>
  <c r="BL48" i="11"/>
  <c r="BL183" i="11"/>
  <c r="BL25" i="11"/>
  <c r="BL938" i="11"/>
  <c r="BL887" i="11"/>
  <c r="BL827" i="11"/>
  <c r="BL790" i="11"/>
  <c r="BL763" i="11"/>
  <c r="BL698" i="11"/>
  <c r="BL612" i="11"/>
  <c r="BL606" i="11"/>
  <c r="BL531" i="11"/>
  <c r="BL516" i="11"/>
  <c r="BL455" i="11"/>
  <c r="BL410" i="11"/>
  <c r="BL342" i="11"/>
  <c r="BL295" i="11"/>
  <c r="BL298" i="11"/>
  <c r="BL213" i="11"/>
  <c r="BL172" i="11"/>
  <c r="BL229" i="11"/>
  <c r="BL73" i="11"/>
  <c r="BL140" i="11"/>
  <c r="BL117" i="11"/>
  <c r="BL39" i="11"/>
  <c r="BL943" i="11"/>
  <c r="BL865" i="11"/>
  <c r="BL839" i="11"/>
  <c r="BL784" i="11"/>
  <c r="BL723" i="11"/>
  <c r="BL684" i="11"/>
  <c r="BL634" i="11"/>
  <c r="BL592" i="11"/>
  <c r="BL523" i="11"/>
  <c r="BL495" i="11"/>
  <c r="BL498" i="11"/>
  <c r="BL403" i="11"/>
  <c r="BL361" i="11"/>
  <c r="BL287" i="11"/>
  <c r="BL289" i="11"/>
  <c r="BL159" i="11"/>
  <c r="BL207" i="11"/>
  <c r="BL217" i="11"/>
  <c r="BL63" i="11"/>
  <c r="BL132" i="11"/>
  <c r="BL102" i="11"/>
  <c r="BL932" i="11"/>
  <c r="BL875" i="11"/>
  <c r="BL817" i="11"/>
  <c r="BL783" i="11"/>
  <c r="BL722" i="11"/>
  <c r="BL677" i="11"/>
  <c r="BL667" i="11"/>
  <c r="BL568" i="11"/>
  <c r="BL559" i="11"/>
  <c r="BL449" i="11"/>
  <c r="BL459" i="11"/>
  <c r="BL415" i="11"/>
  <c r="BL398" i="11"/>
  <c r="BL261" i="11"/>
  <c r="BL263" i="11"/>
  <c r="BL150" i="11"/>
  <c r="BL167" i="11"/>
  <c r="BL196" i="11"/>
  <c r="BL119" i="11"/>
  <c r="BL118" i="11"/>
  <c r="BL74" i="11"/>
  <c r="BL12" i="11"/>
  <c r="BL8" i="11"/>
  <c r="BL918" i="11"/>
  <c r="BL857" i="11"/>
  <c r="BL803" i="11"/>
  <c r="BL771" i="11"/>
  <c r="BL727" i="11"/>
  <c r="BL691" i="11"/>
  <c r="BL653" i="11"/>
  <c r="BL578" i="11"/>
  <c r="BL534" i="11"/>
  <c r="BL441" i="11"/>
  <c r="BL450" i="11"/>
  <c r="BL435" i="11"/>
  <c r="BL368" i="11"/>
  <c r="BL253" i="11"/>
  <c r="BL255" i="11"/>
  <c r="BL239" i="11"/>
  <c r="BL222" i="11"/>
  <c r="BL169" i="11"/>
  <c r="BL145" i="11"/>
  <c r="BL99" i="11"/>
  <c r="BL58" i="11"/>
  <c r="BL26" i="11"/>
  <c r="BL37" i="11"/>
  <c r="BL970" i="11"/>
  <c r="BL899" i="11"/>
  <c r="BL860" i="11"/>
  <c r="BL805" i="11"/>
  <c r="BL726" i="11"/>
  <c r="BL732" i="11"/>
  <c r="BL662" i="11"/>
  <c r="BL641" i="11"/>
  <c r="BL584" i="11"/>
  <c r="BL545" i="11"/>
  <c r="BL480" i="11"/>
  <c r="BL440" i="11"/>
  <c r="BL353" i="11"/>
  <c r="BL380" i="11"/>
  <c r="BL294" i="11"/>
  <c r="BL324" i="11"/>
  <c r="BL177" i="11"/>
  <c r="BL238" i="11"/>
  <c r="BL160" i="11"/>
  <c r="BL104" i="11"/>
  <c r="BL79" i="11"/>
  <c r="BL13" i="11"/>
  <c r="BL45" i="11"/>
  <c r="BL41" i="11"/>
  <c r="BL36" i="11"/>
  <c r="BL29" i="11"/>
  <c r="BL967" i="11"/>
  <c r="BL896" i="11"/>
  <c r="BL852" i="11"/>
  <c r="BL801" i="11"/>
  <c r="BL755" i="11"/>
  <c r="BL716" i="11"/>
  <c r="BL673" i="11"/>
  <c r="BL618" i="11"/>
  <c r="BL582" i="11"/>
  <c r="BL533" i="11"/>
  <c r="BL462" i="11"/>
  <c r="BL438" i="11"/>
  <c r="BL329" i="11"/>
  <c r="BL334" i="11"/>
  <c r="BL286" i="11"/>
  <c r="BL292" i="11"/>
  <c r="BL163" i="11"/>
  <c r="BL210" i="11"/>
  <c r="BL165" i="11"/>
  <c r="BL96" i="11"/>
  <c r="BL65" i="11"/>
  <c r="BL9" i="11"/>
  <c r="BL15" i="11"/>
  <c r="BL14" i="11"/>
  <c r="BL952" i="11"/>
  <c r="BL905" i="11"/>
  <c r="BL851" i="11"/>
  <c r="BL800" i="11"/>
  <c r="BL764" i="11"/>
  <c r="BL701" i="11"/>
  <c r="BL643" i="11"/>
  <c r="BL642" i="11"/>
  <c r="BL539" i="11"/>
  <c r="BL512" i="11"/>
  <c r="BL504" i="11"/>
  <c r="BL404" i="11"/>
  <c r="BL362" i="11"/>
  <c r="BL296" i="11"/>
  <c r="BL281" i="11"/>
  <c r="BL284" i="11"/>
  <c r="BL230" i="11"/>
  <c r="BL202" i="11"/>
  <c r="BL128" i="11"/>
  <c r="BL60" i="11"/>
  <c r="BL57" i="11"/>
  <c r="BL30" i="11"/>
  <c r="BL38" i="11"/>
  <c r="BL33" i="11"/>
  <c r="BL18" i="11"/>
  <c r="BL47" i="11"/>
  <c r="BL49" i="11"/>
  <c r="BL19" i="11"/>
  <c r="BL32" i="11"/>
  <c r="BT47" i="11"/>
  <c r="BT10" i="11"/>
  <c r="BT11" i="11"/>
  <c r="BT35" i="11"/>
  <c r="BT27" i="11"/>
  <c r="BT966" i="11"/>
  <c r="BT956" i="11"/>
  <c r="BT963" i="11"/>
  <c r="BT940" i="11"/>
  <c r="BT936" i="11"/>
  <c r="BT922" i="11"/>
  <c r="BT924" i="11"/>
  <c r="BT895" i="11"/>
  <c r="BT904" i="11"/>
  <c r="BT907" i="11"/>
  <c r="BT882" i="11"/>
  <c r="BT878" i="11"/>
  <c r="BT838" i="11"/>
  <c r="BT849" i="11"/>
  <c r="BT844" i="11"/>
  <c r="BT819" i="11"/>
  <c r="BT833" i="11"/>
  <c r="BT808" i="11"/>
  <c r="BT802" i="11"/>
  <c r="BT792" i="11"/>
  <c r="BT783" i="11"/>
  <c r="BT769" i="11"/>
  <c r="BT780" i="11"/>
  <c r="BT767" i="11"/>
  <c r="BT759" i="11"/>
  <c r="BT746" i="11"/>
  <c r="BT753" i="11"/>
  <c r="BT719" i="11"/>
  <c r="BT713" i="11"/>
  <c r="BT725" i="11"/>
  <c r="BT698" i="11"/>
  <c r="BT708" i="11"/>
  <c r="BT687" i="11"/>
  <c r="BT671" i="11"/>
  <c r="BT692" i="11"/>
  <c r="BT652" i="11"/>
  <c r="BT603" i="11"/>
  <c r="BT653" i="11"/>
  <c r="BT660" i="11"/>
  <c r="BT608" i="11"/>
  <c r="BT602" i="11"/>
  <c r="BT611" i="11"/>
  <c r="BT596" i="11"/>
  <c r="BT606" i="11"/>
  <c r="BT591" i="11"/>
  <c r="BT570" i="11"/>
  <c r="BT543" i="11"/>
  <c r="BT490" i="11"/>
  <c r="BT548" i="11"/>
  <c r="BT546" i="11"/>
  <c r="BT549" i="11"/>
  <c r="BT537" i="11"/>
  <c r="BT545" i="11"/>
  <c r="BT499" i="11"/>
  <c r="BT458" i="11"/>
  <c r="BT417" i="11"/>
  <c r="BT466" i="11"/>
  <c r="BT448" i="11"/>
  <c r="BT455" i="11"/>
  <c r="BT500" i="11"/>
  <c r="BT498" i="11"/>
  <c r="BT446" i="11"/>
  <c r="BT431" i="11"/>
  <c r="BT447" i="11"/>
  <c r="BT414" i="11"/>
  <c r="BT430" i="11"/>
  <c r="BT358" i="11"/>
  <c r="BT379" i="11"/>
  <c r="BT351" i="11"/>
  <c r="BT342" i="11"/>
  <c r="BT387" i="11"/>
  <c r="BT354" i="11"/>
  <c r="BT317" i="11"/>
  <c r="BT279" i="11"/>
  <c r="BT331" i="11"/>
  <c r="BT291" i="11"/>
  <c r="BT261" i="11"/>
  <c r="BT273" i="11"/>
  <c r="BT256" i="11"/>
  <c r="BT293" i="11"/>
  <c r="BT255" i="11"/>
  <c r="BT237" i="11"/>
  <c r="BT213" i="11"/>
  <c r="BT141" i="11"/>
  <c r="BT214" i="11"/>
  <c r="BT199" i="11"/>
  <c r="BT203" i="11"/>
  <c r="BT235" i="11"/>
  <c r="BT215" i="11"/>
  <c r="BT219" i="11"/>
  <c r="BT178" i="11"/>
  <c r="BT144" i="11"/>
  <c r="BT77" i="11"/>
  <c r="BT130" i="11"/>
  <c r="BT104" i="11"/>
  <c r="BT60" i="11"/>
  <c r="BT147" i="11"/>
  <c r="BT87" i="11"/>
  <c r="BT57" i="11"/>
  <c r="BT136" i="11"/>
  <c r="BT86" i="11"/>
  <c r="BT42" i="11"/>
  <c r="BT40" i="11"/>
  <c r="BT21" i="11"/>
  <c r="BT971" i="11"/>
  <c r="BT951" i="11"/>
  <c r="BT947" i="11"/>
  <c r="BT941" i="11"/>
  <c r="BT926" i="11"/>
  <c r="BT930" i="11"/>
  <c r="BT893" i="11"/>
  <c r="BT913" i="11"/>
  <c r="BT888" i="11"/>
  <c r="BT869" i="11"/>
  <c r="BT853" i="11"/>
  <c r="BT858" i="11"/>
  <c r="BT859" i="11"/>
  <c r="BT835" i="11"/>
  <c r="BT839" i="11"/>
  <c r="BT810" i="11"/>
  <c r="BT805" i="11"/>
  <c r="BT791" i="11"/>
  <c r="BT773" i="11"/>
  <c r="BT776" i="11"/>
  <c r="BT735" i="11"/>
  <c r="BT755" i="11"/>
  <c r="BT760" i="11"/>
  <c r="BT728" i="11"/>
  <c r="BT706" i="11"/>
  <c r="BT727" i="11"/>
  <c r="BT696" i="11"/>
  <c r="BT685" i="11"/>
  <c r="BT668" i="11"/>
  <c r="BT670" i="11"/>
  <c r="BT661" i="11"/>
  <c r="BT621" i="11"/>
  <c r="BT616" i="11"/>
  <c r="BT651" i="11"/>
  <c r="BT586" i="11"/>
  <c r="BT585" i="11"/>
  <c r="BT614" i="11"/>
  <c r="BT641" i="11"/>
  <c r="BT575" i="11"/>
  <c r="BT572" i="11"/>
  <c r="BT539" i="11"/>
  <c r="BT482" i="11"/>
  <c r="BT527" i="11"/>
  <c r="BT959" i="11"/>
  <c r="BT961" i="11"/>
  <c r="BT934" i="11"/>
  <c r="BT935" i="11"/>
  <c r="BT925" i="11"/>
  <c r="BT900" i="11"/>
  <c r="BT891" i="11"/>
  <c r="BT908" i="11"/>
  <c r="BT883" i="11"/>
  <c r="BT20" i="11"/>
  <c r="BT972" i="11"/>
  <c r="BT957" i="11"/>
  <c r="BT960" i="11"/>
  <c r="BT933" i="11"/>
  <c r="BT927" i="11"/>
  <c r="BT918" i="11"/>
  <c r="BT898" i="11"/>
  <c r="BT911" i="11"/>
  <c r="BT914" i="11"/>
  <c r="BT889" i="11"/>
  <c r="BT871" i="11"/>
  <c r="BT850" i="11"/>
  <c r="BT856" i="11"/>
  <c r="BT828" i="11"/>
  <c r="BT822" i="11"/>
  <c r="BT812" i="11"/>
  <c r="BT800" i="11"/>
  <c r="BT813" i="11"/>
  <c r="BT765" i="11"/>
  <c r="BT772" i="11"/>
  <c r="BT762" i="11"/>
  <c r="BT743" i="11"/>
  <c r="BT742" i="11"/>
  <c r="BT751" i="11"/>
  <c r="BT686" i="11"/>
  <c r="BT733" i="11"/>
  <c r="BT695" i="11"/>
  <c r="BT682" i="11"/>
  <c r="BT689" i="11"/>
  <c r="BT675" i="11"/>
  <c r="BT679" i="11"/>
  <c r="BT643" i="11"/>
  <c r="BT642" i="11"/>
  <c r="BT659" i="11"/>
  <c r="BT645" i="11"/>
  <c r="BT636" i="11"/>
  <c r="BT631" i="11"/>
  <c r="BT592" i="11"/>
  <c r="BT579" i="11"/>
  <c r="BT597" i="11"/>
  <c r="BT565" i="11"/>
  <c r="BT541" i="11"/>
  <c r="BT554" i="11"/>
  <c r="BT510" i="11"/>
  <c r="BT542" i="11"/>
  <c r="BT529" i="11"/>
  <c r="BT524" i="11"/>
  <c r="BT479" i="11"/>
  <c r="BT433" i="11"/>
  <c r="BT469" i="11"/>
  <c r="BT452" i="11"/>
  <c r="BT451" i="11"/>
  <c r="BT487" i="11"/>
  <c r="BT463" i="11"/>
  <c r="BT411" i="11"/>
  <c r="BT420" i="11"/>
  <c r="BT443" i="11"/>
  <c r="BT402" i="11"/>
  <c r="BT353" i="11"/>
  <c r="BT371" i="11"/>
  <c r="BT378" i="11"/>
  <c r="BT361" i="11"/>
  <c r="BT391" i="11"/>
  <c r="BT330" i="11"/>
  <c r="BT283" i="11"/>
  <c r="BT326" i="11"/>
  <c r="BT270" i="11"/>
  <c r="BT302" i="11"/>
  <c r="BT277" i="11"/>
  <c r="BT314" i="11"/>
  <c r="BT263" i="11"/>
  <c r="BT242" i="11"/>
  <c r="BT200" i="11"/>
  <c r="BT133" i="11"/>
  <c r="BT168" i="11"/>
  <c r="BT172" i="11"/>
  <c r="BT248" i="11"/>
  <c r="BT166" i="11"/>
  <c r="BT222" i="11"/>
  <c r="BT169" i="11"/>
  <c r="BT117" i="11"/>
  <c r="BT63" i="11"/>
  <c r="BT128" i="11"/>
  <c r="BT84" i="11"/>
  <c r="BT112" i="11"/>
  <c r="BT95" i="11"/>
  <c r="BT53" i="11"/>
  <c r="BT127" i="11"/>
  <c r="BT74" i="11"/>
  <c r="BT49" i="11"/>
  <c r="BT38" i="11"/>
  <c r="BT45" i="11"/>
  <c r="BT39" i="11"/>
  <c r="BT970" i="11"/>
  <c r="BT962" i="11"/>
  <c r="BT939" i="11"/>
  <c r="BT921" i="11"/>
  <c r="BT894" i="11"/>
  <c r="BT881" i="11"/>
  <c r="BT868" i="11"/>
  <c r="BT851" i="11"/>
  <c r="BT852" i="11"/>
  <c r="BT831" i="11"/>
  <c r="BT832" i="11"/>
  <c r="BT796" i="11"/>
  <c r="BT789" i="11"/>
  <c r="BT790" i="11"/>
  <c r="BT768" i="11"/>
  <c r="BT752" i="11"/>
  <c r="BT756" i="11"/>
  <c r="BT714" i="11"/>
  <c r="BT720" i="11"/>
  <c r="BT683" i="11"/>
  <c r="BT680" i="11"/>
  <c r="BT666" i="11"/>
  <c r="BT647" i="11"/>
  <c r="BT629" i="11"/>
  <c r="BT637" i="11"/>
  <c r="BT573" i="11"/>
  <c r="BT605" i="11"/>
  <c r="BT628" i="11"/>
  <c r="BT567" i="11"/>
  <c r="BT557" i="11"/>
  <c r="BT478" i="11"/>
  <c r="BT514" i="11"/>
  <c r="BT540" i="11"/>
  <c r="BT521" i="11"/>
  <c r="BT507" i="11"/>
  <c r="BT453" i="11"/>
  <c r="BT505" i="11"/>
  <c r="BT461" i="11"/>
  <c r="BT460" i="11"/>
  <c r="BT485" i="11"/>
  <c r="BT424" i="11"/>
  <c r="BT440" i="11"/>
  <c r="BT418" i="11"/>
  <c r="BT432" i="11"/>
  <c r="BT367" i="11"/>
  <c r="BT375" i="11"/>
  <c r="BT374" i="11"/>
  <c r="BT350" i="11"/>
  <c r="BT349" i="11"/>
  <c r="BT328" i="11"/>
  <c r="BT250" i="11"/>
  <c r="BT295" i="11"/>
  <c r="BT253" i="11"/>
  <c r="BT268" i="11"/>
  <c r="BT298" i="11"/>
  <c r="BT297" i="11"/>
  <c r="BT244" i="11"/>
  <c r="BT150" i="11"/>
  <c r="BT191" i="11"/>
  <c r="BT181" i="11"/>
  <c r="BT245" i="11"/>
  <c r="BT210" i="11"/>
  <c r="BT205" i="11"/>
  <c r="BT129" i="11"/>
  <c r="BT81" i="11"/>
  <c r="BT113" i="11"/>
  <c r="BT88" i="11"/>
  <c r="BT157" i="11"/>
  <c r="BT79" i="11"/>
  <c r="BT140" i="11"/>
  <c r="BT98" i="11"/>
  <c r="BT9" i="11"/>
  <c r="BT30" i="11"/>
  <c r="BT969" i="11"/>
  <c r="BT965" i="11"/>
  <c r="BT944" i="11"/>
  <c r="BT917" i="11"/>
  <c r="BT892" i="11"/>
  <c r="BT877" i="11"/>
  <c r="BT867" i="11"/>
  <c r="BT846" i="11"/>
  <c r="BT848" i="11"/>
  <c r="BT827" i="11"/>
  <c r="BT803" i="11"/>
  <c r="BT809" i="11"/>
  <c r="BT774" i="11"/>
  <c r="BT786" i="11"/>
  <c r="BT739" i="11"/>
  <c r="BT750" i="11"/>
  <c r="BT731" i="11"/>
  <c r="BT710" i="11"/>
  <c r="BT716" i="11"/>
  <c r="BT678" i="11"/>
  <c r="BT672" i="11"/>
  <c r="BT662" i="11"/>
  <c r="BT639" i="11"/>
  <c r="BT625" i="11"/>
  <c r="BT604" i="11"/>
  <c r="BT623" i="11"/>
  <c r="BT632" i="11"/>
  <c r="BT615" i="11"/>
  <c r="BT578" i="11"/>
  <c r="BT552" i="11"/>
  <c r="BT560" i="11"/>
  <c r="BT544" i="11"/>
  <c r="BT513" i="11"/>
  <c r="BT517" i="11"/>
  <c r="BT503" i="11"/>
  <c r="BT449" i="11"/>
  <c r="BT488" i="11"/>
  <c r="BT457" i="11"/>
  <c r="BT506" i="11"/>
  <c r="BT459" i="11"/>
  <c r="BT415" i="11"/>
  <c r="BT407" i="11"/>
  <c r="BT416" i="11"/>
  <c r="BT410" i="11"/>
  <c r="BT363" i="11"/>
  <c r="BT343" i="11"/>
  <c r="BT370" i="11"/>
  <c r="BT336" i="11"/>
  <c r="BT340" i="11"/>
  <c r="BT306" i="11"/>
  <c r="BT241" i="11"/>
  <c r="BT287" i="11"/>
  <c r="BT299" i="11"/>
  <c r="BT264" i="11"/>
  <c r="BT289" i="11"/>
  <c r="BT292" i="11"/>
  <c r="BT240" i="11"/>
  <c r="BT146" i="11"/>
  <c r="BT177" i="11"/>
  <c r="BT158" i="11"/>
  <c r="BT243" i="11"/>
  <c r="BT206" i="11"/>
  <c r="BT201" i="11"/>
  <c r="BT165" i="11"/>
  <c r="BT73" i="11"/>
  <c r="BT135" i="11"/>
  <c r="BT68" i="11"/>
  <c r="BT145" i="11"/>
  <c r="BT75" i="11"/>
  <c r="BT118" i="11"/>
  <c r="BT94" i="11"/>
  <c r="BT25" i="11"/>
  <c r="BT968" i="11"/>
  <c r="BT950" i="11"/>
  <c r="BT938" i="11"/>
  <c r="BT916" i="11"/>
  <c r="BT890" i="11"/>
  <c r="BT873" i="11"/>
  <c r="BT876" i="11"/>
  <c r="BT841" i="11"/>
  <c r="BT820" i="11"/>
  <c r="BT814" i="11"/>
  <c r="BT799" i="11"/>
  <c r="BT807" i="11"/>
  <c r="BT770" i="11"/>
  <c r="BT784" i="11"/>
  <c r="BT726" i="11"/>
  <c r="BT747" i="11"/>
  <c r="BT734" i="11"/>
  <c r="BT722" i="11"/>
  <c r="BT699" i="11"/>
  <c r="BT701" i="11"/>
  <c r="BT664" i="11"/>
  <c r="BT658" i="11"/>
  <c r="BT635" i="11"/>
  <c r="BT640" i="11"/>
  <c r="BT676" i="11"/>
  <c r="BT598" i="11"/>
  <c r="BT607" i="11"/>
  <c r="BT584" i="11"/>
  <c r="BT576" i="11"/>
  <c r="BT566" i="11"/>
  <c r="BT558" i="11"/>
  <c r="BT534" i="11"/>
  <c r="BT559" i="11"/>
  <c r="BT553" i="11"/>
  <c r="BT495" i="11"/>
  <c r="BT445" i="11"/>
  <c r="BT475" i="11"/>
  <c r="BT494" i="11"/>
  <c r="BT504" i="11"/>
  <c r="BT454" i="11"/>
  <c r="BT401" i="11"/>
  <c r="BT404" i="11"/>
  <c r="BT403" i="11"/>
  <c r="BT408" i="11"/>
  <c r="BT348" i="11"/>
  <c r="BT338" i="11"/>
  <c r="BT356" i="11"/>
  <c r="BT369" i="11"/>
  <c r="BT380" i="11"/>
  <c r="BT303" i="11"/>
  <c r="BT232" i="11"/>
  <c r="BT313" i="11"/>
  <c r="BT294" i="11"/>
  <c r="BT260" i="11"/>
  <c r="BT272" i="11"/>
  <c r="BT288" i="11"/>
  <c r="BT236" i="11"/>
  <c r="BT137" i="11"/>
  <c r="BT163" i="11"/>
  <c r="BT239" i="11"/>
  <c r="BT233" i="11"/>
  <c r="BT202" i="11"/>
  <c r="BT196" i="11"/>
  <c r="BT148" i="11"/>
  <c r="BT69" i="11"/>
  <c r="BT126" i="11"/>
  <c r="BT64" i="11"/>
  <c r="BT121" i="11"/>
  <c r="BT71" i="11"/>
  <c r="BT156" i="11"/>
  <c r="BT82" i="11"/>
  <c r="BT31" i="11"/>
  <c r="BT967" i="11"/>
  <c r="BT949" i="11"/>
  <c r="BT929" i="11"/>
  <c r="BT915" i="11"/>
  <c r="BT909" i="11"/>
  <c r="BT887" i="11"/>
  <c r="BT874" i="11"/>
  <c r="BT866" i="11"/>
  <c r="BT816" i="11"/>
  <c r="BT818" i="11"/>
  <c r="BT795" i="11"/>
  <c r="BT801" i="11"/>
  <c r="BT785" i="11"/>
  <c r="BT782" i="11"/>
  <c r="BT763" i="11"/>
  <c r="BT737" i="11"/>
  <c r="BT732" i="11"/>
  <c r="BT709" i="11"/>
  <c r="BT702" i="11"/>
  <c r="BT697" i="11"/>
  <c r="BT688" i="11"/>
  <c r="BT673" i="11"/>
  <c r="BT657" i="11"/>
  <c r="BT638" i="11"/>
  <c r="BT634" i="11"/>
  <c r="BT594" i="11"/>
  <c r="BT626" i="11"/>
  <c r="BT556" i="11"/>
  <c r="BT574" i="11"/>
  <c r="BT564" i="11"/>
  <c r="BT550" i="11"/>
  <c r="BT530" i="11"/>
  <c r="BT555" i="11"/>
  <c r="BT512" i="11"/>
  <c r="BT474" i="11"/>
  <c r="BT441" i="11"/>
  <c r="BT467" i="11"/>
  <c r="BT480" i="11"/>
  <c r="BT489" i="11"/>
  <c r="BT450" i="11"/>
  <c r="BT444" i="11"/>
  <c r="BT438" i="11"/>
  <c r="BT382" i="11"/>
  <c r="BT428" i="11"/>
  <c r="BT329" i="11"/>
  <c r="BT390" i="11"/>
  <c r="BT346" i="11"/>
  <c r="BT360" i="11"/>
  <c r="BT344" i="11"/>
  <c r="BT296" i="11"/>
  <c r="BT324" i="11"/>
  <c r="BT311" i="11"/>
  <c r="BT290" i="11"/>
  <c r="BT252" i="11"/>
  <c r="BT316" i="11"/>
  <c r="BT284" i="11"/>
  <c r="BT229" i="11"/>
  <c r="BT120" i="11"/>
  <c r="BT251" i="11"/>
  <c r="BT207" i="11"/>
  <c r="BT230" i="11"/>
  <c r="BT197" i="11"/>
  <c r="BT192" i="11"/>
  <c r="BT134" i="11"/>
  <c r="BT59" i="11"/>
  <c r="BT119" i="11"/>
  <c r="BT52" i="11"/>
  <c r="BT111" i="11"/>
  <c r="BT67" i="11"/>
  <c r="BT138" i="11"/>
  <c r="BT78" i="11"/>
  <c r="BT14" i="11"/>
  <c r="BT958" i="11"/>
  <c r="BT948" i="11"/>
  <c r="BT923" i="11"/>
  <c r="BT912" i="11"/>
  <c r="BT906" i="11"/>
  <c r="BT886" i="11"/>
  <c r="BT870" i="11"/>
  <c r="BT845" i="11"/>
  <c r="BT840" i="11"/>
  <c r="BT830" i="11"/>
  <c r="BT804" i="11"/>
  <c r="BT787" i="11"/>
  <c r="BT781" i="11"/>
  <c r="BT775" i="11"/>
  <c r="BT748" i="11"/>
  <c r="BT764" i="11"/>
  <c r="BT724" i="11"/>
  <c r="BT705" i="11"/>
  <c r="BT700" i="11"/>
  <c r="BT681" i="11"/>
  <c r="BT677" i="11"/>
  <c r="BT669" i="11"/>
  <c r="BT612" i="11"/>
  <c r="BT620" i="11"/>
  <c r="BT619" i="11"/>
  <c r="BT630" i="11"/>
  <c r="BT618" i="11"/>
  <c r="BT595" i="11"/>
  <c r="BT593" i="11"/>
  <c r="BT562" i="11"/>
  <c r="BT535" i="11"/>
  <c r="BT526" i="11"/>
  <c r="BT551" i="11"/>
  <c r="BT536" i="11"/>
  <c r="BT470" i="11"/>
  <c r="BT429" i="11"/>
  <c r="BT462" i="11"/>
  <c r="BT465" i="11"/>
  <c r="BT468" i="11"/>
  <c r="BT508" i="11"/>
  <c r="BT435" i="11"/>
  <c r="BT427" i="11"/>
  <c r="BT436" i="11"/>
  <c r="BT419" i="11"/>
  <c r="BT325" i="11"/>
  <c r="BT362" i="11"/>
  <c r="BT337" i="11"/>
  <c r="BT341" i="11"/>
  <c r="BT334" i="11"/>
  <c r="BT275" i="11"/>
  <c r="BT322" i="11"/>
  <c r="BT282" i="11"/>
  <c r="BT286" i="11"/>
  <c r="BT327" i="11"/>
  <c r="BT280" i="11"/>
  <c r="BT246" i="11"/>
  <c r="BT182" i="11"/>
  <c r="BT249" i="11"/>
  <c r="BT223" i="11"/>
  <c r="BT194" i="11"/>
  <c r="BT211" i="11"/>
  <c r="BT193" i="11"/>
  <c r="BT187" i="11"/>
  <c r="BT153" i="11"/>
  <c r="BT55" i="11"/>
  <c r="BT108" i="11"/>
  <c r="BT48" i="11"/>
  <c r="BT107" i="11"/>
  <c r="BT65" i="11"/>
  <c r="BT132" i="11"/>
  <c r="BT66" i="11"/>
  <c r="BT12" i="11"/>
  <c r="BT8" i="11"/>
  <c r="BT24" i="11"/>
  <c r="BT954" i="11"/>
  <c r="BT943" i="11"/>
  <c r="BT931" i="11"/>
  <c r="BT899" i="11"/>
  <c r="BT903" i="11"/>
  <c r="BT865" i="11"/>
  <c r="BT857" i="11"/>
  <c r="BT862" i="11"/>
  <c r="BT824" i="11"/>
  <c r="BT826" i="11"/>
  <c r="BT793" i="11"/>
  <c r="BT797" i="11"/>
  <c r="BT778" i="11"/>
  <c r="BT771" i="11"/>
  <c r="BT761" i="11"/>
  <c r="BT741" i="11"/>
  <c r="BT723" i="11"/>
  <c r="BT721" i="11"/>
  <c r="BT684" i="11"/>
  <c r="BT693" i="11"/>
  <c r="BT654" i="11"/>
  <c r="BT665" i="11"/>
  <c r="BT667" i="11"/>
  <c r="BT655" i="11"/>
  <c r="BT590" i="11"/>
  <c r="BT624" i="11"/>
  <c r="BT583" i="11"/>
  <c r="BT582" i="11"/>
  <c r="BT599" i="11"/>
  <c r="BT515" i="11"/>
  <c r="BT531" i="11"/>
  <c r="BT522" i="11"/>
  <c r="BT538" i="11"/>
  <c r="BT532" i="11"/>
  <c r="BT477" i="11"/>
  <c r="BT425" i="11"/>
  <c r="BT501" i="11"/>
  <c r="BT456" i="11"/>
  <c r="BT464" i="11"/>
  <c r="BT483" i="11"/>
  <c r="BT422" i="11"/>
  <c r="BT399" i="11"/>
  <c r="BT412" i="11"/>
  <c r="BT406" i="11"/>
  <c r="BT312" i="11"/>
  <c r="BT357" i="11"/>
  <c r="BT398" i="11"/>
  <c r="BT335" i="11"/>
  <c r="BT321" i="11"/>
  <c r="BT262" i="11"/>
  <c r="BT319" i="11"/>
  <c r="BT274" i="11"/>
  <c r="BT269" i="11"/>
  <c r="BT323" i="11"/>
  <c r="BT267" i="11"/>
  <c r="BT228" i="11"/>
  <c r="BT173" i="11"/>
  <c r="BT227" i="11"/>
  <c r="BT212" i="11"/>
  <c r="BT176" i="11"/>
  <c r="BT180" i="11"/>
  <c r="BT188" i="11"/>
  <c r="BT164" i="11"/>
  <c r="BT109" i="11"/>
  <c r="BT51" i="11"/>
  <c r="BT100" i="11"/>
  <c r="BT174" i="11"/>
  <c r="BT103" i="11"/>
  <c r="BT61" i="11"/>
  <c r="BT123" i="11"/>
  <c r="BT58" i="11"/>
  <c r="BT26" i="11"/>
  <c r="BT37" i="11"/>
  <c r="BT36" i="11"/>
  <c r="BT953" i="11"/>
  <c r="BT945" i="11"/>
  <c r="BT932" i="11"/>
  <c r="BT897" i="11"/>
  <c r="BT902" i="11"/>
  <c r="BT861" i="11"/>
  <c r="BT855" i="11"/>
  <c r="BT860" i="11"/>
  <c r="BT823" i="11"/>
  <c r="BT836" i="11"/>
  <c r="BT806" i="11"/>
  <c r="BT779" i="11"/>
  <c r="BT794" i="11"/>
  <c r="BT766" i="11"/>
  <c r="BT738" i="11"/>
  <c r="BT740" i="11"/>
  <c r="BT690" i="11"/>
  <c r="BT717" i="11"/>
  <c r="BT704" i="11"/>
  <c r="BT691" i="11"/>
  <c r="BT650" i="11"/>
  <c r="BT648" i="11"/>
  <c r="BT644" i="11"/>
  <c r="BT649" i="11"/>
  <c r="BT581" i="11"/>
  <c r="BT589" i="11"/>
  <c r="BT627" i="11"/>
  <c r="BT568" i="11"/>
  <c r="BT569" i="11"/>
  <c r="BT511" i="11"/>
  <c r="BT523" i="11"/>
  <c r="BT518" i="11"/>
  <c r="BT533" i="11"/>
  <c r="BT520" i="11"/>
  <c r="BT473" i="11"/>
  <c r="BT413" i="11"/>
  <c r="BT496" i="11"/>
  <c r="BT476" i="11"/>
  <c r="BT502" i="11"/>
  <c r="BT481" i="11"/>
  <c r="BT400" i="11"/>
  <c r="BT395" i="11"/>
  <c r="BT439" i="11"/>
  <c r="BT385" i="11"/>
  <c r="BT386" i="11"/>
  <c r="BT347" i="11"/>
  <c r="BT365" i="11"/>
  <c r="BT368" i="11"/>
  <c r="BT308" i="11"/>
  <c r="BT258" i="11"/>
  <c r="BT315" i="11"/>
  <c r="BT265" i="11"/>
  <c r="BT307" i="11"/>
  <c r="BT318" i="11"/>
  <c r="BT259" i="11"/>
  <c r="BT224" i="11"/>
  <c r="BT159" i="11"/>
  <c r="BT225" i="11"/>
  <c r="BT190" i="11"/>
  <c r="BT167" i="11"/>
  <c r="BT175" i="11"/>
  <c r="BT238" i="11"/>
  <c r="BT160" i="11"/>
  <c r="BT93" i="11"/>
  <c r="BT139" i="11"/>
  <c r="BT96" i="11"/>
  <c r="BT125" i="11"/>
  <c r="BT99" i="11"/>
  <c r="BT183" i="11"/>
  <c r="BT106" i="11"/>
  <c r="BT54" i="11"/>
  <c r="BT13" i="11"/>
  <c r="BT29" i="11"/>
  <c r="BT23" i="11"/>
  <c r="BT19" i="11"/>
  <c r="BT32" i="11"/>
  <c r="BT952" i="11"/>
  <c r="BT942" i="11"/>
  <c r="BT920" i="11"/>
  <c r="BT896" i="11"/>
  <c r="BT905" i="11"/>
  <c r="BT875" i="11"/>
  <c r="BT834" i="11"/>
  <c r="BT854" i="11"/>
  <c r="BT815" i="11"/>
  <c r="BT817" i="11"/>
  <c r="BT798" i="11"/>
  <c r="BT749" i="11"/>
  <c r="BT777" i="11"/>
  <c r="BT758" i="11"/>
  <c r="BT757" i="11"/>
  <c r="BT736" i="11"/>
  <c r="BT730" i="11"/>
  <c r="BT729" i="11"/>
  <c r="BT694" i="11"/>
  <c r="BT712" i="11"/>
  <c r="BT674" i="11"/>
  <c r="BT656" i="11"/>
  <c r="BT633" i="11"/>
  <c r="BT646" i="11"/>
  <c r="BT577" i="11"/>
  <c r="BT609" i="11"/>
  <c r="BT610" i="11"/>
  <c r="BT587" i="11"/>
  <c r="BT561" i="11"/>
  <c r="BT486" i="11"/>
  <c r="BT519" i="11"/>
  <c r="BT563" i="11"/>
  <c r="BT525" i="11"/>
  <c r="BT516" i="11"/>
  <c r="BT471" i="11"/>
  <c r="BT409" i="11"/>
  <c r="BT484" i="11"/>
  <c r="BT472" i="11"/>
  <c r="BT493" i="11"/>
  <c r="BT426" i="11"/>
  <c r="BT442" i="11"/>
  <c r="BT423" i="11"/>
  <c r="BT434" i="11"/>
  <c r="BT384" i="11"/>
  <c r="BT381" i="11"/>
  <c r="BT394" i="11"/>
  <c r="BT355" i="11"/>
  <c r="BT364" i="11"/>
  <c r="BT304" i="11"/>
  <c r="BT254" i="11"/>
  <c r="BT300" i="11"/>
  <c r="BT257" i="11"/>
  <c r="BT281" i="11"/>
  <c r="BT309" i="11"/>
  <c r="BT301" i="11"/>
  <c r="BT220" i="11"/>
  <c r="BT155" i="11"/>
  <c r="BT217" i="11"/>
  <c r="BT185" i="11"/>
  <c r="BT162" i="11"/>
  <c r="BT226" i="11"/>
  <c r="BT234" i="11"/>
  <c r="BT151" i="11"/>
  <c r="BT89" i="11"/>
  <c r="BT122" i="11"/>
  <c r="BT92" i="11"/>
  <c r="BT114" i="11"/>
  <c r="BT83" i="11"/>
  <c r="BT152" i="11"/>
  <c r="BT102" i="11"/>
  <c r="BT46" i="11"/>
  <c r="BT41" i="11"/>
  <c r="BT15" i="11"/>
  <c r="BT33" i="11"/>
  <c r="BT18" i="11"/>
  <c r="BO972" i="11"/>
  <c r="BO965" i="11"/>
  <c r="BO959" i="11"/>
  <c r="BO948" i="11"/>
  <c r="BO942" i="11"/>
  <c r="BO927" i="11"/>
  <c r="BO918" i="11"/>
  <c r="BO907" i="11"/>
  <c r="BO902" i="11"/>
  <c r="BO898" i="11"/>
  <c r="BO888" i="11"/>
  <c r="BO871" i="11"/>
  <c r="BO860" i="11"/>
  <c r="BO857" i="11"/>
  <c r="BO862" i="11"/>
  <c r="BO801" i="11"/>
  <c r="BO830" i="11"/>
  <c r="BO838" i="11"/>
  <c r="BO794" i="11"/>
  <c r="BO808" i="11"/>
  <c r="BO769" i="11"/>
  <c r="BO782" i="11"/>
  <c r="BO775" i="11"/>
  <c r="BO792" i="11"/>
  <c r="BO765" i="11"/>
  <c r="BO740" i="11"/>
  <c r="BO748" i="11"/>
  <c r="BO713" i="11"/>
  <c r="BO712" i="11"/>
  <c r="BO726" i="11"/>
  <c r="BO722" i="11"/>
  <c r="BO688" i="11"/>
  <c r="BO696" i="11"/>
  <c r="BO971" i="11"/>
  <c r="BO950" i="11"/>
  <c r="BO949" i="11"/>
  <c r="BO938" i="11"/>
  <c r="BO953" i="11"/>
  <c r="BO926" i="11"/>
  <c r="BO917" i="11"/>
  <c r="BO911" i="11"/>
  <c r="BO889" i="11"/>
  <c r="BO894" i="11"/>
  <c r="BO876" i="11"/>
  <c r="BO875" i="11"/>
  <c r="BO849" i="11"/>
  <c r="BO861" i="11"/>
  <c r="BO854" i="11"/>
  <c r="BO797" i="11"/>
  <c r="BO826" i="11"/>
  <c r="BO835" i="11"/>
  <c r="BO789" i="11"/>
  <c r="BO800" i="11"/>
  <c r="BO764" i="11"/>
  <c r="BO772" i="11"/>
  <c r="BO771" i="11"/>
  <c r="BO778" i="11"/>
  <c r="BO762" i="11"/>
  <c r="BO736" i="11"/>
  <c r="BO743" i="11"/>
  <c r="BO709" i="11"/>
  <c r="BO708" i="11"/>
  <c r="BO723" i="11"/>
  <c r="BO689" i="11"/>
  <c r="BO698" i="11"/>
  <c r="BO691" i="11"/>
  <c r="BO661" i="11"/>
  <c r="BO646" i="11"/>
  <c r="BO667" i="11"/>
  <c r="BO610" i="11"/>
  <c r="BO631" i="11"/>
  <c r="BO654" i="11"/>
  <c r="BO625" i="11"/>
  <c r="BO644" i="11"/>
  <c r="BO630" i="11"/>
  <c r="BO621" i="11"/>
  <c r="BO578" i="11"/>
  <c r="BO585" i="11"/>
  <c r="BO579" i="11"/>
  <c r="BO555" i="11"/>
  <c r="BO518" i="11"/>
  <c r="BO542" i="11"/>
  <c r="BO525" i="11"/>
  <c r="BO552" i="11"/>
  <c r="BO564" i="11"/>
  <c r="BO970" i="11"/>
  <c r="BO954" i="11"/>
  <c r="BO957" i="11"/>
  <c r="BO936" i="11"/>
  <c r="BO939" i="11"/>
  <c r="BO925" i="11"/>
  <c r="BO916" i="11"/>
  <c r="BO909" i="11"/>
  <c r="BO899" i="11"/>
  <c r="BO886" i="11"/>
  <c r="BO878" i="11"/>
  <c r="BO870" i="11"/>
  <c r="BO845" i="11"/>
  <c r="BO853" i="11"/>
  <c r="BO841" i="11"/>
  <c r="BO793" i="11"/>
  <c r="BO813" i="11"/>
  <c r="BO828" i="11"/>
  <c r="BO784" i="11"/>
  <c r="BO796" i="11"/>
  <c r="BO760" i="11"/>
  <c r="BO768" i="11"/>
  <c r="BO791" i="11"/>
  <c r="BO766" i="11"/>
  <c r="BO746" i="11"/>
  <c r="BO763" i="11"/>
  <c r="BO761" i="11"/>
  <c r="BO705" i="11"/>
  <c r="BO704" i="11"/>
  <c r="BO719" i="11"/>
  <c r="BO699" i="11"/>
  <c r="BO690" i="11"/>
  <c r="BO674" i="11"/>
  <c r="BO648" i="11"/>
  <c r="BO642" i="11"/>
  <c r="BO659" i="11"/>
  <c r="BO666" i="11"/>
  <c r="BO627" i="11"/>
  <c r="BO695" i="11"/>
  <c r="BO616" i="11"/>
  <c r="BO645" i="11"/>
  <c r="BO608" i="11"/>
  <c r="BO609" i="11"/>
  <c r="BO576" i="11"/>
  <c r="BO574" i="11"/>
  <c r="BO575" i="11"/>
  <c r="BO546" i="11"/>
  <c r="BO505" i="11"/>
  <c r="BO513" i="11"/>
  <c r="BO521" i="11"/>
  <c r="BO548" i="11"/>
  <c r="BO556" i="11"/>
  <c r="BO969" i="11"/>
  <c r="BO952" i="11"/>
  <c r="BO947" i="11"/>
  <c r="BO943" i="11"/>
  <c r="BO933" i="11"/>
  <c r="BO924" i="11"/>
  <c r="BO915" i="11"/>
  <c r="BO906" i="11"/>
  <c r="BO895" i="11"/>
  <c r="BO882" i="11"/>
  <c r="BO859" i="11"/>
  <c r="BO877" i="11"/>
  <c r="BO832" i="11"/>
  <c r="BO866" i="11"/>
  <c r="BO831" i="11"/>
  <c r="BO839" i="11"/>
  <c r="BO834" i="11"/>
  <c r="BO824" i="11"/>
  <c r="BO799" i="11"/>
  <c r="BO802" i="11"/>
  <c r="BO756" i="11"/>
  <c r="BO780" i="11"/>
  <c r="BO779" i="11"/>
  <c r="BO757" i="11"/>
  <c r="BO737" i="11"/>
  <c r="BO753" i="11"/>
  <c r="BO738" i="11"/>
  <c r="BO701" i="11"/>
  <c r="BO732" i="11"/>
  <c r="BO730" i="11"/>
  <c r="BO682" i="11"/>
  <c r="BO686" i="11"/>
  <c r="BO670" i="11"/>
  <c r="BO656" i="11"/>
  <c r="BO638" i="11"/>
  <c r="BO660" i="11"/>
  <c r="BO664" i="11"/>
  <c r="BO623" i="11"/>
  <c r="BO653" i="11"/>
  <c r="BO607" i="11"/>
  <c r="BO604" i="11"/>
  <c r="BO620" i="11"/>
  <c r="BO605" i="11"/>
  <c r="BO567" i="11"/>
  <c r="BO572" i="11"/>
  <c r="BO569" i="11"/>
  <c r="BO565" i="11"/>
  <c r="BO501" i="11"/>
  <c r="BO551" i="11"/>
  <c r="BO517" i="11"/>
  <c r="BO539" i="11"/>
  <c r="BO515" i="11"/>
  <c r="BO549" i="11"/>
  <c r="BO477" i="11"/>
  <c r="BO508" i="11"/>
  <c r="BO483" i="11"/>
  <c r="BO507" i="11"/>
  <c r="BO490" i="11"/>
  <c r="BO469" i="11"/>
  <c r="BO452" i="11"/>
  <c r="BO420" i="11"/>
  <c r="BO395" i="11"/>
  <c r="BO968" i="11"/>
  <c r="BO960" i="11"/>
  <c r="BO956" i="11"/>
  <c r="BO935" i="11"/>
  <c r="BO932" i="11"/>
  <c r="BO923" i="11"/>
  <c r="BO914" i="11"/>
  <c r="BO904" i="11"/>
  <c r="BO892" i="11"/>
  <c r="BO891" i="11"/>
  <c r="BO855" i="11"/>
  <c r="BO873" i="11"/>
  <c r="BO856" i="11"/>
  <c r="BO865" i="11"/>
  <c r="BO827" i="11"/>
  <c r="BO836" i="11"/>
  <c r="BO817" i="11"/>
  <c r="BO823" i="11"/>
  <c r="BO812" i="11"/>
  <c r="BO809" i="11"/>
  <c r="BO752" i="11"/>
  <c r="BO776" i="11"/>
  <c r="BO785" i="11"/>
  <c r="BO747" i="11"/>
  <c r="BO758" i="11"/>
  <c r="BO759" i="11"/>
  <c r="BO734" i="11"/>
  <c r="BO697" i="11"/>
  <c r="BO728" i="11"/>
  <c r="BO714" i="11"/>
  <c r="BO700" i="11"/>
  <c r="BO679" i="11"/>
  <c r="BO676" i="11"/>
  <c r="BO652" i="11"/>
  <c r="BO634" i="11"/>
  <c r="BO641" i="11"/>
  <c r="BO643" i="11"/>
  <c r="BO618" i="11"/>
  <c r="BO672" i="11"/>
  <c r="BO649" i="11"/>
  <c r="BO596" i="11"/>
  <c r="BO590" i="11"/>
  <c r="BO626" i="11"/>
  <c r="BO563" i="11"/>
  <c r="BO594" i="11"/>
  <c r="BO591" i="11"/>
  <c r="BO561" i="11"/>
  <c r="BO472" i="11"/>
  <c r="BO545" i="11"/>
  <c r="BO562" i="11"/>
  <c r="BO536" i="11"/>
  <c r="BO560" i="11"/>
  <c r="BO540" i="11"/>
  <c r="BO504" i="11"/>
  <c r="BO500" i="11"/>
  <c r="BO464" i="11"/>
  <c r="BO498" i="11"/>
  <c r="BO484" i="11"/>
  <c r="BO466" i="11"/>
  <c r="BO448" i="11"/>
  <c r="BO416" i="11"/>
  <c r="BO967" i="11"/>
  <c r="BO962" i="11"/>
  <c r="BO944" i="11"/>
  <c r="BO940" i="11"/>
  <c r="BO931" i="11"/>
  <c r="BO922" i="11"/>
  <c r="BO913" i="11"/>
  <c r="BO900" i="11"/>
  <c r="BO887" i="11"/>
  <c r="BO893" i="11"/>
  <c r="BO851" i="11"/>
  <c r="BO869" i="11"/>
  <c r="BO852" i="11"/>
  <c r="BO858" i="11"/>
  <c r="BO814" i="11"/>
  <c r="BO822" i="11"/>
  <c r="BO840" i="11"/>
  <c r="BO819" i="11"/>
  <c r="BO807" i="11"/>
  <c r="BO805" i="11"/>
  <c r="BO790" i="11"/>
  <c r="BO767" i="11"/>
  <c r="BO781" i="11"/>
  <c r="BO742" i="11"/>
  <c r="BO751" i="11"/>
  <c r="BO739" i="11"/>
  <c r="BO725" i="11"/>
  <c r="BO693" i="11"/>
  <c r="BO720" i="11"/>
  <c r="BO710" i="11"/>
  <c r="BO687" i="11"/>
  <c r="BO694" i="11"/>
  <c r="BO680" i="11"/>
  <c r="BO647" i="11"/>
  <c r="BO681" i="11"/>
  <c r="BO632" i="11"/>
  <c r="BO637" i="11"/>
  <c r="BO668" i="11"/>
  <c r="BO650" i="11"/>
  <c r="BO640" i="11"/>
  <c r="BO592" i="11"/>
  <c r="BO586" i="11"/>
  <c r="BO614" i="11"/>
  <c r="BO559" i="11"/>
  <c r="BO589" i="11"/>
  <c r="BO587" i="11"/>
  <c r="BO534" i="11"/>
  <c r="BO468" i="11"/>
  <c r="BO538" i="11"/>
  <c r="BO543" i="11"/>
  <c r="BO532" i="11"/>
  <c r="BO544" i="11"/>
  <c r="BO514" i="11"/>
  <c r="BO494" i="11"/>
  <c r="BO487" i="11"/>
  <c r="BO502" i="11"/>
  <c r="BO488" i="11"/>
  <c r="BO473" i="11"/>
  <c r="BO462" i="11"/>
  <c r="BO444" i="11"/>
  <c r="BO412" i="11"/>
  <c r="BO963" i="11"/>
  <c r="BO961" i="11"/>
  <c r="BO951" i="11"/>
  <c r="BO934" i="11"/>
  <c r="BO930" i="11"/>
  <c r="BO921" i="11"/>
  <c r="BO912" i="11"/>
  <c r="BO903" i="11"/>
  <c r="BO883" i="11"/>
  <c r="BO897" i="11"/>
  <c r="BO874" i="11"/>
  <c r="BO881" i="11"/>
  <c r="BO848" i="11"/>
  <c r="BO908" i="11"/>
  <c r="BO810" i="11"/>
  <c r="BO795" i="11"/>
  <c r="BO774" i="11"/>
  <c r="BO731" i="11"/>
  <c r="BO702" i="11"/>
  <c r="BO655" i="11"/>
  <c r="BO619" i="11"/>
  <c r="BO629" i="11"/>
  <c r="BO577" i="11"/>
  <c r="BO570" i="11"/>
  <c r="BO522" i="11"/>
  <c r="BO558" i="11"/>
  <c r="BO523" i="11"/>
  <c r="BO470" i="11"/>
  <c r="BO495" i="11"/>
  <c r="BO463" i="11"/>
  <c r="BO482" i="11"/>
  <c r="BO428" i="11"/>
  <c r="BO445" i="11"/>
  <c r="BO406" i="11"/>
  <c r="BO417" i="11"/>
  <c r="BO438" i="11"/>
  <c r="BO404" i="11"/>
  <c r="BO337" i="11"/>
  <c r="BO350" i="11"/>
  <c r="BO368" i="11"/>
  <c r="BO334" i="11"/>
  <c r="BO394" i="11"/>
  <c r="BO362" i="11"/>
  <c r="BO302" i="11"/>
  <c r="BO286" i="11"/>
  <c r="BO222" i="11"/>
  <c r="BO264" i="11"/>
  <c r="BO272" i="11"/>
  <c r="BO329" i="11"/>
  <c r="BO317" i="11"/>
  <c r="BO258" i="11"/>
  <c r="BO282" i="11"/>
  <c r="BO241" i="11"/>
  <c r="BO144" i="11"/>
  <c r="BO166" i="11"/>
  <c r="BO202" i="11"/>
  <c r="BO174" i="11"/>
  <c r="BO201" i="11"/>
  <c r="BO236" i="11"/>
  <c r="BO227" i="11"/>
  <c r="BO190" i="11"/>
  <c r="BO177" i="11"/>
  <c r="BO104" i="11"/>
  <c r="BO60" i="11"/>
  <c r="BO112" i="11"/>
  <c r="BO95" i="11"/>
  <c r="BO61" i="11"/>
  <c r="BO151" i="11"/>
  <c r="BO94" i="11"/>
  <c r="BO46" i="11"/>
  <c r="BO126" i="11"/>
  <c r="BO69" i="11"/>
  <c r="BO49" i="11"/>
  <c r="BO39" i="11"/>
  <c r="BO20" i="11"/>
  <c r="BO33" i="11"/>
  <c r="BO966" i="11"/>
  <c r="BO896" i="11"/>
  <c r="BO806" i="11"/>
  <c r="BO804" i="11"/>
  <c r="BO770" i="11"/>
  <c r="BO727" i="11"/>
  <c r="BO692" i="11"/>
  <c r="BO651" i="11"/>
  <c r="BO662" i="11"/>
  <c r="BO597" i="11"/>
  <c r="BO573" i="11"/>
  <c r="BO566" i="11"/>
  <c r="BO568" i="11"/>
  <c r="BO554" i="11"/>
  <c r="BO519" i="11"/>
  <c r="BO465" i="11"/>
  <c r="BO479" i="11"/>
  <c r="BO503" i="11"/>
  <c r="BO476" i="11"/>
  <c r="BO424" i="11"/>
  <c r="BO439" i="11"/>
  <c r="BO398" i="11"/>
  <c r="BO411" i="11"/>
  <c r="BO433" i="11"/>
  <c r="BO387" i="11"/>
  <c r="BO319" i="11"/>
  <c r="BO336" i="11"/>
  <c r="BO364" i="11"/>
  <c r="BO386" i="11"/>
  <c r="BO390" i="11"/>
  <c r="BO357" i="11"/>
  <c r="BO323" i="11"/>
  <c r="BO273" i="11"/>
  <c r="BO214" i="11"/>
  <c r="BO260" i="11"/>
  <c r="BO316" i="11"/>
  <c r="BO326" i="11"/>
  <c r="BO313" i="11"/>
  <c r="BO300" i="11"/>
  <c r="BO274" i="11"/>
  <c r="BO228" i="11"/>
  <c r="BO127" i="11"/>
  <c r="BO157" i="11"/>
  <c r="BO197" i="11"/>
  <c r="BO165" i="11"/>
  <c r="BO196" i="11"/>
  <c r="BO220" i="11"/>
  <c r="BO243" i="11"/>
  <c r="BO185" i="11"/>
  <c r="BO150" i="11"/>
  <c r="BO100" i="11"/>
  <c r="BO52" i="11"/>
  <c r="BO138" i="11"/>
  <c r="BO87" i="11"/>
  <c r="BO57" i="11"/>
  <c r="BO132" i="11"/>
  <c r="BO86" i="11"/>
  <c r="BO42" i="11"/>
  <c r="BO122" i="11"/>
  <c r="BO63" i="11"/>
  <c r="BO41" i="11"/>
  <c r="BO12" i="11"/>
  <c r="BO36" i="11"/>
  <c r="BO29" i="11"/>
  <c r="BO958" i="11"/>
  <c r="BO890" i="11"/>
  <c r="BO818" i="11"/>
  <c r="BO798" i="11"/>
  <c r="BO729" i="11"/>
  <c r="BO721" i="11"/>
  <c r="BO683" i="11"/>
  <c r="BO678" i="11"/>
  <c r="BO639" i="11"/>
  <c r="BO593" i="11"/>
  <c r="BO611" i="11"/>
  <c r="BO595" i="11"/>
  <c r="BO557" i="11"/>
  <c r="BO524" i="11"/>
  <c r="BO510" i="11"/>
  <c r="BO456" i="11"/>
  <c r="BO471" i="11"/>
  <c r="BO496" i="11"/>
  <c r="BO474" i="11"/>
  <c r="BO408" i="11"/>
  <c r="BO434" i="11"/>
  <c r="BO426" i="11"/>
  <c r="BO385" i="11"/>
  <c r="BO427" i="11"/>
  <c r="BO378" i="11"/>
  <c r="BO306" i="11"/>
  <c r="BO327" i="11"/>
  <c r="BO354" i="11"/>
  <c r="BO381" i="11"/>
  <c r="BO379" i="11"/>
  <c r="BO351" i="11"/>
  <c r="BO318" i="11"/>
  <c r="BO269" i="11"/>
  <c r="BO325" i="11"/>
  <c r="BO256" i="11"/>
  <c r="BO308" i="11"/>
  <c r="BO322" i="11"/>
  <c r="BO303" i="11"/>
  <c r="BO295" i="11"/>
  <c r="BO265" i="11"/>
  <c r="BO207" i="11"/>
  <c r="BO250" i="11"/>
  <c r="BO254" i="11"/>
  <c r="BO193" i="11"/>
  <c r="BO251" i="11"/>
  <c r="BO192" i="11"/>
  <c r="BO213" i="11"/>
  <c r="BO237" i="11"/>
  <c r="BO181" i="11"/>
  <c r="BO147" i="11"/>
  <c r="BO96" i="11"/>
  <c r="BO48" i="11"/>
  <c r="BO129" i="11"/>
  <c r="BO83" i="11"/>
  <c r="BO53" i="11"/>
  <c r="BO123" i="11"/>
  <c r="BO82" i="11"/>
  <c r="BO38" i="11"/>
  <c r="BO109" i="11"/>
  <c r="BO59" i="11"/>
  <c r="BO25" i="11"/>
  <c r="BO35" i="11"/>
  <c r="BO32" i="11"/>
  <c r="BO24" i="11"/>
  <c r="BO941" i="11"/>
  <c r="BO867" i="11"/>
  <c r="BO833" i="11"/>
  <c r="BO773" i="11"/>
  <c r="BO724" i="11"/>
  <c r="BO717" i="11"/>
  <c r="BO685" i="11"/>
  <c r="BO675" i="11"/>
  <c r="BO657" i="11"/>
  <c r="BO584" i="11"/>
  <c r="BO603" i="11"/>
  <c r="BO582" i="11"/>
  <c r="BO553" i="11"/>
  <c r="BO520" i="11"/>
  <c r="BO493" i="11"/>
  <c r="BO511" i="11"/>
  <c r="BO459" i="11"/>
  <c r="BO458" i="11"/>
  <c r="BO461" i="11"/>
  <c r="BO443" i="11"/>
  <c r="BO410" i="11"/>
  <c r="BO415" i="11"/>
  <c r="BO442" i="11"/>
  <c r="BO409" i="11"/>
  <c r="BO374" i="11"/>
  <c r="BO400" i="11"/>
  <c r="BO369" i="11"/>
  <c r="BO349" i="11"/>
  <c r="BO367" i="11"/>
  <c r="BO375" i="11"/>
  <c r="BO347" i="11"/>
  <c r="BO314" i="11"/>
  <c r="BO248" i="11"/>
  <c r="BO321" i="11"/>
  <c r="BO252" i="11"/>
  <c r="BO280" i="11"/>
  <c r="BO301" i="11"/>
  <c r="BO296" i="11"/>
  <c r="BO291" i="11"/>
  <c r="BO261" i="11"/>
  <c r="BO203" i="11"/>
  <c r="BO245" i="11"/>
  <c r="BO238" i="11"/>
  <c r="BO188" i="11"/>
  <c r="BO242" i="11"/>
  <c r="BO187" i="11"/>
  <c r="BO200" i="11"/>
  <c r="BO233" i="11"/>
  <c r="BO172" i="11"/>
  <c r="BO133" i="11"/>
  <c r="BO92" i="11"/>
  <c r="BO40" i="11"/>
  <c r="BO118" i="11"/>
  <c r="BO79" i="11"/>
  <c r="BO163" i="11"/>
  <c r="BO120" i="11"/>
  <c r="BO78" i="11"/>
  <c r="BO146" i="11"/>
  <c r="BO93" i="11"/>
  <c r="BO55" i="11"/>
  <c r="BO47" i="11"/>
  <c r="BO31" i="11"/>
  <c r="BO19" i="11"/>
  <c r="BO15" i="11"/>
  <c r="BO945" i="11"/>
  <c r="BO868" i="11"/>
  <c r="BO820" i="11"/>
  <c r="BO777" i="11"/>
  <c r="BO741" i="11"/>
  <c r="BO716" i="11"/>
  <c r="BO673" i="11"/>
  <c r="BO671" i="11"/>
  <c r="BO684" i="11"/>
  <c r="BO635" i="11"/>
  <c r="BO598" i="11"/>
  <c r="BO602" i="11"/>
  <c r="BO537" i="11"/>
  <c r="BO516" i="11"/>
  <c r="BO489" i="11"/>
  <c r="BO460" i="11"/>
  <c r="BO454" i="11"/>
  <c r="BO453" i="11"/>
  <c r="BO457" i="11"/>
  <c r="BO425" i="11"/>
  <c r="BO403" i="11"/>
  <c r="BO402" i="11"/>
  <c r="BO431" i="11"/>
  <c r="BO447" i="11"/>
  <c r="BO370" i="11"/>
  <c r="BO391" i="11"/>
  <c r="BO360" i="11"/>
  <c r="BO340" i="11"/>
  <c r="BO363" i="11"/>
  <c r="BO371" i="11"/>
  <c r="BO328" i="11"/>
  <c r="BO309" i="11"/>
  <c r="BO244" i="11"/>
  <c r="BO307" i="11"/>
  <c r="BO312" i="11"/>
  <c r="BO267" i="11"/>
  <c r="BO297" i="11"/>
  <c r="BO283" i="11"/>
  <c r="BO287" i="11"/>
  <c r="BO257" i="11"/>
  <c r="BO194" i="11"/>
  <c r="BO224" i="11"/>
  <c r="BO234" i="11"/>
  <c r="BO246" i="11"/>
  <c r="BO232" i="11"/>
  <c r="BO178" i="11"/>
  <c r="BO182" i="11"/>
  <c r="BO230" i="11"/>
  <c r="BO158" i="11"/>
  <c r="BO128" i="11"/>
  <c r="BO88" i="11"/>
  <c r="BO156" i="11"/>
  <c r="BO111" i="11"/>
  <c r="BO75" i="11"/>
  <c r="BO148" i="11"/>
  <c r="BO117" i="11"/>
  <c r="BO74" i="11"/>
  <c r="BO139" i="11"/>
  <c r="BO89" i="11"/>
  <c r="BO51" i="11"/>
  <c r="BO30" i="11"/>
  <c r="BO27" i="11"/>
  <c r="BO9" i="11"/>
  <c r="BO14" i="11"/>
  <c r="BO929" i="11"/>
  <c r="BO844" i="11"/>
  <c r="BO816" i="11"/>
  <c r="BO786" i="11"/>
  <c r="BO749" i="11"/>
  <c r="BO735" i="11"/>
  <c r="BO669" i="11"/>
  <c r="BO628" i="11"/>
  <c r="BO658" i="11"/>
  <c r="BO612" i="11"/>
  <c r="BO550" i="11"/>
  <c r="BO583" i="11"/>
  <c r="BO533" i="11"/>
  <c r="BO535" i="11"/>
  <c r="BO485" i="11"/>
  <c r="BO455" i="11"/>
  <c r="BO450" i="11"/>
  <c r="BO499" i="11"/>
  <c r="BO440" i="11"/>
  <c r="BO414" i="11"/>
  <c r="BO441" i="11"/>
  <c r="BO446" i="11"/>
  <c r="BO413" i="11"/>
  <c r="BO429" i="11"/>
  <c r="BO356" i="11"/>
  <c r="BO365" i="11"/>
  <c r="BO341" i="11"/>
  <c r="BO384" i="11"/>
  <c r="BO358" i="11"/>
  <c r="BO343" i="11"/>
  <c r="BO324" i="11"/>
  <c r="BO299" i="11"/>
  <c r="BO239" i="11"/>
  <c r="BO281" i="11"/>
  <c r="BO298" i="11"/>
  <c r="BO263" i="11"/>
  <c r="BO292" i="11"/>
  <c r="BO279" i="11"/>
  <c r="BO270" i="11"/>
  <c r="BO253" i="11"/>
  <c r="BO176" i="11"/>
  <c r="BO211" i="11"/>
  <c r="BO215" i="11"/>
  <c r="BO229" i="11"/>
  <c r="BO225" i="11"/>
  <c r="BO169" i="11"/>
  <c r="BO173" i="11"/>
  <c r="BO223" i="11"/>
  <c r="BO145" i="11"/>
  <c r="BO125" i="11"/>
  <c r="BO84" i="11"/>
  <c r="BO152" i="11"/>
  <c r="BO107" i="11"/>
  <c r="BO71" i="11"/>
  <c r="BO134" i="11"/>
  <c r="BO106" i="11"/>
  <c r="BO66" i="11"/>
  <c r="BO130" i="11"/>
  <c r="BO81" i="11"/>
  <c r="BO191" i="11"/>
  <c r="BO26" i="11"/>
  <c r="BO21" i="11"/>
  <c r="BO23" i="11"/>
  <c r="BO8" i="11"/>
  <c r="BO920" i="11"/>
  <c r="BO850" i="11"/>
  <c r="BO815" i="11"/>
  <c r="BO787" i="11"/>
  <c r="BO755" i="11"/>
  <c r="BO706" i="11"/>
  <c r="BO665" i="11"/>
  <c r="BO624" i="11"/>
  <c r="BO636" i="11"/>
  <c r="BO606" i="11"/>
  <c r="BO541" i="11"/>
  <c r="BO530" i="11"/>
  <c r="BO529" i="11"/>
  <c r="BO531" i="11"/>
  <c r="BO481" i="11"/>
  <c r="BO451" i="11"/>
  <c r="BO475" i="11"/>
  <c r="BO486" i="11"/>
  <c r="BO436" i="11"/>
  <c r="BO399" i="11"/>
  <c r="BO430" i="11"/>
  <c r="BO435" i="11"/>
  <c r="BO407" i="11"/>
  <c r="BO423" i="11"/>
  <c r="BO346" i="11"/>
  <c r="BO361" i="11"/>
  <c r="BO335" i="11"/>
  <c r="BO380" i="11"/>
  <c r="BO353" i="11"/>
  <c r="BO338" i="11"/>
  <c r="BO315" i="11"/>
  <c r="BO294" i="11"/>
  <c r="BO235" i="11"/>
  <c r="BO277" i="11"/>
  <c r="BO293" i="11"/>
  <c r="BO259" i="11"/>
  <c r="BO288" i="11"/>
  <c r="BO275" i="11"/>
  <c r="BO330" i="11"/>
  <c r="BO249" i="11"/>
  <c r="BO167" i="11"/>
  <c r="BO180" i="11"/>
  <c r="BO210" i="11"/>
  <c r="BO219" i="11"/>
  <c r="BO217" i="11"/>
  <c r="BO164" i="11"/>
  <c r="BO159" i="11"/>
  <c r="BO212" i="11"/>
  <c r="BO140" i="11"/>
  <c r="BO119" i="11"/>
  <c r="BO68" i="11"/>
  <c r="BO121" i="11"/>
  <c r="BO103" i="11"/>
  <c r="BO67" i="11"/>
  <c r="BO168" i="11"/>
  <c r="BO102" i="11"/>
  <c r="BO58" i="11"/>
  <c r="BO141" i="11"/>
  <c r="BO77" i="11"/>
  <c r="BO137" i="11"/>
  <c r="BO13" i="11"/>
  <c r="BO11" i="11"/>
  <c r="BO18" i="11"/>
  <c r="BO733" i="11"/>
  <c r="BO527" i="11"/>
  <c r="BO422" i="11"/>
  <c r="BO382" i="11"/>
  <c r="BO262" i="11"/>
  <c r="BO160" i="11"/>
  <c r="BO65" i="11"/>
  <c r="BO10" i="11"/>
  <c r="BO677" i="11"/>
  <c r="BO478" i="11"/>
  <c r="BO401" i="11"/>
  <c r="BO311" i="11"/>
  <c r="BO304" i="11"/>
  <c r="BO155" i="11"/>
  <c r="BO153" i="11"/>
  <c r="BO37" i="11"/>
  <c r="BO615" i="11"/>
  <c r="BO506" i="11"/>
  <c r="BO418" i="11"/>
  <c r="BO290" i="11"/>
  <c r="BO240" i="11"/>
  <c r="BO199" i="11"/>
  <c r="BO98" i="11"/>
  <c r="BO846" i="11"/>
  <c r="BO581" i="11"/>
  <c r="BO480" i="11"/>
  <c r="BO355" i="11"/>
  <c r="BO268" i="11"/>
  <c r="BO175" i="11"/>
  <c r="BO108" i="11"/>
  <c r="BO135" i="11"/>
  <c r="BO783" i="11"/>
  <c r="BO526" i="11"/>
  <c r="BO449" i="11"/>
  <c r="BO344" i="11"/>
  <c r="BO255" i="11"/>
  <c r="BO183" i="11"/>
  <c r="BO114" i="11"/>
  <c r="BO113" i="11"/>
  <c r="BO750" i="11"/>
  <c r="BO512" i="11"/>
  <c r="BO419" i="11"/>
  <c r="BO348" i="11"/>
  <c r="BO284" i="11"/>
  <c r="BO205" i="11"/>
  <c r="BO99" i="11"/>
  <c r="BO45" i="11"/>
  <c r="BO905" i="11"/>
  <c r="BO226" i="11"/>
  <c r="BO803" i="11"/>
  <c r="BO289" i="11"/>
  <c r="BO633" i="11"/>
  <c r="BO162" i="11"/>
  <c r="BO599" i="11"/>
  <c r="BO206" i="11"/>
  <c r="BO467" i="11"/>
  <c r="BO136" i="11"/>
  <c r="BO432" i="11"/>
  <c r="BO64" i="11"/>
  <c r="BO54" i="11"/>
  <c r="BO73" i="11"/>
  <c r="BO342" i="11"/>
  <c r="BO331" i="11"/>
  <c r="BH45" i="11"/>
  <c r="BH14" i="11"/>
  <c r="BH15" i="11"/>
  <c r="BH37" i="11"/>
  <c r="BH8" i="11"/>
  <c r="BH13" i="11"/>
  <c r="BH39" i="11"/>
  <c r="BH33" i="11"/>
  <c r="BH971" i="11"/>
  <c r="BH958" i="11"/>
  <c r="BH951" i="11"/>
  <c r="BH936" i="11"/>
  <c r="BH941" i="11"/>
  <c r="BH916" i="11"/>
  <c r="BH907" i="11"/>
  <c r="BH923" i="11"/>
  <c r="BH899" i="11"/>
  <c r="BH889" i="11"/>
  <c r="BH888" i="11"/>
  <c r="BH869" i="11"/>
  <c r="BH840" i="11"/>
  <c r="BH858" i="11"/>
  <c r="BH849" i="11"/>
  <c r="BH826" i="11"/>
  <c r="BH828" i="11"/>
  <c r="BH814" i="11"/>
  <c r="BH800" i="11"/>
  <c r="BH790" i="11"/>
  <c r="BH787" i="11"/>
  <c r="BH793" i="11"/>
  <c r="BH778" i="11"/>
  <c r="BH752" i="11"/>
  <c r="BH741" i="11"/>
  <c r="BH761" i="11"/>
  <c r="BH751" i="11"/>
  <c r="BH684" i="11"/>
  <c r="BH720" i="11"/>
  <c r="BH725" i="11"/>
  <c r="BH700" i="11"/>
  <c r="BH680" i="11"/>
  <c r="BH678" i="11"/>
  <c r="BH673" i="11"/>
  <c r="BH660" i="11"/>
  <c r="BH641" i="11"/>
  <c r="BH631" i="11"/>
  <c r="BH646" i="11"/>
  <c r="BH643" i="11"/>
  <c r="BH575" i="11"/>
  <c r="BH625" i="11"/>
  <c r="BH603" i="11"/>
  <c r="BH607" i="11"/>
  <c r="BH549" i="11"/>
  <c r="BH597" i="11"/>
  <c r="BH576" i="11"/>
  <c r="BH563" i="11"/>
  <c r="BH484" i="11"/>
  <c r="BH533" i="11"/>
  <c r="BH560" i="11"/>
  <c r="BH540" i="11"/>
  <c r="BH523" i="11"/>
  <c r="BH538" i="11"/>
  <c r="BH472" i="11"/>
  <c r="BH455" i="11"/>
  <c r="BH423" i="11"/>
  <c r="BH475" i="11"/>
  <c r="BH454" i="11"/>
  <c r="BH474" i="11"/>
  <c r="BH466" i="11"/>
  <c r="BH510" i="11"/>
  <c r="BH426" i="11"/>
  <c r="BH442" i="11"/>
  <c r="BH440" i="11"/>
  <c r="BH400" i="11"/>
  <c r="BH436" i="11"/>
  <c r="BH365" i="11"/>
  <c r="BH394" i="11"/>
  <c r="BH368" i="11"/>
  <c r="BH334" i="11"/>
  <c r="BH379" i="11"/>
  <c r="BH351" i="11"/>
  <c r="BH337" i="11"/>
  <c r="BH264" i="11"/>
  <c r="BH322" i="11"/>
  <c r="BH280" i="11"/>
  <c r="BH297" i="11"/>
  <c r="BH279" i="11"/>
  <c r="BH300" i="11"/>
  <c r="BH282" i="11"/>
  <c r="BH294" i="11"/>
  <c r="BH235" i="11"/>
  <c r="BH180" i="11"/>
  <c r="BH122" i="11"/>
  <c r="BH202" i="11"/>
  <c r="BH174" i="11"/>
  <c r="BH192" i="11"/>
  <c r="BH233" i="11"/>
  <c r="BH228" i="11"/>
  <c r="BH212" i="11"/>
  <c r="BH176" i="11"/>
  <c r="BH112" i="11"/>
  <c r="BH103" i="11"/>
  <c r="BH67" i="11"/>
  <c r="BH120" i="11"/>
  <c r="BH94" i="11"/>
  <c r="BH46" i="11"/>
  <c r="BH128" i="11"/>
  <c r="BH63" i="11"/>
  <c r="BH113" i="11"/>
  <c r="BH100" i="11"/>
  <c r="BH52" i="11"/>
  <c r="BH20" i="11"/>
  <c r="BH29" i="11"/>
  <c r="BH965" i="11"/>
  <c r="BH952" i="11"/>
  <c r="BH940" i="11"/>
  <c r="BH932" i="11"/>
  <c r="BH913" i="11"/>
  <c r="BH903" i="11"/>
  <c r="BH921" i="11"/>
  <c r="BH875" i="11"/>
  <c r="BH892" i="11"/>
  <c r="BH874" i="11"/>
  <c r="BH866" i="11"/>
  <c r="BH850" i="11"/>
  <c r="BH822" i="11"/>
  <c r="BH835" i="11"/>
  <c r="BH831" i="11"/>
  <c r="BH808" i="11"/>
  <c r="BH785" i="11"/>
  <c r="BH768" i="11"/>
  <c r="BH792" i="11"/>
  <c r="BH769" i="11"/>
  <c r="BH728" i="11"/>
  <c r="BH750" i="11"/>
  <c r="BH758" i="11"/>
  <c r="BH735" i="11"/>
  <c r="BH730" i="11"/>
  <c r="BH705" i="11"/>
  <c r="BH710" i="11"/>
  <c r="BH695" i="11"/>
  <c r="BH692" i="11"/>
  <c r="BH664" i="11"/>
  <c r="BH637" i="11"/>
  <c r="BH623" i="11"/>
  <c r="BH651" i="11"/>
  <c r="BH658" i="11"/>
  <c r="BH596" i="11"/>
  <c r="BH633" i="11"/>
  <c r="BH615" i="11"/>
  <c r="BH545" i="11"/>
  <c r="BH599" i="11"/>
  <c r="BH25" i="11"/>
  <c r="BH24" i="11"/>
  <c r="BH18" i="11"/>
  <c r="BH966" i="11"/>
  <c r="BH954" i="11"/>
  <c r="BH945" i="11"/>
  <c r="BH924" i="11"/>
  <c r="BH908" i="11"/>
  <c r="BH922" i="11"/>
  <c r="BH887" i="11"/>
  <c r="BH895" i="11"/>
  <c r="BH868" i="11"/>
  <c r="BH853" i="11"/>
  <c r="BH856" i="11"/>
  <c r="BH813" i="11"/>
  <c r="BH823" i="11"/>
  <c r="BH804" i="11"/>
  <c r="BH794" i="11"/>
  <c r="BH791" i="11"/>
  <c r="BH779" i="11"/>
  <c r="BH756" i="11"/>
  <c r="BH740" i="11"/>
  <c r="BH743" i="11"/>
  <c r="BH717" i="11"/>
  <c r="BH716" i="11"/>
  <c r="BH701" i="11"/>
  <c r="BH698" i="11"/>
  <c r="BH687" i="11"/>
  <c r="BH647" i="11"/>
  <c r="BH654" i="11"/>
  <c r="BH644" i="11"/>
  <c r="BH665" i="11"/>
  <c r="BH638" i="11"/>
  <c r="BH626" i="11"/>
  <c r="BH598" i="11"/>
  <c r="BH610" i="11"/>
  <c r="BH582" i="11"/>
  <c r="BH568" i="11"/>
  <c r="BH550" i="11"/>
  <c r="BH558" i="11"/>
  <c r="BH517" i="11"/>
  <c r="BH520" i="11"/>
  <c r="BH531" i="11"/>
  <c r="BH551" i="11"/>
  <c r="BH468" i="11"/>
  <c r="BH447" i="11"/>
  <c r="BH411" i="11"/>
  <c r="BH490" i="11"/>
  <c r="BH467" i="11"/>
  <c r="BH478" i="11"/>
  <c r="BH452" i="11"/>
  <c r="BH408" i="11"/>
  <c r="BH413" i="11"/>
  <c r="BH401" i="11"/>
  <c r="BH416" i="11"/>
  <c r="BH395" i="11"/>
  <c r="BH323" i="11"/>
  <c r="BH381" i="11"/>
  <c r="BH330" i="11"/>
  <c r="BH371" i="11"/>
  <c r="BH374" i="11"/>
  <c r="BH308" i="11"/>
  <c r="BH230" i="11"/>
  <c r="BH313" i="11"/>
  <c r="BH301" i="11"/>
  <c r="BH275" i="11"/>
  <c r="BH291" i="11"/>
  <c r="BH261" i="11"/>
  <c r="BH269" i="11"/>
  <c r="BH229" i="11"/>
  <c r="BH139" i="11"/>
  <c r="BH206" i="11"/>
  <c r="BH165" i="11"/>
  <c r="BH178" i="11"/>
  <c r="BH200" i="11"/>
  <c r="BH163" i="11"/>
  <c r="BH207" i="11"/>
  <c r="BH140" i="11"/>
  <c r="BH107" i="11"/>
  <c r="BH65" i="11"/>
  <c r="BH181" i="11"/>
  <c r="BH78" i="11"/>
  <c r="BH158" i="11"/>
  <c r="BH77" i="11"/>
  <c r="BH125" i="11"/>
  <c r="BH104" i="11"/>
  <c r="BH48" i="11"/>
  <c r="BH19" i="11"/>
  <c r="BH963" i="11"/>
  <c r="BH950" i="11"/>
  <c r="BH934" i="11"/>
  <c r="BH918" i="11"/>
  <c r="BH906" i="11"/>
  <c r="BH931" i="11"/>
  <c r="BH883" i="11"/>
  <c r="BH867" i="11"/>
  <c r="BH876" i="11"/>
  <c r="BH848" i="11"/>
  <c r="BH852" i="11"/>
  <c r="BH832" i="11"/>
  <c r="BH819" i="11"/>
  <c r="BH783" i="11"/>
  <c r="BH812" i="11"/>
  <c r="BH789" i="11"/>
  <c r="BH774" i="11"/>
  <c r="BH749" i="11"/>
  <c r="BH736" i="11"/>
  <c r="BH762" i="11"/>
  <c r="BH688" i="11"/>
  <c r="BH723" i="11"/>
  <c r="BH697" i="11"/>
  <c r="BH690" i="11"/>
  <c r="BH676" i="11"/>
  <c r="BH677" i="11"/>
  <c r="BH650" i="11"/>
  <c r="BH627" i="11"/>
  <c r="BH662" i="11"/>
  <c r="BH612" i="11"/>
  <c r="BH587" i="11"/>
  <c r="BH594" i="11"/>
  <c r="BH604" i="11"/>
  <c r="BH573" i="11"/>
  <c r="BH595" i="11"/>
  <c r="BH541" i="11"/>
  <c r="BH552" i="11"/>
  <c r="BH564" i="11"/>
  <c r="BH516" i="11"/>
  <c r="BH527" i="11"/>
  <c r="BH534" i="11"/>
  <c r="BH502" i="11"/>
  <c r="BH443" i="11"/>
  <c r="BH407" i="11"/>
  <c r="BH477" i="11"/>
  <c r="BH463" i="11"/>
  <c r="BH470" i="11"/>
  <c r="BH506" i="11"/>
  <c r="BH403" i="11"/>
  <c r="BH402" i="11"/>
  <c r="BH384" i="11"/>
  <c r="BH410" i="11"/>
  <c r="BH391" i="11"/>
  <c r="BH314" i="11"/>
  <c r="BH364" i="11"/>
  <c r="BH382" i="11"/>
  <c r="BH343" i="11"/>
  <c r="BH370" i="11"/>
  <c r="BH281" i="11"/>
  <c r="BH328" i="11"/>
  <c r="BH303" i="11"/>
  <c r="BH292" i="11"/>
  <c r="BH262" i="11"/>
  <c r="BH287" i="11"/>
  <c r="BH257" i="11"/>
  <c r="BH248" i="11"/>
  <c r="BH219" i="11"/>
  <c r="BH135" i="11"/>
  <c r="BH197" i="11"/>
  <c r="BH156" i="11"/>
  <c r="BH169" i="11"/>
  <c r="BH182" i="11"/>
  <c r="BH250" i="11"/>
  <c r="BH203" i="11"/>
  <c r="BH134" i="11"/>
  <c r="BH99" i="11"/>
  <c r="BH61" i="11"/>
  <c r="BH141" i="11"/>
  <c r="BH74" i="11"/>
  <c r="BH150" i="11"/>
  <c r="BH73" i="11"/>
  <c r="BH119" i="11"/>
  <c r="BH96" i="11"/>
  <c r="BH953" i="11"/>
  <c r="BH949" i="11"/>
  <c r="BH942" i="11"/>
  <c r="BH917" i="11"/>
  <c r="BH905" i="11"/>
  <c r="BH925" i="11"/>
  <c r="BH891" i="11"/>
  <c r="BH881" i="11"/>
  <c r="BH859" i="11"/>
  <c r="BH844" i="11"/>
  <c r="BH845" i="11"/>
  <c r="BH817" i="11"/>
  <c r="BH841" i="11"/>
  <c r="BH815" i="11"/>
  <c r="BH799" i="11"/>
  <c r="BH780" i="11"/>
  <c r="BH770" i="11"/>
  <c r="BH746" i="11"/>
  <c r="BH766" i="11"/>
  <c r="BH738" i="11"/>
  <c r="BH712" i="11"/>
  <c r="BH719" i="11"/>
  <c r="BH693" i="11"/>
  <c r="BH714" i="11"/>
  <c r="BH674" i="11"/>
  <c r="BH672" i="11"/>
  <c r="BH645" i="11"/>
  <c r="BH618" i="11"/>
  <c r="BH661" i="11"/>
  <c r="BH579" i="11"/>
  <c r="BH642" i="11"/>
  <c r="BH585" i="11"/>
  <c r="BH591" i="11"/>
  <c r="BH569" i="11"/>
  <c r="BH590" i="11"/>
  <c r="BH562" i="11"/>
  <c r="BH548" i="11"/>
  <c r="BH556" i="11"/>
  <c r="BH565" i="11"/>
  <c r="BH519" i="11"/>
  <c r="BH530" i="11"/>
  <c r="BH493" i="11"/>
  <c r="BH439" i="11"/>
  <c r="BH507" i="11"/>
  <c r="BH473" i="11"/>
  <c r="BH482" i="11"/>
  <c r="BH462" i="11"/>
  <c r="BH495" i="11"/>
  <c r="BH446" i="11"/>
  <c r="BH444" i="11"/>
  <c r="BH425" i="11"/>
  <c r="BH404" i="11"/>
  <c r="BH387" i="11"/>
  <c r="BH369" i="11"/>
  <c r="BH354" i="11"/>
  <c r="BH367" i="11"/>
  <c r="BH338" i="11"/>
  <c r="BH356" i="11"/>
  <c r="BH277" i="11"/>
  <c r="BH326" i="11"/>
  <c r="BH267" i="11"/>
  <c r="BH288" i="11"/>
  <c r="BH258" i="11"/>
  <c r="BH270" i="11"/>
  <c r="BH329" i="11"/>
  <c r="BH244" i="11"/>
  <c r="BH211" i="11"/>
  <c r="BH118" i="11"/>
  <c r="BH193" i="11"/>
  <c r="BH249" i="11"/>
  <c r="BH164" i="11"/>
  <c r="BH173" i="11"/>
  <c r="BH245" i="11"/>
  <c r="BH194" i="11"/>
  <c r="BH190" i="11"/>
  <c r="BH95" i="11"/>
  <c r="BH57" i="11"/>
  <c r="BH126" i="11"/>
  <c r="BH66" i="11"/>
  <c r="BH147" i="11"/>
  <c r="BH69" i="11"/>
  <c r="BH145" i="11"/>
  <c r="BH92" i="11"/>
  <c r="BH972" i="11"/>
  <c r="BH959" i="11"/>
  <c r="BH956" i="11"/>
  <c r="BH939" i="11"/>
  <c r="BH915" i="11"/>
  <c r="BH904" i="11"/>
  <c r="BH920" i="11"/>
  <c r="BH886" i="11"/>
  <c r="BH871" i="11"/>
  <c r="BH855" i="11"/>
  <c r="BH865" i="11"/>
  <c r="BH834" i="11"/>
  <c r="BH838" i="11"/>
  <c r="BH827" i="11"/>
  <c r="BH796" i="11"/>
  <c r="BH807" i="11"/>
  <c r="BH776" i="11"/>
  <c r="BH786" i="11"/>
  <c r="BH737" i="11"/>
  <c r="BH755" i="11"/>
  <c r="BH747" i="11"/>
  <c r="BH708" i="11"/>
  <c r="BH731" i="11"/>
  <c r="BH706" i="11"/>
  <c r="BH699" i="11"/>
  <c r="BH670" i="11"/>
  <c r="BH668" i="11"/>
  <c r="BH653" i="11"/>
  <c r="BH694" i="11"/>
  <c r="BH669" i="11"/>
  <c r="BH639" i="11"/>
  <c r="BH632" i="11"/>
  <c r="BH634" i="11"/>
  <c r="BH554" i="11"/>
  <c r="BH583" i="11"/>
  <c r="BH574" i="11"/>
  <c r="BH543" i="11"/>
  <c r="BH539" i="11"/>
  <c r="BH512" i="11"/>
  <c r="BH515" i="11"/>
  <c r="BH557" i="11"/>
  <c r="BH526" i="11"/>
  <c r="BH485" i="11"/>
  <c r="BH435" i="11"/>
  <c r="BH498" i="11"/>
  <c r="BH459" i="11"/>
  <c r="BH458" i="11"/>
  <c r="BH508" i="11"/>
  <c r="BH489" i="11"/>
  <c r="BH428" i="11"/>
  <c r="BH438" i="11"/>
  <c r="BH420" i="11"/>
  <c r="BH441" i="11"/>
  <c r="BH361" i="11"/>
  <c r="BH360" i="11"/>
  <c r="BH349" i="11"/>
  <c r="BH363" i="11"/>
  <c r="BH385" i="11"/>
  <c r="BH346" i="11"/>
  <c r="BH268" i="11"/>
  <c r="BH298" i="11"/>
  <c r="BH263" i="11"/>
  <c r="BH284" i="11"/>
  <c r="BH254" i="11"/>
  <c r="BH325" i="11"/>
  <c r="BH312" i="11"/>
  <c r="BH239" i="11"/>
  <c r="BH175" i="11"/>
  <c r="BH242" i="11"/>
  <c r="BH188" i="11"/>
  <c r="BH227" i="11"/>
  <c r="BH160" i="11"/>
  <c r="BH159" i="11"/>
  <c r="BH224" i="11"/>
  <c r="BH167" i="11"/>
  <c r="BH172" i="11"/>
  <c r="BH87" i="11"/>
  <c r="BH53" i="11"/>
  <c r="BH106" i="11"/>
  <c r="BH58" i="11"/>
  <c r="BH133" i="11"/>
  <c r="BH59" i="11"/>
  <c r="BH138" i="11"/>
  <c r="BH88" i="11"/>
  <c r="BH9" i="11"/>
  <c r="BH41" i="11"/>
  <c r="BH23" i="11"/>
  <c r="BH970" i="11"/>
  <c r="BH962" i="11"/>
  <c r="BH948" i="11"/>
  <c r="BH944" i="11"/>
  <c r="BH914" i="11"/>
  <c r="BH902" i="11"/>
  <c r="BH900" i="11"/>
  <c r="BH882" i="11"/>
  <c r="BH877" i="11"/>
  <c r="BH851" i="11"/>
  <c r="BH862" i="11"/>
  <c r="BH833" i="11"/>
  <c r="BH820" i="11"/>
  <c r="BH810" i="11"/>
  <c r="BH802" i="11"/>
  <c r="BH795" i="11"/>
  <c r="BH767" i="11"/>
  <c r="BH784" i="11"/>
  <c r="BH733" i="11"/>
  <c r="BH765" i="11"/>
  <c r="BH742" i="11"/>
  <c r="BH704" i="11"/>
  <c r="BH727" i="11"/>
  <c r="BH689" i="11"/>
  <c r="BH683" i="11"/>
  <c r="BH666" i="11"/>
  <c r="BH675" i="11"/>
  <c r="BH635" i="11"/>
  <c r="BH686" i="11"/>
  <c r="BH657" i="11"/>
  <c r="BH624" i="11"/>
  <c r="BH609" i="11"/>
  <c r="BH628" i="11"/>
  <c r="BH584" i="11"/>
  <c r="BH593" i="11"/>
  <c r="BH572" i="11"/>
  <c r="BH513" i="11"/>
  <c r="BH537" i="11"/>
  <c r="BH544" i="11"/>
  <c r="BH511" i="11"/>
  <c r="BH553" i="11"/>
  <c r="BH522" i="11"/>
  <c r="BH479" i="11"/>
  <c r="BH431" i="11"/>
  <c r="BH481" i="11"/>
  <c r="BH450" i="11"/>
  <c r="BH453" i="11"/>
  <c r="BH500" i="11"/>
  <c r="BH483" i="11"/>
  <c r="BH422" i="11"/>
  <c r="BH433" i="11"/>
  <c r="BH414" i="11"/>
  <c r="BH430" i="11"/>
  <c r="BH355" i="11"/>
  <c r="BH341" i="11"/>
  <c r="BH340" i="11"/>
  <c r="BH358" i="11"/>
  <c r="BH362" i="11"/>
  <c r="BH342" i="11"/>
  <c r="BH260" i="11"/>
  <c r="BH293" i="11"/>
  <c r="BH259" i="11"/>
  <c r="BH311" i="11"/>
  <c r="BH318" i="11"/>
  <c r="BH321" i="11"/>
  <c r="BH299" i="11"/>
  <c r="BH226" i="11"/>
  <c r="BH166" i="11"/>
  <c r="BH232" i="11"/>
  <c r="BH240" i="11"/>
  <c r="BH205" i="11"/>
  <c r="BH243" i="11"/>
  <c r="BH241" i="11"/>
  <c r="BH253" i="11"/>
  <c r="BH162" i="11"/>
  <c r="BH151" i="11"/>
  <c r="BH83" i="11"/>
  <c r="BH146" i="11"/>
  <c r="BH102" i="11"/>
  <c r="BH54" i="11"/>
  <c r="BH109" i="11"/>
  <c r="BH55" i="11"/>
  <c r="BH129" i="11"/>
  <c r="BH84" i="11"/>
  <c r="BH47" i="11"/>
  <c r="BH31" i="11"/>
  <c r="BH12" i="11"/>
  <c r="BH26" i="11"/>
  <c r="BH969" i="11"/>
  <c r="BH960" i="11"/>
  <c r="BH947" i="11"/>
  <c r="BH933" i="11"/>
  <c r="BH912" i="11"/>
  <c r="BH929" i="11"/>
  <c r="BH898" i="11"/>
  <c r="BH893" i="11"/>
  <c r="BH873" i="11"/>
  <c r="BH857" i="11"/>
  <c r="BH854" i="11"/>
  <c r="BH818" i="11"/>
  <c r="BH816" i="11"/>
  <c r="BH806" i="11"/>
  <c r="BH809" i="11"/>
  <c r="BH782" i="11"/>
  <c r="BH775" i="11"/>
  <c r="BH773" i="11"/>
  <c r="BH763" i="11"/>
  <c r="BH739" i="11"/>
  <c r="BH729" i="11"/>
  <c r="BH734" i="11"/>
  <c r="BH722" i="11"/>
  <c r="BH685" i="11"/>
  <c r="BH679" i="11"/>
  <c r="BH681" i="11"/>
  <c r="BH671" i="11"/>
  <c r="BH619" i="11"/>
  <c r="BH655" i="11"/>
  <c r="BH620" i="11"/>
  <c r="BH621" i="11"/>
  <c r="BH648" i="11"/>
  <c r="BH630" i="11"/>
  <c r="BH577" i="11"/>
  <c r="BH589" i="11"/>
  <c r="BH586" i="11"/>
  <c r="BH488" i="11"/>
  <c r="BH529" i="11"/>
  <c r="BH536" i="11"/>
  <c r="BH561" i="11"/>
  <c r="BH542" i="11"/>
  <c r="BH518" i="11"/>
  <c r="BH471" i="11"/>
  <c r="BH427" i="11"/>
  <c r="BH464" i="11"/>
  <c r="BH499" i="11"/>
  <c r="BH449" i="11"/>
  <c r="BH487" i="11"/>
  <c r="BH465" i="11"/>
  <c r="BH417" i="11"/>
  <c r="BH409" i="11"/>
  <c r="BH448" i="11"/>
  <c r="BH412" i="11"/>
  <c r="BH350" i="11"/>
  <c r="BH335" i="11"/>
  <c r="BH390" i="11"/>
  <c r="BH353" i="11"/>
  <c r="BH357" i="11"/>
  <c r="BH319" i="11"/>
  <c r="BH256" i="11"/>
  <c r="BH289" i="11"/>
  <c r="BH255" i="11"/>
  <c r="BH304" i="11"/>
  <c r="BH309" i="11"/>
  <c r="BH307" i="11"/>
  <c r="BH290" i="11"/>
  <c r="BH222" i="11"/>
  <c r="BH157" i="11"/>
  <c r="BH225" i="11"/>
  <c r="BH236" i="11"/>
  <c r="BH201" i="11"/>
  <c r="BH237" i="11"/>
  <c r="BH191" i="11"/>
  <c r="BH251" i="11"/>
  <c r="BH144" i="11"/>
  <c r="BH136" i="11"/>
  <c r="BH79" i="11"/>
  <c r="BH130" i="11"/>
  <c r="BH98" i="11"/>
  <c r="BH42" i="11"/>
  <c r="BH93" i="11"/>
  <c r="BH51" i="11"/>
  <c r="BH121" i="11"/>
  <c r="BH68" i="11"/>
  <c r="BH36" i="11"/>
  <c r="BH21" i="11"/>
  <c r="BH968" i="11"/>
  <c r="BH961" i="11"/>
  <c r="BH943" i="11"/>
  <c r="BH938" i="11"/>
  <c r="BH911" i="11"/>
  <c r="BH927" i="11"/>
  <c r="BH897" i="11"/>
  <c r="BH890" i="11"/>
  <c r="BH870" i="11"/>
  <c r="BH836" i="11"/>
  <c r="BH846" i="11"/>
  <c r="BH805" i="11"/>
  <c r="BH824" i="11"/>
  <c r="BH801" i="11"/>
  <c r="BH798" i="11"/>
  <c r="BH777" i="11"/>
  <c r="BH771" i="11"/>
  <c r="BH764" i="11"/>
  <c r="BH753" i="11"/>
  <c r="BH757" i="11"/>
  <c r="BH732" i="11"/>
  <c r="BH726" i="11"/>
  <c r="BH713" i="11"/>
  <c r="BH696" i="11"/>
  <c r="BH691" i="11"/>
  <c r="BH656" i="11"/>
  <c r="BH667" i="11"/>
  <c r="BH614" i="11"/>
  <c r="BH649" i="11"/>
  <c r="BH611" i="11"/>
  <c r="BH608" i="11"/>
  <c r="BH636" i="11"/>
  <c r="BH629" i="11"/>
  <c r="BH570" i="11"/>
  <c r="BH581" i="11"/>
  <c r="BH567" i="11"/>
  <c r="BH480" i="11"/>
  <c r="BH525" i="11"/>
  <c r="BH532" i="11"/>
  <c r="BH546" i="11"/>
  <c r="BH514" i="11"/>
  <c r="BH505" i="11"/>
  <c r="BH460" i="11"/>
  <c r="BH419" i="11"/>
  <c r="BH503" i="11"/>
  <c r="BH486" i="11"/>
  <c r="BH504" i="11"/>
  <c r="BH461" i="11"/>
  <c r="BH456" i="11"/>
  <c r="BH398" i="11"/>
  <c r="BH429" i="11"/>
  <c r="BH445" i="11"/>
  <c r="BH406" i="11"/>
  <c r="BH336" i="11"/>
  <c r="BH331" i="11"/>
  <c r="BH380" i="11"/>
  <c r="BH348" i="11"/>
  <c r="BH347" i="11"/>
  <c r="BH306" i="11"/>
  <c r="BH252" i="11"/>
  <c r="BH272" i="11"/>
  <c r="BH324" i="11"/>
  <c r="BH296" i="11"/>
  <c r="BH302" i="11"/>
  <c r="BH274" i="11"/>
  <c r="BH286" i="11"/>
  <c r="BH214" i="11"/>
  <c r="BH153" i="11"/>
  <c r="BH217" i="11"/>
  <c r="BH220" i="11"/>
  <c r="BH196" i="11"/>
  <c r="BH223" i="11"/>
  <c r="BH177" i="11"/>
  <c r="BH238" i="11"/>
  <c r="BH127" i="11"/>
  <c r="BH132" i="11"/>
  <c r="BH75" i="11"/>
  <c r="BH123" i="11"/>
  <c r="BH86" i="11"/>
  <c r="BH137" i="11"/>
  <c r="BH89" i="11"/>
  <c r="BH199" i="11"/>
  <c r="BH114" i="11"/>
  <c r="BH64" i="11"/>
  <c r="BH10" i="11"/>
  <c r="BH49" i="11"/>
  <c r="BH27" i="11"/>
  <c r="BH32" i="11"/>
  <c r="BH11" i="11"/>
  <c r="BH35" i="11"/>
  <c r="BH967" i="11"/>
  <c r="BH957" i="11"/>
  <c r="BH935" i="11"/>
  <c r="BH930" i="11"/>
  <c r="BH909" i="11"/>
  <c r="BH926" i="11"/>
  <c r="BH894" i="11"/>
  <c r="BH896" i="11"/>
  <c r="BH878" i="11"/>
  <c r="BH861" i="11"/>
  <c r="BH860" i="11"/>
  <c r="BH830" i="11"/>
  <c r="BH839" i="11"/>
  <c r="BH797" i="11"/>
  <c r="BH803" i="11"/>
  <c r="BH772" i="11"/>
  <c r="BH781" i="11"/>
  <c r="BH760" i="11"/>
  <c r="BH759" i="11"/>
  <c r="BH748" i="11"/>
  <c r="BH721" i="11"/>
  <c r="BH724" i="11"/>
  <c r="BH709" i="11"/>
  <c r="BH702" i="11"/>
  <c r="BH682" i="11"/>
  <c r="BH652" i="11"/>
  <c r="BH659" i="11"/>
  <c r="BH605" i="11"/>
  <c r="BH640" i="11"/>
  <c r="BH606" i="11"/>
  <c r="BH592" i="11"/>
  <c r="BH602" i="11"/>
  <c r="BH616" i="11"/>
  <c r="BH566" i="11"/>
  <c r="BH578" i="11"/>
  <c r="BH559" i="11"/>
  <c r="BH476" i="11"/>
  <c r="BH521" i="11"/>
  <c r="BH524" i="11"/>
  <c r="BH535" i="11"/>
  <c r="BH555" i="11"/>
  <c r="BH501" i="11"/>
  <c r="BH451" i="11"/>
  <c r="BH415" i="11"/>
  <c r="BH496" i="11"/>
  <c r="BH469" i="11"/>
  <c r="BH494" i="11"/>
  <c r="BH457" i="11"/>
  <c r="BH432" i="11"/>
  <c r="BH424" i="11"/>
  <c r="BH418" i="11"/>
  <c r="BH434" i="11"/>
  <c r="BH399" i="11"/>
  <c r="BH327" i="11"/>
  <c r="BH386" i="11"/>
  <c r="BH344" i="11"/>
  <c r="BH375" i="11"/>
  <c r="BH378" i="11"/>
  <c r="BH316" i="11"/>
  <c r="BH234" i="11"/>
  <c r="BH317" i="11"/>
  <c r="BH315" i="11"/>
  <c r="BH283" i="11"/>
  <c r="BH295" i="11"/>
  <c r="BH265" i="11"/>
  <c r="BH273" i="11"/>
  <c r="BH246" i="11"/>
  <c r="BH148" i="11"/>
  <c r="BH210" i="11"/>
  <c r="BH183" i="11"/>
  <c r="BH187" i="11"/>
  <c r="BH213" i="11"/>
  <c r="BH168" i="11"/>
  <c r="BH215" i="11"/>
  <c r="BH155" i="11"/>
  <c r="BH111" i="11"/>
  <c r="BH71" i="11"/>
  <c r="BH117" i="11"/>
  <c r="BH82" i="11"/>
  <c r="BH185" i="11"/>
  <c r="BH81" i="11"/>
  <c r="BH152" i="11"/>
  <c r="BH108" i="11"/>
  <c r="BH60" i="11"/>
  <c r="BH30" i="11"/>
  <c r="BH38" i="11"/>
  <c r="BH40" i="11"/>
  <c r="BI967" i="11"/>
  <c r="BI958" i="11"/>
  <c r="BI950" i="11"/>
  <c r="BI939" i="11"/>
  <c r="BI936" i="11"/>
  <c r="BI920" i="11"/>
  <c r="BI966" i="11"/>
  <c r="BI957" i="11"/>
  <c r="BI949" i="11"/>
  <c r="BI944" i="11"/>
  <c r="BI929" i="11"/>
  <c r="BI930" i="11"/>
  <c r="BI912" i="11"/>
  <c r="BI900" i="11"/>
  <c r="BI886" i="11"/>
  <c r="BI969" i="11"/>
  <c r="BI953" i="11"/>
  <c r="BI945" i="11"/>
  <c r="BI938" i="11"/>
  <c r="BI924" i="11"/>
  <c r="BI909" i="11"/>
  <c r="BI903" i="11"/>
  <c r="BI881" i="11"/>
  <c r="BI875" i="11"/>
  <c r="BI869" i="11"/>
  <c r="BI853" i="11"/>
  <c r="BI846" i="11"/>
  <c r="BI836" i="11"/>
  <c r="BI832" i="11"/>
  <c r="BI839" i="11"/>
  <c r="BI822" i="11"/>
  <c r="BI814" i="11"/>
  <c r="BI799" i="11"/>
  <c r="BI759" i="11"/>
  <c r="BI767" i="11"/>
  <c r="BI774" i="11"/>
  <c r="BI769" i="11"/>
  <c r="BI765" i="11"/>
  <c r="BI738" i="11"/>
  <c r="BI737" i="11"/>
  <c r="BI696" i="11"/>
  <c r="BI723" i="11"/>
  <c r="BI729" i="11"/>
  <c r="BI681" i="11"/>
  <c r="BI691" i="11"/>
  <c r="BI673" i="11"/>
  <c r="BI655" i="11"/>
  <c r="BI637" i="11"/>
  <c r="BI658" i="11"/>
  <c r="BI659" i="11"/>
  <c r="BI665" i="11"/>
  <c r="BI648" i="11"/>
  <c r="BI621" i="11"/>
  <c r="BI587" i="11"/>
  <c r="BI611" i="11"/>
  <c r="BI619" i="11"/>
  <c r="BI577" i="11"/>
  <c r="BI575" i="11"/>
  <c r="BI581" i="11"/>
  <c r="BI554" i="11"/>
  <c r="BI529" i="11"/>
  <c r="BI564" i="11"/>
  <c r="BI524" i="11"/>
  <c r="BI531" i="11"/>
  <c r="BI542" i="11"/>
  <c r="BI526" i="11"/>
  <c r="BI476" i="11"/>
  <c r="BI477" i="11"/>
  <c r="BI469" i="11"/>
  <c r="BI449" i="11"/>
  <c r="BI472" i="11"/>
  <c r="BI483" i="11"/>
  <c r="BI460" i="11"/>
  <c r="BI427" i="11"/>
  <c r="BI422" i="11"/>
  <c r="BI444" i="11"/>
  <c r="BI425" i="11"/>
  <c r="BI410" i="11"/>
  <c r="BI426" i="11"/>
  <c r="BI331" i="11"/>
  <c r="BI968" i="11"/>
  <c r="BI956" i="11"/>
  <c r="BI934" i="11"/>
  <c r="BI943" i="11"/>
  <c r="BI918" i="11"/>
  <c r="BI908" i="11"/>
  <c r="BI902" i="11"/>
  <c r="BI896" i="11"/>
  <c r="BI871" i="11"/>
  <c r="BI874" i="11"/>
  <c r="BI848" i="11"/>
  <c r="BI860" i="11"/>
  <c r="BI830" i="11"/>
  <c r="BI817" i="11"/>
  <c r="BI823" i="11"/>
  <c r="BI818" i="11"/>
  <c r="BI810" i="11"/>
  <c r="BI807" i="11"/>
  <c r="BI755" i="11"/>
  <c r="BI793" i="11"/>
  <c r="BI770" i="11"/>
  <c r="BI756" i="11"/>
  <c r="BI761" i="11"/>
  <c r="BI764" i="11"/>
  <c r="BI733" i="11"/>
  <c r="BI692" i="11"/>
  <c r="BI719" i="11"/>
  <c r="BI725" i="11"/>
  <c r="BI702" i="11"/>
  <c r="BI697" i="11"/>
  <c r="BI677" i="11"/>
  <c r="BI651" i="11"/>
  <c r="BI690" i="11"/>
  <c r="BI644" i="11"/>
  <c r="BI649" i="11"/>
  <c r="BI661" i="11"/>
  <c r="BI639" i="11"/>
  <c r="BI620" i="11"/>
  <c r="BI599" i="11"/>
  <c r="BI634" i="11"/>
  <c r="BI616" i="11"/>
  <c r="BI570" i="11"/>
  <c r="BI573" i="11"/>
  <c r="BI578" i="11"/>
  <c r="BI549" i="11"/>
  <c r="BI525" i="11"/>
  <c r="BI556" i="11"/>
  <c r="BI520" i="11"/>
  <c r="BI527" i="11"/>
  <c r="BI514" i="11"/>
  <c r="BI522" i="11"/>
  <c r="BI507" i="11"/>
  <c r="BI473" i="11"/>
  <c r="BI467" i="11"/>
  <c r="BI494" i="11"/>
  <c r="BI461" i="11"/>
  <c r="BI468" i="11"/>
  <c r="BI455" i="11"/>
  <c r="BI423" i="11"/>
  <c r="BI417" i="11"/>
  <c r="BI438" i="11"/>
  <c r="BI420" i="11"/>
  <c r="BI404" i="11"/>
  <c r="BI408" i="11"/>
  <c r="BI322" i="11"/>
  <c r="BI349" i="11"/>
  <c r="BI367" i="11"/>
  <c r="BI343" i="11"/>
  <c r="BI391" i="11"/>
  <c r="BI399" i="11"/>
  <c r="BI314" i="11"/>
  <c r="BI238" i="11"/>
  <c r="BI280" i="11"/>
  <c r="BI315" i="11"/>
  <c r="BI296" i="11"/>
  <c r="BI302" i="11"/>
  <c r="BI307" i="11"/>
  <c r="BI299" i="11"/>
  <c r="BI281" i="11"/>
  <c r="BI230" i="11"/>
  <c r="BI188" i="11"/>
  <c r="BI183" i="11"/>
  <c r="BI196" i="11"/>
  <c r="BI233" i="11"/>
  <c r="BI239" i="11"/>
  <c r="BI245" i="11"/>
  <c r="BI172" i="11"/>
  <c r="BI219" i="11"/>
  <c r="BI139" i="11"/>
  <c r="BI111" i="11"/>
  <c r="BI75" i="11"/>
  <c r="BI45" i="11"/>
  <c r="BI102" i="11"/>
  <c r="BI58" i="11"/>
  <c r="BI133" i="11"/>
  <c r="BI73" i="11"/>
  <c r="BI152" i="11"/>
  <c r="BI121" i="11"/>
  <c r="BI84" i="11"/>
  <c r="BI134" i="11"/>
  <c r="BI20" i="11"/>
  <c r="BI46" i="11"/>
  <c r="BI15" i="11"/>
  <c r="BI965" i="11"/>
  <c r="BI951" i="11"/>
  <c r="BI942" i="11"/>
  <c r="BI927" i="11"/>
  <c r="BI917" i="11"/>
  <c r="BI907" i="11"/>
  <c r="BI891" i="11"/>
  <c r="BI895" i="11"/>
  <c r="BI858" i="11"/>
  <c r="BI868" i="11"/>
  <c r="BI844" i="11"/>
  <c r="BI856" i="11"/>
  <c r="BI826" i="11"/>
  <c r="BI838" i="11"/>
  <c r="BI819" i="11"/>
  <c r="BI805" i="11"/>
  <c r="BI806" i="11"/>
  <c r="BI801" i="11"/>
  <c r="BI751" i="11"/>
  <c r="BI775" i="11"/>
  <c r="BI778" i="11"/>
  <c r="BI753" i="11"/>
  <c r="BI739" i="11"/>
  <c r="BI758" i="11"/>
  <c r="BI728" i="11"/>
  <c r="BI734" i="11"/>
  <c r="BI731" i="11"/>
  <c r="BI713" i="11"/>
  <c r="BI698" i="11"/>
  <c r="BI682" i="11"/>
  <c r="BI672" i="11"/>
  <c r="BI646" i="11"/>
  <c r="BI684" i="11"/>
  <c r="BI631" i="11"/>
  <c r="BI640" i="11"/>
  <c r="BI656" i="11"/>
  <c r="BI632" i="11"/>
  <c r="BI608" i="11"/>
  <c r="BI595" i="11"/>
  <c r="BI607" i="11"/>
  <c r="BI604" i="11"/>
  <c r="BI566" i="11"/>
  <c r="BI597" i="11"/>
  <c r="BI568" i="11"/>
  <c r="BI545" i="11"/>
  <c r="BI521" i="11"/>
  <c r="BI541" i="11"/>
  <c r="BI516" i="11"/>
  <c r="BI523" i="11"/>
  <c r="BI559" i="11"/>
  <c r="BI518" i="11"/>
  <c r="BI498" i="11"/>
  <c r="BI459" i="11"/>
  <c r="BI463" i="11"/>
  <c r="BI478" i="11"/>
  <c r="BI457" i="11"/>
  <c r="BI465" i="11"/>
  <c r="BI451" i="11"/>
  <c r="BI419" i="11"/>
  <c r="BI398" i="11"/>
  <c r="BI433" i="11"/>
  <c r="BI414" i="11"/>
  <c r="BI441" i="11"/>
  <c r="BI403" i="11"/>
  <c r="BI318" i="11"/>
  <c r="BI963" i="11"/>
  <c r="BI952" i="11"/>
  <c r="BI948" i="11"/>
  <c r="BI923" i="11"/>
  <c r="BI916" i="11"/>
  <c r="BI906" i="11"/>
  <c r="BI889" i="11"/>
  <c r="BI892" i="11"/>
  <c r="BI854" i="11"/>
  <c r="BI876" i="11"/>
  <c r="BI865" i="11"/>
  <c r="BI852" i="11"/>
  <c r="BI813" i="11"/>
  <c r="BI835" i="11"/>
  <c r="BI841" i="11"/>
  <c r="BI808" i="11"/>
  <c r="BI802" i="11"/>
  <c r="BI795" i="11"/>
  <c r="BI791" i="11"/>
  <c r="BI771" i="11"/>
  <c r="BI790" i="11"/>
  <c r="BI741" i="11"/>
  <c r="BI757" i="11"/>
  <c r="BI747" i="11"/>
  <c r="BI735" i="11"/>
  <c r="BI726" i="11"/>
  <c r="BI727" i="11"/>
  <c r="BI709" i="11"/>
  <c r="BI705" i="11"/>
  <c r="BI678" i="11"/>
  <c r="BI668" i="11"/>
  <c r="BI680" i="11"/>
  <c r="BI676" i="11"/>
  <c r="BI627" i="11"/>
  <c r="BI675" i="11"/>
  <c r="BI647" i="11"/>
  <c r="BI628" i="11"/>
  <c r="BI606" i="11"/>
  <c r="BI591" i="11"/>
  <c r="BI589" i="11"/>
  <c r="BI638" i="11"/>
  <c r="BI562" i="11"/>
  <c r="BI569" i="11"/>
  <c r="BI594" i="11"/>
  <c r="BI552" i="11"/>
  <c r="BI517" i="11"/>
  <c r="BI512" i="11"/>
  <c r="BI515" i="11"/>
  <c r="BI519" i="11"/>
  <c r="BI555" i="11"/>
  <c r="BI543" i="11"/>
  <c r="BI481" i="11"/>
  <c r="BI454" i="11"/>
  <c r="BI501" i="11"/>
  <c r="BI470" i="11"/>
  <c r="BI452" i="11"/>
  <c r="BI456" i="11"/>
  <c r="BI447" i="11"/>
  <c r="BI415" i="11"/>
  <c r="BI394" i="11"/>
  <c r="BI409" i="11"/>
  <c r="BI400" i="11"/>
  <c r="BI436" i="11"/>
  <c r="BI382" i="11"/>
  <c r="BI386" i="11"/>
  <c r="BI395" i="11"/>
  <c r="BI358" i="11"/>
  <c r="BI387" i="11"/>
  <c r="BI374" i="11"/>
  <c r="BI361" i="11"/>
  <c r="BI326" i="11"/>
  <c r="BI225" i="11"/>
  <c r="BI263" i="11"/>
  <c r="BI297" i="11"/>
  <c r="BI279" i="11"/>
  <c r="BI295" i="11"/>
  <c r="BI274" i="11"/>
  <c r="BI290" i="11"/>
  <c r="BI268" i="11"/>
  <c r="BI232" i="11"/>
  <c r="BI126" i="11"/>
  <c r="BI165" i="11"/>
  <c r="BI187" i="11"/>
  <c r="BI213" i="11"/>
  <c r="BI191" i="11"/>
  <c r="BI224" i="11"/>
  <c r="BI253" i="11"/>
  <c r="BI180" i="11"/>
  <c r="BI203" i="11"/>
  <c r="BI103" i="11"/>
  <c r="BI67" i="11"/>
  <c r="BI146" i="11"/>
  <c r="BI94" i="11"/>
  <c r="BI194" i="11"/>
  <c r="BI122" i="11"/>
  <c r="BI63" i="11"/>
  <c r="BI119" i="11"/>
  <c r="BI108" i="11"/>
  <c r="BI64" i="11"/>
  <c r="BI35" i="11"/>
  <c r="BI48" i="11"/>
  <c r="BI18" i="11"/>
  <c r="BI14" i="11"/>
  <c r="BI962" i="11"/>
  <c r="BI954" i="11"/>
  <c r="BI941" i="11"/>
  <c r="BI926" i="11"/>
  <c r="BI915" i="11"/>
  <c r="BI905" i="11"/>
  <c r="BI897" i="11"/>
  <c r="BI888" i="11"/>
  <c r="BI877" i="11"/>
  <c r="BI867" i="11"/>
  <c r="BI855" i="11"/>
  <c r="BI849" i="11"/>
  <c r="BI809" i="11"/>
  <c r="BI820" i="11"/>
  <c r="BI831" i="11"/>
  <c r="BI792" i="11"/>
  <c r="BI798" i="11"/>
  <c r="BI797" i="11"/>
  <c r="BI789" i="11"/>
  <c r="BI766" i="11"/>
  <c r="BI786" i="11"/>
  <c r="BI732" i="11"/>
  <c r="BI752" i="11"/>
  <c r="BI742" i="11"/>
  <c r="BI712" i="11"/>
  <c r="BI724" i="11"/>
  <c r="BI714" i="11"/>
  <c r="BI721" i="11"/>
  <c r="BI694" i="11"/>
  <c r="BI693" i="11"/>
  <c r="BI664" i="11"/>
  <c r="BI654" i="11"/>
  <c r="BI674" i="11"/>
  <c r="BI623" i="11"/>
  <c r="BI642" i="11"/>
  <c r="BI669" i="11"/>
  <c r="BI624" i="11"/>
  <c r="BI596" i="11"/>
  <c r="BI633" i="11"/>
  <c r="BI576" i="11"/>
  <c r="BI612" i="11"/>
  <c r="BI558" i="11"/>
  <c r="BI565" i="11"/>
  <c r="BI590" i="11"/>
  <c r="BI548" i="11"/>
  <c r="BI504" i="11"/>
  <c r="BI560" i="11"/>
  <c r="BI511" i="11"/>
  <c r="BI567" i="11"/>
  <c r="BI551" i="11"/>
  <c r="BI513" i="11"/>
  <c r="BI475" i="11"/>
  <c r="BI450" i="11"/>
  <c r="BI482" i="11"/>
  <c r="BI466" i="11"/>
  <c r="BI510" i="11"/>
  <c r="BI502" i="11"/>
  <c r="BI443" i="11"/>
  <c r="BI411" i="11"/>
  <c r="BI442" i="11"/>
  <c r="BI440" i="11"/>
  <c r="BI448" i="11"/>
  <c r="BI430" i="11"/>
  <c r="BI369" i="11"/>
  <c r="BI384" i="11"/>
  <c r="BI390" i="11"/>
  <c r="BI353" i="11"/>
  <c r="BI385" i="11"/>
  <c r="BI370" i="11"/>
  <c r="BI355" i="11"/>
  <c r="BI298" i="11"/>
  <c r="BI217" i="11"/>
  <c r="BI259" i="11"/>
  <c r="BI292" i="11"/>
  <c r="BI275" i="11"/>
  <c r="BI291" i="11"/>
  <c r="BI265" i="11"/>
  <c r="BI286" i="11"/>
  <c r="BI264" i="11"/>
  <c r="BI210" i="11"/>
  <c r="BI117" i="11"/>
  <c r="BI249" i="11"/>
  <c r="BI178" i="11"/>
  <c r="BI200" i="11"/>
  <c r="BI177" i="11"/>
  <c r="BI212" i="11"/>
  <c r="BI226" i="11"/>
  <c r="BI175" i="11"/>
  <c r="BI151" i="11"/>
  <c r="BI99" i="11"/>
  <c r="BI65" i="11"/>
  <c r="BI144" i="11"/>
  <c r="BI86" i="11"/>
  <c r="BI176" i="11"/>
  <c r="BI109" i="11"/>
  <c r="BI59" i="11"/>
  <c r="BI113" i="11"/>
  <c r="BI104" i="11"/>
  <c r="BI60" i="11"/>
  <c r="BI31" i="11"/>
  <c r="BI36" i="11"/>
  <c r="BI8" i="11"/>
  <c r="BI40" i="11"/>
  <c r="BI972" i="11"/>
  <c r="BI961" i="11"/>
  <c r="BI947" i="11"/>
  <c r="BI933" i="11"/>
  <c r="BI922" i="11"/>
  <c r="BI914" i="11"/>
  <c r="BI904" i="11"/>
  <c r="BI882" i="11"/>
  <c r="BI894" i="11"/>
  <c r="BI873" i="11"/>
  <c r="BI866" i="11"/>
  <c r="BI851" i="11"/>
  <c r="BI845" i="11"/>
  <c r="BI804" i="11"/>
  <c r="BI816" i="11"/>
  <c r="BI827" i="11"/>
  <c r="BI787" i="11"/>
  <c r="BI803" i="11"/>
  <c r="BI772" i="11"/>
  <c r="BI783" i="11"/>
  <c r="BI785" i="11"/>
  <c r="BI784" i="11"/>
  <c r="BI740" i="11"/>
  <c r="BI748" i="11"/>
  <c r="BI760" i="11"/>
  <c r="BI708" i="11"/>
  <c r="BI720" i="11"/>
  <c r="BI710" i="11"/>
  <c r="BI717" i="11"/>
  <c r="BI686" i="11"/>
  <c r="BI689" i="11"/>
  <c r="BI660" i="11"/>
  <c r="BI650" i="11"/>
  <c r="BI670" i="11"/>
  <c r="BI618" i="11"/>
  <c r="BI636" i="11"/>
  <c r="BI667" i="11"/>
  <c r="BI615" i="11"/>
  <c r="BI592" i="11"/>
  <c r="BI605" i="11"/>
  <c r="BI572" i="11"/>
  <c r="BI602" i="11"/>
  <c r="BI544" i="11"/>
  <c r="BI598" i="11"/>
  <c r="BI574" i="11"/>
  <c r="BI539" i="11"/>
  <c r="BI500" i="11"/>
  <c r="BI550" i="11"/>
  <c r="BI561" i="11"/>
  <c r="BI563" i="11"/>
  <c r="BI538" i="11"/>
  <c r="BI488" i="11"/>
  <c r="BI464" i="11"/>
  <c r="BI505" i="11"/>
  <c r="BI474" i="11"/>
  <c r="BI462" i="11"/>
  <c r="BI506" i="11"/>
  <c r="BI493" i="11"/>
  <c r="BI439" i="11"/>
  <c r="BI407" i="11"/>
  <c r="BI424" i="11"/>
  <c r="BI429" i="11"/>
  <c r="BI445" i="11"/>
  <c r="BI412" i="11"/>
  <c r="BI360" i="11"/>
  <c r="BI381" i="11"/>
  <c r="BI380" i="11"/>
  <c r="BI348" i="11"/>
  <c r="BI362" i="11"/>
  <c r="BI356" i="11"/>
  <c r="BI350" i="11"/>
  <c r="BI293" i="11"/>
  <c r="BI317" i="11"/>
  <c r="BI255" i="11"/>
  <c r="BI288" i="11"/>
  <c r="BI262" i="11"/>
  <c r="BI287" i="11"/>
  <c r="BI261" i="11"/>
  <c r="BI273" i="11"/>
  <c r="BI260" i="11"/>
  <c r="BI206" i="11"/>
  <c r="BI244" i="11"/>
  <c r="BI227" i="11"/>
  <c r="BI169" i="11"/>
  <c r="BI182" i="11"/>
  <c r="BI168" i="11"/>
  <c r="BI199" i="11"/>
  <c r="BI215" i="11"/>
  <c r="BI166" i="11"/>
  <c r="BI136" i="11"/>
  <c r="BI95" i="11"/>
  <c r="BI61" i="11"/>
  <c r="BI123" i="11"/>
  <c r="BI82" i="11"/>
  <c r="BI137" i="11"/>
  <c r="BI93" i="11"/>
  <c r="BI55" i="11"/>
  <c r="BI162" i="11"/>
  <c r="BI100" i="11"/>
  <c r="BI52" i="11"/>
  <c r="BI27" i="11"/>
  <c r="BI32" i="11"/>
  <c r="BI37" i="11"/>
  <c r="BI38" i="11"/>
  <c r="BI932" i="11"/>
  <c r="BI893" i="11"/>
  <c r="BI862" i="11"/>
  <c r="BI834" i="11"/>
  <c r="BI780" i="11"/>
  <c r="BI743" i="11"/>
  <c r="BI706" i="11"/>
  <c r="BI683" i="11"/>
  <c r="BI630" i="11"/>
  <c r="BI643" i="11"/>
  <c r="BI593" i="11"/>
  <c r="BI536" i="11"/>
  <c r="BI484" i="11"/>
  <c r="BI508" i="11"/>
  <c r="BI446" i="11"/>
  <c r="BI406" i="11"/>
  <c r="BI344" i="11"/>
  <c r="BI357" i="11"/>
  <c r="BI336" i="11"/>
  <c r="BI313" i="11"/>
  <c r="BI284" i="11"/>
  <c r="BI270" i="11"/>
  <c r="BI269" i="11"/>
  <c r="BI202" i="11"/>
  <c r="BI214" i="11"/>
  <c r="BI173" i="11"/>
  <c r="BI190" i="11"/>
  <c r="BI157" i="11"/>
  <c r="BI87" i="11"/>
  <c r="BI120" i="11"/>
  <c r="BI156" i="11"/>
  <c r="BI51" i="11"/>
  <c r="BI96" i="11"/>
  <c r="BI21" i="11"/>
  <c r="BI33" i="11"/>
  <c r="BI931" i="11"/>
  <c r="BI890" i="11"/>
  <c r="BI850" i="11"/>
  <c r="BI833" i="11"/>
  <c r="BI776" i="11"/>
  <c r="BI762" i="11"/>
  <c r="BI722" i="11"/>
  <c r="BI679" i="11"/>
  <c r="BI626" i="11"/>
  <c r="BI614" i="11"/>
  <c r="BI585" i="11"/>
  <c r="BI532" i="11"/>
  <c r="BI480" i="11"/>
  <c r="BI487" i="11"/>
  <c r="BI428" i="11"/>
  <c r="BI432" i="11"/>
  <c r="BI334" i="11"/>
  <c r="BI351" i="11"/>
  <c r="BI327" i="11"/>
  <c r="BI306" i="11"/>
  <c r="BI311" i="11"/>
  <c r="BI325" i="11"/>
  <c r="BI316" i="11"/>
  <c r="BI197" i="11"/>
  <c r="BI205" i="11"/>
  <c r="BI159" i="11"/>
  <c r="BI185" i="11"/>
  <c r="BI153" i="11"/>
  <c r="BI83" i="11"/>
  <c r="BI141" i="11"/>
  <c r="BI150" i="11"/>
  <c r="BI47" i="11"/>
  <c r="BI92" i="11"/>
  <c r="BI11" i="11"/>
  <c r="BI29" i="11"/>
  <c r="BI971" i="11"/>
  <c r="BI925" i="11"/>
  <c r="BI887" i="11"/>
  <c r="BI857" i="11"/>
  <c r="BI782" i="11"/>
  <c r="BI781" i="11"/>
  <c r="BI749" i="11"/>
  <c r="BI688" i="11"/>
  <c r="BI645" i="11"/>
  <c r="BI657" i="11"/>
  <c r="BI635" i="11"/>
  <c r="BI586" i="11"/>
  <c r="BI546" i="11"/>
  <c r="BI503" i="11"/>
  <c r="BI495" i="11"/>
  <c r="BI413" i="11"/>
  <c r="BI341" i="11"/>
  <c r="BI330" i="11"/>
  <c r="BI347" i="11"/>
  <c r="BI323" i="11"/>
  <c r="BI303" i="11"/>
  <c r="BI304" i="11"/>
  <c r="BI321" i="11"/>
  <c r="BI308" i="11"/>
  <c r="BI193" i="11"/>
  <c r="BI201" i="11"/>
  <c r="BI241" i="11"/>
  <c r="BI181" i="11"/>
  <c r="BI148" i="11"/>
  <c r="BI79" i="11"/>
  <c r="BI106" i="11"/>
  <c r="BI147" i="11"/>
  <c r="BI39" i="11"/>
  <c r="BI88" i="11"/>
  <c r="BI42" i="11"/>
  <c r="BI24" i="11"/>
  <c r="BI970" i="11"/>
  <c r="BI921" i="11"/>
  <c r="BI883" i="11"/>
  <c r="BI840" i="11"/>
  <c r="BI815" i="11"/>
  <c r="BI779" i="11"/>
  <c r="BI746" i="11"/>
  <c r="BI687" i="11"/>
  <c r="BI641" i="11"/>
  <c r="BI652" i="11"/>
  <c r="BI629" i="11"/>
  <c r="BI603" i="11"/>
  <c r="BI535" i="11"/>
  <c r="BI490" i="11"/>
  <c r="BI489" i="11"/>
  <c r="BI402" i="11"/>
  <c r="BI335" i="11"/>
  <c r="BI363" i="11"/>
  <c r="BI378" i="11"/>
  <c r="BI328" i="11"/>
  <c r="BI267" i="11"/>
  <c r="BI283" i="11"/>
  <c r="BI282" i="11"/>
  <c r="BI277" i="11"/>
  <c r="BI130" i="11"/>
  <c r="BI192" i="11"/>
  <c r="BI228" i="11"/>
  <c r="BI158" i="11"/>
  <c r="BI135" i="11"/>
  <c r="BI71" i="11"/>
  <c r="BI98" i="11"/>
  <c r="BI128" i="11"/>
  <c r="BI125" i="11"/>
  <c r="BI68" i="11"/>
  <c r="BI10" i="11"/>
  <c r="BI25" i="11"/>
  <c r="BI960" i="11"/>
  <c r="BI913" i="11"/>
  <c r="BI870" i="11"/>
  <c r="BI800" i="11"/>
  <c r="BI794" i="11"/>
  <c r="BI773" i="11"/>
  <c r="BI704" i="11"/>
  <c r="BI701" i="11"/>
  <c r="BI666" i="11"/>
  <c r="BI610" i="11"/>
  <c r="BI584" i="11"/>
  <c r="BI537" i="11"/>
  <c r="BI557" i="11"/>
  <c r="BI499" i="11"/>
  <c r="BI485" i="11"/>
  <c r="BI418" i="11"/>
  <c r="BI368" i="11"/>
  <c r="BI379" i="11"/>
  <c r="BI346" i="11"/>
  <c r="BI289" i="11"/>
  <c r="BI251" i="11"/>
  <c r="BI258" i="11"/>
  <c r="BI257" i="11"/>
  <c r="BI256" i="11"/>
  <c r="BI240" i="11"/>
  <c r="BI164" i="11"/>
  <c r="BI163" i="11"/>
  <c r="BI207" i="11"/>
  <c r="BI132" i="11"/>
  <c r="BI57" i="11"/>
  <c r="BI78" i="11"/>
  <c r="BI89" i="11"/>
  <c r="BI145" i="11"/>
  <c r="BI167" i="11"/>
  <c r="BI19" i="11"/>
  <c r="BI30" i="11"/>
  <c r="BI959" i="11"/>
  <c r="BI911" i="11"/>
  <c r="BI878" i="11"/>
  <c r="BI796" i="11"/>
  <c r="BI812" i="11"/>
  <c r="BI777" i="11"/>
  <c r="BI700" i="11"/>
  <c r="BI695" i="11"/>
  <c r="BI662" i="11"/>
  <c r="BI653" i="11"/>
  <c r="BI579" i="11"/>
  <c r="BI533" i="11"/>
  <c r="BI553" i="11"/>
  <c r="BI486" i="11"/>
  <c r="BI479" i="11"/>
  <c r="BI401" i="11"/>
  <c r="BI364" i="11"/>
  <c r="BI375" i="11"/>
  <c r="BI342" i="11"/>
  <c r="BI272" i="11"/>
  <c r="BI324" i="11"/>
  <c r="BI254" i="11"/>
  <c r="BI329" i="11"/>
  <c r="BI252" i="11"/>
  <c r="BI236" i="11"/>
  <c r="BI160" i="11"/>
  <c r="BI250" i="11"/>
  <c r="BI246" i="11"/>
  <c r="BI127" i="11"/>
  <c r="BI53" i="11"/>
  <c r="BI74" i="11"/>
  <c r="BI81" i="11"/>
  <c r="BI138" i="11"/>
  <c r="BI155" i="11"/>
  <c r="BI9" i="11"/>
  <c r="BI26" i="11"/>
  <c r="BI940" i="11"/>
  <c r="BI899" i="11"/>
  <c r="BI861" i="11"/>
  <c r="BI828" i="11"/>
  <c r="BI768" i="11"/>
  <c r="BI736" i="11"/>
  <c r="BI716" i="11"/>
  <c r="BI685" i="11"/>
  <c r="BI609" i="11"/>
  <c r="BI583" i="11"/>
  <c r="BI540" i="11"/>
  <c r="BI496" i="11"/>
  <c r="BI534" i="11"/>
  <c r="BI458" i="11"/>
  <c r="BI435" i="11"/>
  <c r="BI434" i="11"/>
  <c r="BI354" i="11"/>
  <c r="BI371" i="11"/>
  <c r="BI337" i="11"/>
  <c r="BI243" i="11"/>
  <c r="BI319" i="11"/>
  <c r="BI309" i="11"/>
  <c r="BI312" i="11"/>
  <c r="BI234" i="11"/>
  <c r="BI220" i="11"/>
  <c r="BI237" i="11"/>
  <c r="BI248" i="11"/>
  <c r="BI222" i="11"/>
  <c r="BI118" i="11"/>
  <c r="BI49" i="11"/>
  <c r="BI66" i="11"/>
  <c r="BI77" i="11"/>
  <c r="BI129" i="11"/>
  <c r="BI140" i="11"/>
  <c r="BI12" i="11"/>
  <c r="BI13" i="11"/>
  <c r="BI824" i="11"/>
  <c r="BI471" i="11"/>
  <c r="BI229" i="11"/>
  <c r="BI211" i="11"/>
  <c r="BI763" i="11"/>
  <c r="BI530" i="11"/>
  <c r="BI301" i="11"/>
  <c r="BI107" i="11"/>
  <c r="BI750" i="11"/>
  <c r="BI453" i="11"/>
  <c r="BI300" i="11"/>
  <c r="BI41" i="11"/>
  <c r="BI730" i="11"/>
  <c r="BI431" i="11"/>
  <c r="BI294" i="11"/>
  <c r="BI54" i="11"/>
  <c r="BI699" i="11"/>
  <c r="BI416" i="11"/>
  <c r="BI242" i="11"/>
  <c r="BI69" i="11"/>
  <c r="BI935" i="11"/>
  <c r="BI671" i="11"/>
  <c r="BI340" i="11"/>
  <c r="BI174" i="11"/>
  <c r="BI114" i="11"/>
  <c r="BI898" i="11"/>
  <c r="BI625" i="11"/>
  <c r="BI338" i="11"/>
  <c r="BI223" i="11"/>
  <c r="BI112" i="11"/>
  <c r="BI582" i="11"/>
  <c r="BI365" i="11"/>
  <c r="BI235" i="11"/>
  <c r="BI23" i="11"/>
  <c r="BI859" i="11"/>
  <c r="AZ497" i="11" a="1"/>
  <c r="AZ497" i="11" s="1"/>
  <c r="CA497" i="11" a="1"/>
  <c r="CA497" i="11" s="1"/>
  <c r="CA143" i="11" a="1"/>
  <c r="CA143" i="11" s="1"/>
  <c r="AZ143" i="11" a="1"/>
  <c r="AZ143" i="11" s="1"/>
  <c r="AZ131" i="11" a="1"/>
  <c r="AZ131" i="11" s="1"/>
  <c r="CA131" i="11" a="1"/>
  <c r="CA131" i="11" s="1"/>
  <c r="CA393" i="11" a="1"/>
  <c r="CA393" i="11" s="1"/>
  <c r="AZ393" i="11" a="1"/>
  <c r="AZ393" i="11" s="1"/>
  <c r="CA186" i="11" a="1"/>
  <c r="CA186" i="11" s="1"/>
  <c r="AZ186" i="11" a="1"/>
  <c r="AZ186" i="11" s="1"/>
  <c r="AZ601" i="11" a="1"/>
  <c r="AZ601" i="11" s="1"/>
  <c r="CA601" i="11" a="1"/>
  <c r="CA601" i="11" s="1"/>
  <c r="CA707" i="11" a="1"/>
  <c r="CA707" i="11" s="1"/>
  <c r="AZ707" i="11" a="1"/>
  <c r="AZ707" i="11" s="1"/>
  <c r="CA571" i="11" a="1"/>
  <c r="CA571" i="11" s="1"/>
  <c r="AZ571" i="11" a="1"/>
  <c r="AZ571" i="11" s="1"/>
  <c r="CA663" i="11" a="1"/>
  <c r="CA663" i="11" s="1"/>
  <c r="AZ663" i="11" a="1"/>
  <c r="AZ663" i="11" s="1"/>
  <c r="CA492" i="11" a="1"/>
  <c r="CA492" i="11" s="1"/>
  <c r="AZ492" i="11" a="1"/>
  <c r="AZ492" i="11" s="1"/>
  <c r="AZ600" i="11" a="1"/>
  <c r="AZ600" i="11" s="1"/>
  <c r="CA600" i="11" a="1"/>
  <c r="CA600" i="11" s="1"/>
  <c r="CA711" i="11" a="1"/>
  <c r="CA711" i="11" s="1"/>
  <c r="AZ711" i="11" a="1"/>
  <c r="AZ711" i="11" s="1"/>
  <c r="CA788" i="11" a="1"/>
  <c r="CA788" i="11" s="1"/>
  <c r="AZ788" i="11" a="1"/>
  <c r="AZ788" i="11" s="1"/>
  <c r="CA50" i="11" a="1"/>
  <c r="CA50" i="11" s="1"/>
  <c r="AZ50" i="11" a="1"/>
  <c r="AZ50" i="11" s="1"/>
  <c r="CA397" i="11" a="1"/>
  <c r="CA397" i="11" s="1"/>
  <c r="AZ397" i="11" a="1"/>
  <c r="AZ397" i="11" s="1"/>
  <c r="R86" i="10"/>
  <c r="H86" i="10"/>
  <c r="L25" i="4" s="1"/>
  <c r="Q56" i="10"/>
  <c r="M56" i="10"/>
  <c r="Q67" i="10"/>
  <c r="M67" i="10"/>
  <c r="Z106" i="10"/>
  <c r="Y106" i="10"/>
  <c r="L106" i="10" s="1"/>
  <c r="P20" i="3" s="1"/>
  <c r="J106" i="10"/>
  <c r="N20" i="3" s="1"/>
  <c r="R89" i="10"/>
  <c r="H89" i="10"/>
  <c r="L28" i="4" s="1"/>
  <c r="Q54" i="10"/>
  <c r="Q52" i="10"/>
  <c r="H108" i="10"/>
  <c r="L22" i="3" s="1"/>
  <c r="R108" i="10"/>
  <c r="R77" i="10"/>
  <c r="H77" i="10"/>
  <c r="L16" i="4" s="1"/>
  <c r="R85" i="10"/>
  <c r="H85" i="10"/>
  <c r="L24" i="4" s="1"/>
  <c r="R92" i="10"/>
  <c r="H92" i="10"/>
  <c r="L31" i="4" s="1"/>
  <c r="Q51" i="10"/>
  <c r="J108" i="10"/>
  <c r="N22" i="3" s="1"/>
  <c r="Z108" i="10"/>
  <c r="Y108" i="10"/>
  <c r="L108" i="10" s="1"/>
  <c r="P22" i="3" s="1"/>
  <c r="R95" i="10"/>
  <c r="H95" i="10"/>
  <c r="L34" i="4" s="1"/>
  <c r="Q71" i="10"/>
  <c r="M71" i="10"/>
  <c r="Q39" i="10"/>
  <c r="M39" i="10"/>
  <c r="R47" i="6" s="1"/>
  <c r="AJ47" i="6" s="1"/>
  <c r="Q72" i="10"/>
  <c r="Q38" i="10"/>
  <c r="Q16" i="10"/>
  <c r="J104" i="10"/>
  <c r="N18" i="3" s="1"/>
  <c r="Z104" i="10"/>
  <c r="Y104" i="10"/>
  <c r="L104" i="10" s="1"/>
  <c r="P18" i="3" s="1"/>
  <c r="Z103" i="10"/>
  <c r="J103" i="10"/>
  <c r="N17" i="3" s="1"/>
  <c r="Y103" i="10"/>
  <c r="L103" i="10" s="1"/>
  <c r="P17" i="3" s="1"/>
  <c r="Q40" i="10"/>
  <c r="R91" i="10"/>
  <c r="H91" i="10"/>
  <c r="L30" i="4" s="1"/>
  <c r="R97" i="10"/>
  <c r="H97" i="10"/>
  <c r="L36" i="4" s="1"/>
  <c r="R90" i="10"/>
  <c r="H90" i="10"/>
  <c r="L29" i="4" s="1"/>
  <c r="Q48" i="10"/>
  <c r="Q37" i="10"/>
  <c r="Y105" i="10"/>
  <c r="L105" i="10" s="1"/>
  <c r="P19" i="3" s="1"/>
  <c r="J105" i="10"/>
  <c r="N19" i="3" s="1"/>
  <c r="Z105" i="10"/>
  <c r="R106" i="10"/>
  <c r="H106" i="10"/>
  <c r="L20" i="3" s="1"/>
  <c r="Q14" i="10"/>
  <c r="M14" i="10"/>
  <c r="R22" i="6" s="1"/>
  <c r="AB22" i="6" s="1"/>
  <c r="R79" i="10"/>
  <c r="H79" i="10"/>
  <c r="L18" i="4" s="1"/>
  <c r="R98" i="10"/>
  <c r="H98" i="10"/>
  <c r="L37" i="4" s="1"/>
  <c r="H107" i="10"/>
  <c r="L21" i="3" s="1"/>
  <c r="R107" i="10"/>
  <c r="H104" i="10"/>
  <c r="L18" i="3" s="1"/>
  <c r="R104" i="10"/>
  <c r="Q68" i="10"/>
  <c r="M68" i="10"/>
  <c r="R81" i="10"/>
  <c r="H81" i="10"/>
  <c r="L20" i="4" s="1"/>
  <c r="R83" i="10"/>
  <c r="H83" i="10"/>
  <c r="L22" i="4" s="1"/>
  <c r="R78" i="10"/>
  <c r="H78" i="10"/>
  <c r="L17" i="4" s="1"/>
  <c r="R94" i="10"/>
  <c r="H94" i="10"/>
  <c r="L33" i="4" s="1"/>
  <c r="Q28" i="10"/>
  <c r="M28" i="10"/>
  <c r="R36" i="6" s="1"/>
  <c r="AF36" i="6" s="1"/>
  <c r="Q33" i="10"/>
  <c r="M33" i="10"/>
  <c r="R41" i="6" s="1"/>
  <c r="AH41" i="6" s="1"/>
  <c r="Z107" i="10"/>
  <c r="J107" i="10"/>
  <c r="N21" i="3" s="1"/>
  <c r="Y107" i="10"/>
  <c r="L107" i="10" s="1"/>
  <c r="P21" i="3" s="1"/>
  <c r="R103" i="10"/>
  <c r="H103" i="10"/>
  <c r="L17" i="3" s="1"/>
  <c r="R84" i="10"/>
  <c r="H84" i="10"/>
  <c r="L23" i="4" s="1"/>
  <c r="Q70" i="10"/>
  <c r="M70" i="10"/>
  <c r="Q43" i="10"/>
  <c r="M43" i="10"/>
  <c r="R80" i="10"/>
  <c r="H80" i="10"/>
  <c r="L19" i="4" s="1"/>
  <c r="Q47" i="10"/>
  <c r="M47" i="10"/>
  <c r="Q10" i="10"/>
  <c r="Q25" i="10"/>
  <c r="Q13" i="10"/>
  <c r="Q65" i="10"/>
  <c r="Q66" i="10"/>
  <c r="Q9" i="10"/>
  <c r="Q41" i="10"/>
  <c r="M10" i="10"/>
  <c r="R18" i="6" s="1"/>
  <c r="Z18" i="6" s="1"/>
  <c r="Q46" i="10"/>
  <c r="Q31" i="10"/>
  <c r="Q30" i="10"/>
  <c r="Q27" i="10"/>
  <c r="Q42" i="10"/>
  <c r="Q35" i="10"/>
  <c r="Q15" i="10"/>
  <c r="Q24" i="10"/>
  <c r="Q18" i="10"/>
  <c r="Q69" i="10"/>
  <c r="Q44" i="10"/>
  <c r="Q36" i="10"/>
  <c r="Q63" i="10"/>
  <c r="Q8" i="10"/>
  <c r="Q64" i="10"/>
  <c r="Q53" i="10"/>
  <c r="Q60" i="10"/>
  <c r="Z102" i="10"/>
  <c r="Y102" i="10"/>
  <c r="L102" i="10" s="1"/>
  <c r="P16" i="3" s="1"/>
  <c r="J102" i="10"/>
  <c r="N16" i="3" s="1"/>
  <c r="H102" i="10"/>
  <c r="L16" i="3" s="1"/>
  <c r="R102" i="10"/>
  <c r="Q23" i="10"/>
  <c r="Q34" i="10"/>
  <c r="R87" i="10"/>
  <c r="H87" i="10"/>
  <c r="L26" i="4" s="1"/>
  <c r="R88" i="10"/>
  <c r="H88" i="10"/>
  <c r="L27" i="4" s="1"/>
  <c r="R96" i="10"/>
  <c r="H96" i="10"/>
  <c r="L35" i="4" s="1"/>
  <c r="Q19" i="10"/>
  <c r="Q50" i="10"/>
  <c r="M50" i="10"/>
  <c r="Q17" i="10"/>
  <c r="Q62" i="10"/>
  <c r="M62" i="10"/>
  <c r="Q55" i="10"/>
  <c r="Q61" i="10"/>
  <c r="R105" i="10"/>
  <c r="H105" i="10"/>
  <c r="L19" i="3" s="1"/>
  <c r="R93" i="10"/>
  <c r="H93" i="10"/>
  <c r="L32" i="4" s="1"/>
  <c r="R82" i="10"/>
  <c r="H82" i="10"/>
  <c r="L21" i="4" s="1"/>
  <c r="Q12" i="10"/>
  <c r="M12" i="10"/>
  <c r="R20" i="6" s="1"/>
  <c r="AA20" i="6" s="1"/>
  <c r="Q20" i="10"/>
  <c r="M20" i="10"/>
  <c r="R28" i="6" s="1"/>
  <c r="AD28" i="6" s="1"/>
  <c r="AN72" i="10"/>
  <c r="AQ71" i="10"/>
  <c r="AT70" i="10"/>
  <c r="AO69" i="10"/>
  <c r="AR68" i="10"/>
  <c r="AM67" i="10"/>
  <c r="AS70" i="10"/>
  <c r="AR69" i="10"/>
  <c r="AP68" i="10"/>
  <c r="AP67" i="10"/>
  <c r="AP66" i="10"/>
  <c r="AS65" i="10"/>
  <c r="AN64" i="10"/>
  <c r="AQ63" i="10"/>
  <c r="AT62" i="10"/>
  <c r="AO61" i="10"/>
  <c r="AR60" i="10"/>
  <c r="AM59" i="10"/>
  <c r="AS72" i="10"/>
  <c r="AS71" i="10"/>
  <c r="AP72" i="10"/>
  <c r="AP71" i="10"/>
  <c r="AM69" i="10"/>
  <c r="AS68" i="10"/>
  <c r="AN67" i="10"/>
  <c r="AT66" i="10"/>
  <c r="AT65" i="10"/>
  <c r="AS64" i="10"/>
  <c r="AS63" i="10"/>
  <c r="AQ62" i="10"/>
  <c r="AP61" i="10"/>
  <c r="AN60" i="10"/>
  <c r="AN59" i="10"/>
  <c r="AN58" i="10"/>
  <c r="AQ57" i="10"/>
  <c r="AT56" i="10"/>
  <c r="AO55" i="10"/>
  <c r="AR54" i="10"/>
  <c r="AM53" i="10"/>
  <c r="AP52" i="10"/>
  <c r="AS51" i="10"/>
  <c r="AN50" i="10"/>
  <c r="AQ49" i="10"/>
  <c r="AT48" i="10"/>
  <c r="AO47" i="10"/>
  <c r="AR46" i="10"/>
  <c r="AM45" i="10"/>
  <c r="AP44" i="10"/>
  <c r="AS43" i="10"/>
  <c r="AN42" i="10"/>
  <c r="AQ41" i="10"/>
  <c r="AT40" i="10"/>
  <c r="AO39" i="10"/>
  <c r="AR38" i="10"/>
  <c r="AM37" i="10"/>
  <c r="AP36" i="10"/>
  <c r="AS35" i="10"/>
  <c r="AN34" i="10"/>
  <c r="AQ33" i="10"/>
  <c r="AT32" i="10"/>
  <c r="AO31" i="10"/>
  <c r="AM72" i="10"/>
  <c r="AN71" i="10"/>
  <c r="AQ70" i="10"/>
  <c r="AO68" i="10"/>
  <c r="AR66" i="10"/>
  <c r="AQ65" i="10"/>
  <c r="AQ64" i="10"/>
  <c r="AP63" i="10"/>
  <c r="AO62" i="10"/>
  <c r="AM61" i="10"/>
  <c r="AO72" i="10"/>
  <c r="AP70" i="10"/>
  <c r="AS67" i="10"/>
  <c r="AQ66" i="10"/>
  <c r="AT64" i="10"/>
  <c r="AO70" i="10"/>
  <c r="AR71" i="10"/>
  <c r="AM70" i="10"/>
  <c r="AO71" i="10"/>
  <c r="AQ69" i="10"/>
  <c r="AN68" i="10"/>
  <c r="AT72" i="10"/>
  <c r="AM71" i="10"/>
  <c r="AP69" i="10"/>
  <c r="AM68" i="10"/>
  <c r="AM65" i="10"/>
  <c r="AM63" i="10"/>
  <c r="AN62" i="10"/>
  <c r="AM60" i="10"/>
  <c r="AQ59" i="10"/>
  <c r="AM58" i="10"/>
  <c r="AM57" i="10"/>
  <c r="AS55" i="10"/>
  <c r="AQ54" i="10"/>
  <c r="AQ53" i="10"/>
  <c r="AR72" i="10"/>
  <c r="AN69" i="10"/>
  <c r="AM62" i="10"/>
  <c r="AP59" i="10"/>
  <c r="AS56" i="10"/>
  <c r="AR55" i="10"/>
  <c r="AP54" i="10"/>
  <c r="AP53" i="10"/>
  <c r="AN52" i="10"/>
  <c r="AN51" i="10"/>
  <c r="AM50" i="10"/>
  <c r="AM49" i="10"/>
  <c r="AS47" i="10"/>
  <c r="AQ46" i="10"/>
  <c r="AQ45" i="10"/>
  <c r="AO44" i="10"/>
  <c r="AO43" i="10"/>
  <c r="AO42" i="10"/>
  <c r="AN41" i="10"/>
  <c r="AM40" i="10"/>
  <c r="AT39" i="10"/>
  <c r="AS38" i="10"/>
  <c r="AR37" i="10"/>
  <c r="AQ36" i="10"/>
  <c r="AP35" i="10"/>
  <c r="AP34" i="10"/>
  <c r="AO33" i="10"/>
  <c r="AN32" i="10"/>
  <c r="AN30" i="10"/>
  <c r="AQ29" i="10"/>
  <c r="AT28" i="10"/>
  <c r="AO27" i="10"/>
  <c r="AR26" i="10"/>
  <c r="AM25" i="10"/>
  <c r="AP24" i="10"/>
  <c r="AQ72" i="10"/>
  <c r="AR70" i="10"/>
  <c r="AT67" i="10"/>
  <c r="AS66" i="10"/>
  <c r="AS69" i="10"/>
  <c r="AO67" i="10"/>
  <c r="AS62" i="10"/>
  <c r="AT61" i="10"/>
  <c r="AO60" i="10"/>
  <c r="AT58" i="10"/>
  <c r="AM56" i="10"/>
  <c r="AN53" i="10"/>
  <c r="AR52" i="10"/>
  <c r="AR64" i="10"/>
  <c r="AR62" i="10"/>
  <c r="AS61" i="10"/>
  <c r="AS58" i="10"/>
  <c r="AT57" i="10"/>
  <c r="AQ52" i="10"/>
  <c r="AP50" i="10"/>
  <c r="AT49" i="10"/>
  <c r="AO48" i="10"/>
  <c r="AR47" i="10"/>
  <c r="AP45" i="10"/>
  <c r="AN70" i="10"/>
  <c r="AR65" i="10"/>
  <c r="AP64" i="10"/>
  <c r="AP62" i="10"/>
  <c r="AR61" i="10"/>
  <c r="AT59" i="10"/>
  <c r="AR58" i="10"/>
  <c r="AS57" i="10"/>
  <c r="AT55" i="10"/>
  <c r="AO52" i="10"/>
  <c r="AT51" i="10"/>
  <c r="AO50" i="10"/>
  <c r="AS49" i="10"/>
  <c r="AN48" i="10"/>
  <c r="AQ47" i="10"/>
  <c r="AO45" i="10"/>
  <c r="AS44" i="10"/>
  <c r="AN43" i="10"/>
  <c r="AS42" i="10"/>
  <c r="AM41" i="10"/>
  <c r="AQ40" i="10"/>
  <c r="AO38" i="10"/>
  <c r="AO36" i="10"/>
  <c r="AQ34" i="10"/>
  <c r="AP32" i="10"/>
  <c r="AT31" i="10"/>
  <c r="AR30" i="10"/>
  <c r="AR29" i="10"/>
  <c r="AP28" i="10"/>
  <c r="AN27" i="10"/>
  <c r="AM26" i="10"/>
  <c r="AT71" i="10"/>
  <c r="AT68" i="10"/>
  <c r="AP65" i="10"/>
  <c r="AO64" i="10"/>
  <c r="AT63" i="10"/>
  <c r="AQ61" i="10"/>
  <c r="AS59" i="10"/>
  <c r="AQ58" i="10"/>
  <c r="AR57" i="10"/>
  <c r="AR56" i="10"/>
  <c r="AQ55" i="10"/>
  <c r="AT54" i="10"/>
  <c r="AM52" i="10"/>
  <c r="AR51" i="10"/>
  <c r="AR49" i="10"/>
  <c r="AM48" i="10"/>
  <c r="AP47" i="10"/>
  <c r="AT46" i="10"/>
  <c r="AN45" i="10"/>
  <c r="AR44" i="10"/>
  <c r="AM43" i="10"/>
  <c r="AR42" i="10"/>
  <c r="AP40" i="10"/>
  <c r="AN38" i="10"/>
  <c r="AT37" i="10"/>
  <c r="AN36" i="10"/>
  <c r="AT35" i="10"/>
  <c r="AQ68" i="10"/>
  <c r="AO66" i="10"/>
  <c r="AO65" i="10"/>
  <c r="AM64" i="10"/>
  <c r="AR63" i="10"/>
  <c r="AN61" i="10"/>
  <c r="AT60" i="10"/>
  <c r="AR59" i="10"/>
  <c r="AP58" i="10"/>
  <c r="AP57" i="10"/>
  <c r="AQ56" i="10"/>
  <c r="AP55" i="10"/>
  <c r="AS54" i="10"/>
  <c r="AT53" i="10"/>
  <c r="AQ51" i="10"/>
  <c r="AP49" i="10"/>
  <c r="AN47" i="10"/>
  <c r="AS46" i="10"/>
  <c r="AQ44" i="10"/>
  <c r="AQ42" i="10"/>
  <c r="AO40" i="10"/>
  <c r="AS39" i="10"/>
  <c r="AM38" i="10"/>
  <c r="AS37" i="10"/>
  <c r="AM36" i="10"/>
  <c r="AR35" i="10"/>
  <c r="AM34" i="10"/>
  <c r="AR67" i="10"/>
  <c r="AM66" i="10"/>
  <c r="AN63" i="10"/>
  <c r="AQ60" i="10"/>
  <c r="AN57" i="10"/>
  <c r="AO56" i="10"/>
  <c r="AM55" i="10"/>
  <c r="AN54" i="10"/>
  <c r="AR53" i="10"/>
  <c r="AT52" i="10"/>
  <c r="AO51" i="10"/>
  <c r="AS50" i="10"/>
  <c r="AN49" i="10"/>
  <c r="AR48" i="10"/>
  <c r="AO46" i="10"/>
  <c r="AT45" i="10"/>
  <c r="AM44" i="10"/>
  <c r="AT43" i="10"/>
  <c r="AM42" i="10"/>
  <c r="AS41" i="10"/>
  <c r="AQ39" i="10"/>
  <c r="AP37" i="10"/>
  <c r="AO35" i="10"/>
  <c r="AR33" i="10"/>
  <c r="AP31" i="10"/>
  <c r="AM30" i="10"/>
  <c r="AM29" i="10"/>
  <c r="AS27" i="10"/>
  <c r="AQ26" i="10"/>
  <c r="AO58" i="10"/>
  <c r="AO54" i="10"/>
  <c r="AS48" i="10"/>
  <c r="AM47" i="10"/>
  <c r="AT44" i="10"/>
  <c r="AT42" i="10"/>
  <c r="AT41" i="10"/>
  <c r="AT38" i="10"/>
  <c r="AN66" i="10"/>
  <c r="AN65" i="10"/>
  <c r="AM54" i="10"/>
  <c r="AQ48" i="10"/>
  <c r="AS45" i="10"/>
  <c r="AN44" i="10"/>
  <c r="AR43" i="10"/>
  <c r="AP42" i="10"/>
  <c r="AR41" i="10"/>
  <c r="AS40" i="10"/>
  <c r="AR39" i="10"/>
  <c r="AQ38" i="10"/>
  <c r="AT36" i="10"/>
  <c r="AS33" i="10"/>
  <c r="AR25" i="10"/>
  <c r="AQ24" i="10"/>
  <c r="AQ23" i="10"/>
  <c r="AT22" i="10"/>
  <c r="AO21" i="10"/>
  <c r="AR20" i="10"/>
  <c r="AM19" i="10"/>
  <c r="AP18" i="10"/>
  <c r="AS17" i="10"/>
  <c r="AN16" i="10"/>
  <c r="AQ15" i="10"/>
  <c r="AT14" i="10"/>
  <c r="AO13" i="10"/>
  <c r="AR12" i="10"/>
  <c r="AO63" i="10"/>
  <c r="AS53" i="10"/>
  <c r="AP51" i="10"/>
  <c r="AP48" i="10"/>
  <c r="AR45" i="10"/>
  <c r="AQ43" i="10"/>
  <c r="AP41" i="10"/>
  <c r="AR40" i="10"/>
  <c r="AP39" i="10"/>
  <c r="AP38" i="10"/>
  <c r="AQ37" i="10"/>
  <c r="AS36" i="10"/>
  <c r="AP33" i="10"/>
  <c r="AT30" i="10"/>
  <c r="AT26" i="10"/>
  <c r="AQ25" i="10"/>
  <c r="AO24" i="10"/>
  <c r="AP23" i="10"/>
  <c r="AS22" i="10"/>
  <c r="AN21" i="10"/>
  <c r="AQ20" i="10"/>
  <c r="AT19" i="10"/>
  <c r="AO18" i="10"/>
  <c r="AR17" i="10"/>
  <c r="AM16" i="10"/>
  <c r="AP15" i="10"/>
  <c r="AS14" i="10"/>
  <c r="AN13" i="10"/>
  <c r="AQ12" i="10"/>
  <c r="AT11" i="10"/>
  <c r="AO10" i="10"/>
  <c r="AR9" i="10"/>
  <c r="AM8" i="10"/>
  <c r="AT69" i="10"/>
  <c r="AQ67" i="10"/>
  <c r="AO57" i="10"/>
  <c r="AO53" i="10"/>
  <c r="AM51" i="10"/>
  <c r="AP46" i="10"/>
  <c r="AP43" i="10"/>
  <c r="AO41" i="10"/>
  <c r="AN40" i="10"/>
  <c r="AN39" i="10"/>
  <c r="AO37" i="10"/>
  <c r="AR36" i="10"/>
  <c r="AQ35" i="10"/>
  <c r="AN33" i="10"/>
  <c r="AS31" i="10"/>
  <c r="AS30" i="10"/>
  <c r="AT29" i="10"/>
  <c r="AS28" i="10"/>
  <c r="AT27" i="10"/>
  <c r="AS26" i="10"/>
  <c r="AP25" i="10"/>
  <c r="AN24" i="10"/>
  <c r="AO23" i="10"/>
  <c r="AR22" i="10"/>
  <c r="AM21" i="10"/>
  <c r="AP20" i="10"/>
  <c r="AS19" i="10"/>
  <c r="AN18" i="10"/>
  <c r="AO59" i="10"/>
  <c r="AN56" i="10"/>
  <c r="AR50" i="10"/>
  <c r="AR34" i="10"/>
  <c r="AO49" i="10"/>
  <c r="AM46" i="10"/>
  <c r="AO34" i="10"/>
  <c r="AM28" i="10"/>
  <c r="AM27" i="10"/>
  <c r="AN26" i="10"/>
  <c r="AS24" i="10"/>
  <c r="AN23" i="10"/>
  <c r="AO22" i="10"/>
  <c r="AP21" i="10"/>
  <c r="AN20" i="10"/>
  <c r="AO19" i="10"/>
  <c r="AO17" i="10"/>
  <c r="AT16" i="10"/>
  <c r="AN15" i="10"/>
  <c r="AM13" i="10"/>
  <c r="AT12" i="10"/>
  <c r="AO11" i="10"/>
  <c r="AM10" i="10"/>
  <c r="AT8" i="10"/>
  <c r="AP29" i="10"/>
  <c r="AT20" i="10"/>
  <c r="AS15" i="10"/>
  <c r="AO9" i="10"/>
  <c r="AT50" i="10"/>
  <c r="AS32" i="10"/>
  <c r="AR24" i="10"/>
  <c r="AM23" i="10"/>
  <c r="AN22" i="10"/>
  <c r="AM20" i="10"/>
  <c r="AN19" i="10"/>
  <c r="AN17" i="10"/>
  <c r="AS16" i="10"/>
  <c r="AM15" i="10"/>
  <c r="AR14" i="10"/>
  <c r="AS12" i="10"/>
  <c r="AN11" i="10"/>
  <c r="AT9" i="10"/>
  <c r="AS8" i="10"/>
  <c r="AT21" i="10"/>
  <c r="AR10" i="10"/>
  <c r="AT17" i="10"/>
  <c r="AO16" i="10"/>
  <c r="AN14" i="10"/>
  <c r="AR11" i="10"/>
  <c r="AS52" i="10"/>
  <c r="AQ50" i="10"/>
  <c r="AT47" i="10"/>
  <c r="AR32" i="10"/>
  <c r="AR31" i="10"/>
  <c r="AT25" i="10"/>
  <c r="AM24" i="10"/>
  <c r="AM22" i="10"/>
  <c r="AM17" i="10"/>
  <c r="AR16" i="10"/>
  <c r="AQ14" i="10"/>
  <c r="AP12" i="10"/>
  <c r="AM11" i="10"/>
  <c r="AT10" i="10"/>
  <c r="AS9" i="10"/>
  <c r="AR8" i="10"/>
  <c r="AO14" i="10"/>
  <c r="AN12" i="10"/>
  <c r="AP9" i="10"/>
  <c r="AP8" i="10"/>
  <c r="AM32" i="10"/>
  <c r="AO30" i="10"/>
  <c r="AQ28" i="10"/>
  <c r="AN25" i="10"/>
  <c r="AT23" i="10"/>
  <c r="AR18" i="10"/>
  <c r="AR13" i="10"/>
  <c r="AS60" i="10"/>
  <c r="AN35" i="10"/>
  <c r="AQ32" i="10"/>
  <c r="AQ31" i="10"/>
  <c r="AQ30" i="10"/>
  <c r="AS25" i="10"/>
  <c r="AT18" i="10"/>
  <c r="AQ16" i="10"/>
  <c r="AP14" i="10"/>
  <c r="AT13" i="10"/>
  <c r="AO12" i="10"/>
  <c r="AS10" i="10"/>
  <c r="AQ9" i="10"/>
  <c r="AQ8" i="10"/>
  <c r="AS11" i="10"/>
  <c r="AT33" i="10"/>
  <c r="AM31" i="10"/>
  <c r="AR27" i="10"/>
  <c r="AM12" i="10"/>
  <c r="AQ10" i="10"/>
  <c r="AP60" i="10"/>
  <c r="AP56" i="10"/>
  <c r="AN55" i="10"/>
  <c r="AM35" i="10"/>
  <c r="AO32" i="10"/>
  <c r="AN31" i="10"/>
  <c r="AP30" i="10"/>
  <c r="AS29" i="10"/>
  <c r="AR28" i="10"/>
  <c r="AO25" i="10"/>
  <c r="AS18" i="10"/>
  <c r="AP16" i="10"/>
  <c r="AT15" i="10"/>
  <c r="AS13" i="10"/>
  <c r="AS21" i="10"/>
  <c r="AR19" i="10"/>
  <c r="AO8" i="10"/>
  <c r="AM39" i="10"/>
  <c r="AT34" i="10"/>
  <c r="AM33" i="10"/>
  <c r="AO29" i="10"/>
  <c r="AO28" i="10"/>
  <c r="AQ27" i="10"/>
  <c r="AP26" i="10"/>
  <c r="AS23" i="10"/>
  <c r="AQ22" i="10"/>
  <c r="AR21" i="10"/>
  <c r="AS20" i="10"/>
  <c r="AQ19" i="10"/>
  <c r="AQ18" i="10"/>
  <c r="AQ17" i="10"/>
  <c r="AR15" i="10"/>
  <c r="AM14" i="10"/>
  <c r="AQ13" i="10"/>
  <c r="AQ11" i="10"/>
  <c r="AP10" i="10"/>
  <c r="AN9" i="10"/>
  <c r="AN8" i="10"/>
  <c r="AN46" i="10"/>
  <c r="AN37" i="10"/>
  <c r="AS34" i="10"/>
  <c r="AN29" i="10"/>
  <c r="AN28" i="10"/>
  <c r="AP27" i="10"/>
  <c r="AO26" i="10"/>
  <c r="AT24" i="10"/>
  <c r="AR23" i="10"/>
  <c r="AP22" i="10"/>
  <c r="AQ21" i="10"/>
  <c r="AO20" i="10"/>
  <c r="AP19" i="10"/>
  <c r="AM18" i="10"/>
  <c r="AP17" i="10"/>
  <c r="AO15" i="10"/>
  <c r="AP13" i="10"/>
  <c r="AP11" i="10"/>
  <c r="AN10" i="10"/>
  <c r="AM9" i="10"/>
  <c r="Q58" i="10"/>
  <c r="Q22" i="10"/>
  <c r="Q11" i="10"/>
  <c r="BX293" i="11" l="1"/>
  <c r="BX194" i="11"/>
  <c r="BX418" i="11"/>
  <c r="BX286" i="11"/>
  <c r="BX41" i="11"/>
  <c r="BX650" i="11"/>
  <c r="BX505" i="11"/>
  <c r="BX205" i="11"/>
  <c r="BX794" i="11"/>
  <c r="BX584" i="11"/>
  <c r="BX255" i="11"/>
  <c r="BX46" i="11"/>
  <c r="BX84" i="11"/>
  <c r="BX220" i="11"/>
  <c r="BX217" i="11"/>
  <c r="BX259" i="11"/>
  <c r="BX409" i="11"/>
  <c r="BX506" i="11"/>
  <c r="BX538" i="11"/>
  <c r="BX624" i="11"/>
  <c r="BX655" i="11"/>
  <c r="BX738" i="11"/>
  <c r="BX862" i="11"/>
  <c r="BX120" i="11"/>
  <c r="BX117" i="11"/>
  <c r="BX239" i="11"/>
  <c r="BX283" i="11"/>
  <c r="BX380" i="11"/>
  <c r="BX481" i="11"/>
  <c r="BX522" i="11"/>
  <c r="BX594" i="11"/>
  <c r="BX653" i="11"/>
  <c r="BX731" i="11"/>
  <c r="BX793" i="11"/>
  <c r="BX53" i="11"/>
  <c r="BX58" i="11"/>
  <c r="BX230" i="11"/>
  <c r="BX316" i="11"/>
  <c r="BX371" i="11"/>
  <c r="BX464" i="11"/>
  <c r="BX517" i="11"/>
  <c r="BX598" i="11"/>
  <c r="BX643" i="11"/>
  <c r="BX717" i="11"/>
  <c r="BX767" i="11"/>
  <c r="BX23" i="11"/>
  <c r="BX59" i="11"/>
  <c r="BX219" i="11"/>
  <c r="BX306" i="11"/>
  <c r="BX384" i="11"/>
  <c r="BX441" i="11"/>
  <c r="BX434" i="11"/>
  <c r="BX483" i="11"/>
  <c r="BX574" i="11"/>
  <c r="BX683" i="11"/>
  <c r="BX768" i="11"/>
  <c r="BX38" i="11"/>
  <c r="BX100" i="11"/>
  <c r="BX162" i="11"/>
  <c r="BX243" i="11"/>
  <c r="BX304" i="11"/>
  <c r="BX444" i="11"/>
  <c r="BX472" i="11"/>
  <c r="BX511" i="11"/>
  <c r="BX586" i="11"/>
  <c r="BX680" i="11"/>
  <c r="BX748" i="11"/>
  <c r="BX890" i="11"/>
  <c r="BX112" i="11"/>
  <c r="BX130" i="11"/>
  <c r="BX134" i="11"/>
  <c r="BX325" i="11"/>
  <c r="BX326" i="11"/>
  <c r="BX452" i="11"/>
  <c r="BX539" i="11"/>
  <c r="BX633" i="11"/>
  <c r="BX666" i="11"/>
  <c r="BX720" i="11"/>
  <c r="BX833" i="11"/>
  <c r="BX67" i="11"/>
  <c r="BX82" i="11"/>
  <c r="BX250" i="11"/>
  <c r="BX291" i="11"/>
  <c r="BX329" i="11"/>
  <c r="BX499" i="11"/>
  <c r="BX533" i="11"/>
  <c r="BX568" i="11"/>
  <c r="BX634" i="11"/>
  <c r="BX734" i="11"/>
  <c r="BX806" i="11"/>
  <c r="BX792" i="11"/>
  <c r="BX852" i="11"/>
  <c r="BX932" i="11"/>
  <c r="BX817" i="11"/>
  <c r="BX915" i="11"/>
  <c r="BX822" i="11"/>
  <c r="BX907" i="11"/>
  <c r="BX970" i="11"/>
  <c r="BX887" i="11"/>
  <c r="BX956" i="11"/>
  <c r="BX839" i="11"/>
  <c r="BX948" i="11"/>
  <c r="BX941" i="11"/>
  <c r="BX798" i="11"/>
  <c r="BX888" i="11"/>
  <c r="BX952" i="11"/>
  <c r="BX912" i="11"/>
  <c r="BX739" i="11"/>
  <c r="BX546" i="11"/>
  <c r="BX356" i="11"/>
  <c r="BX155" i="11"/>
  <c r="BX708" i="11"/>
  <c r="BX537" i="11"/>
  <c r="BX275" i="11"/>
  <c r="BX144" i="11"/>
  <c r="BX674" i="11"/>
  <c r="BX398" i="11"/>
  <c r="BX25" i="11"/>
  <c r="BX132" i="11"/>
  <c r="BX203" i="11"/>
  <c r="BX298" i="11"/>
  <c r="BX331" i="11"/>
  <c r="BX424" i="11"/>
  <c r="BX470" i="11"/>
  <c r="BX557" i="11"/>
  <c r="BX623" i="11"/>
  <c r="BX678" i="11"/>
  <c r="BX762" i="11"/>
  <c r="BX906" i="11"/>
  <c r="BX148" i="11"/>
  <c r="BX202" i="11"/>
  <c r="BX156" i="11"/>
  <c r="BX292" i="11"/>
  <c r="BX364" i="11"/>
  <c r="BX493" i="11"/>
  <c r="BX514" i="11"/>
  <c r="BX597" i="11"/>
  <c r="BX659" i="11"/>
  <c r="BX765" i="11"/>
  <c r="BX855" i="11"/>
  <c r="BX83" i="11"/>
  <c r="BX102" i="11"/>
  <c r="BX178" i="11"/>
  <c r="BX314" i="11"/>
  <c r="BX363" i="11"/>
  <c r="BX460" i="11"/>
  <c r="BX560" i="11"/>
  <c r="BX602" i="11"/>
  <c r="BX604" i="11"/>
  <c r="BX710" i="11"/>
  <c r="BX797" i="11"/>
  <c r="BX21" i="11"/>
  <c r="BX109" i="11"/>
  <c r="BX226" i="11"/>
  <c r="BX253" i="11"/>
  <c r="BX395" i="11"/>
  <c r="BX425" i="11"/>
  <c r="BX482" i="11"/>
  <c r="BX562" i="11"/>
  <c r="BX605" i="11"/>
  <c r="BX692" i="11"/>
  <c r="BX786" i="11"/>
  <c r="BX29" i="11"/>
  <c r="BX114" i="11"/>
  <c r="BX242" i="11"/>
  <c r="BX256" i="11"/>
  <c r="BX369" i="11"/>
  <c r="BX404" i="11"/>
  <c r="BX406" i="11"/>
  <c r="BX524" i="11"/>
  <c r="BX599" i="11"/>
  <c r="BX713" i="11"/>
  <c r="BX736" i="11"/>
  <c r="BX943" i="11"/>
  <c r="BX60" i="11"/>
  <c r="BX227" i="11"/>
  <c r="BX223" i="11"/>
  <c r="BX233" i="11"/>
  <c r="BX390" i="11"/>
  <c r="BX468" i="11"/>
  <c r="BX527" i="11"/>
  <c r="BX647" i="11"/>
  <c r="BX689" i="11"/>
  <c r="BX747" i="11"/>
  <c r="BX854" i="11"/>
  <c r="BX103" i="11"/>
  <c r="BX133" i="11"/>
  <c r="BX201" i="11"/>
  <c r="BX262" i="11"/>
  <c r="BX330" i="11"/>
  <c r="BX503" i="11"/>
  <c r="BX556" i="11"/>
  <c r="BX548" i="11"/>
  <c r="BX640" i="11"/>
  <c r="BX719" i="11"/>
  <c r="BX814" i="11"/>
  <c r="BX810" i="11"/>
  <c r="BX873" i="11"/>
  <c r="BX935" i="11"/>
  <c r="BX853" i="11"/>
  <c r="BX930" i="11"/>
  <c r="BX836" i="11"/>
  <c r="BX900" i="11"/>
  <c r="BX813" i="11"/>
  <c r="BX874" i="11"/>
  <c r="BX962" i="11"/>
  <c r="BX869" i="11"/>
  <c r="BX940" i="11"/>
  <c r="BX958" i="11"/>
  <c r="BX832" i="11"/>
  <c r="BX886" i="11"/>
  <c r="BX966" i="11"/>
  <c r="BX322" i="11"/>
  <c r="BX39" i="11"/>
  <c r="BX616" i="11"/>
  <c r="BX423" i="11"/>
  <c r="BX200" i="11"/>
  <c r="BX771" i="11"/>
  <c r="BX572" i="11"/>
  <c r="BX334" i="11"/>
  <c r="BX193" i="11"/>
  <c r="BX732" i="11"/>
  <c r="BX495" i="11"/>
  <c r="BX40" i="11"/>
  <c r="BX47" i="11"/>
  <c r="BX190" i="11"/>
  <c r="BX277" i="11"/>
  <c r="BX361" i="11"/>
  <c r="BX400" i="11"/>
  <c r="BX422" i="11"/>
  <c r="BX561" i="11"/>
  <c r="BX628" i="11"/>
  <c r="BX709" i="11"/>
  <c r="BX755" i="11"/>
  <c r="BX13" i="11"/>
  <c r="BX88" i="11"/>
  <c r="BX236" i="11"/>
  <c r="BX225" i="11"/>
  <c r="BX263" i="11"/>
  <c r="BX411" i="11"/>
  <c r="BX449" i="11"/>
  <c r="BX551" i="11"/>
  <c r="BX625" i="11"/>
  <c r="BX672" i="11"/>
  <c r="BX749" i="11"/>
  <c r="BX891" i="11"/>
  <c r="BX123" i="11"/>
  <c r="BX137" i="11"/>
  <c r="BX241" i="11"/>
  <c r="BX296" i="11"/>
  <c r="BX382" i="11"/>
  <c r="BX498" i="11"/>
  <c r="BX526" i="11"/>
  <c r="BX627" i="11"/>
  <c r="BX657" i="11"/>
  <c r="BX687" i="11"/>
  <c r="BX796" i="11"/>
  <c r="BX57" i="11"/>
  <c r="BX66" i="11"/>
  <c r="BX235" i="11"/>
  <c r="BX328" i="11"/>
  <c r="BX375" i="11"/>
  <c r="BX469" i="11"/>
  <c r="BX521" i="11"/>
  <c r="BX577" i="11"/>
  <c r="BX645" i="11"/>
  <c r="BX721" i="11"/>
  <c r="BX776" i="11"/>
  <c r="BX63" i="11"/>
  <c r="BX222" i="11"/>
  <c r="BX317" i="11"/>
  <c r="BX337" i="11"/>
  <c r="BX443" i="11"/>
  <c r="BX438" i="11"/>
  <c r="BX487" i="11"/>
  <c r="BX578" i="11"/>
  <c r="BX697" i="11"/>
  <c r="BX777" i="11"/>
  <c r="BX48" i="11"/>
  <c r="BX104" i="11"/>
  <c r="BX167" i="11"/>
  <c r="BX272" i="11"/>
  <c r="BX311" i="11"/>
  <c r="BX403" i="11"/>
  <c r="BX476" i="11"/>
  <c r="BX515" i="11"/>
  <c r="BX590" i="11"/>
  <c r="BX665" i="11"/>
  <c r="BX758" i="11"/>
  <c r="BX905" i="11"/>
  <c r="BX118" i="11"/>
  <c r="BX188" i="11"/>
  <c r="BX138" i="11"/>
  <c r="BX327" i="11"/>
  <c r="BX340" i="11"/>
  <c r="BX457" i="11"/>
  <c r="BX545" i="11"/>
  <c r="BX642" i="11"/>
  <c r="BX670" i="11"/>
  <c r="BX724" i="11"/>
  <c r="BX819" i="11"/>
  <c r="BX799" i="11"/>
  <c r="BX866" i="11"/>
  <c r="BX944" i="11"/>
  <c r="BX856" i="11"/>
  <c r="BX933" i="11"/>
  <c r="BX844" i="11"/>
  <c r="BX916" i="11"/>
  <c r="BX827" i="11"/>
  <c r="BX913" i="11"/>
  <c r="BX971" i="11"/>
  <c r="BX889" i="11"/>
  <c r="BX959" i="11"/>
  <c r="BX965" i="11"/>
  <c r="BX815" i="11"/>
  <c r="BX896" i="11"/>
  <c r="BX467" i="11"/>
  <c r="BX175" i="11"/>
  <c r="BX685" i="11"/>
  <c r="BX450" i="11"/>
  <c r="BX274" i="11"/>
  <c r="BX71" i="11"/>
  <c r="BX648" i="11"/>
  <c r="BX456" i="11"/>
  <c r="BX147" i="11"/>
  <c r="BX816" i="11"/>
  <c r="BX535" i="11"/>
  <c r="BX36" i="11"/>
  <c r="BX81" i="11"/>
  <c r="BX177" i="11"/>
  <c r="BX290" i="11"/>
  <c r="BX370" i="11"/>
  <c r="BX445" i="11"/>
  <c r="BX454" i="11"/>
  <c r="BX540" i="11"/>
  <c r="BX656" i="11"/>
  <c r="BX684" i="11"/>
  <c r="BX769" i="11"/>
  <c r="BX42" i="11"/>
  <c r="BX136" i="11"/>
  <c r="BX207" i="11"/>
  <c r="BX315" i="11"/>
  <c r="BX335" i="11"/>
  <c r="BX417" i="11"/>
  <c r="BX478" i="11"/>
  <c r="BX563" i="11"/>
  <c r="BX639" i="11"/>
  <c r="BX681" i="11"/>
  <c r="BX752" i="11"/>
  <c r="BX929" i="11"/>
  <c r="BX158" i="11"/>
  <c r="BX206" i="11"/>
  <c r="BX165" i="11"/>
  <c r="BX297" i="11"/>
  <c r="BX368" i="11"/>
  <c r="BX502" i="11"/>
  <c r="BX543" i="11"/>
  <c r="BX606" i="11"/>
  <c r="BX667" i="11"/>
  <c r="BX737" i="11"/>
  <c r="BX845" i="11"/>
  <c r="BX87" i="11"/>
  <c r="BX106" i="11"/>
  <c r="BX187" i="11"/>
  <c r="BX323" i="11"/>
  <c r="BX367" i="11"/>
  <c r="BX473" i="11"/>
  <c r="BX567" i="11"/>
  <c r="BX569" i="11"/>
  <c r="BX638" i="11"/>
  <c r="BX714" i="11"/>
  <c r="BX795" i="11"/>
  <c r="BX27" i="11"/>
  <c r="BX119" i="11"/>
  <c r="BX159" i="11"/>
  <c r="BX257" i="11"/>
  <c r="BX347" i="11"/>
  <c r="BX427" i="11"/>
  <c r="BX484" i="11"/>
  <c r="BX566" i="11"/>
  <c r="BX614" i="11"/>
  <c r="BX696" i="11"/>
  <c r="BX790" i="11"/>
  <c r="BX33" i="11"/>
  <c r="BX140" i="11"/>
  <c r="BX172" i="11"/>
  <c r="BX260" i="11"/>
  <c r="BX336" i="11"/>
  <c r="BX408" i="11"/>
  <c r="BX410" i="11"/>
  <c r="BX532" i="11"/>
  <c r="BX611" i="11"/>
  <c r="BX702" i="11"/>
  <c r="BX740" i="11"/>
  <c r="BX954" i="11"/>
  <c r="BX64" i="11"/>
  <c r="BX249" i="11"/>
  <c r="BX237" i="11"/>
  <c r="BX251" i="11"/>
  <c r="BX394" i="11"/>
  <c r="BX489" i="11"/>
  <c r="BX531" i="11"/>
  <c r="BX610" i="11"/>
  <c r="BX646" i="11"/>
  <c r="BX753" i="11"/>
  <c r="BX871" i="11"/>
  <c r="BX800" i="11"/>
  <c r="BX881" i="11"/>
  <c r="BX960" i="11"/>
  <c r="BX875" i="11"/>
  <c r="BX936" i="11"/>
  <c r="BX859" i="11"/>
  <c r="BX920" i="11"/>
  <c r="BX824" i="11"/>
  <c r="BX903" i="11"/>
  <c r="BX826" i="11"/>
  <c r="BX878" i="11"/>
  <c r="BX963" i="11"/>
  <c r="BX772" i="11"/>
  <c r="BX820" i="11"/>
  <c r="BX904" i="11"/>
  <c r="BX14" i="11"/>
  <c r="BX185" i="11"/>
  <c r="BX751" i="11"/>
  <c r="BX565" i="11"/>
  <c r="BX362" i="11"/>
  <c r="BX86" i="11"/>
  <c r="BX722" i="11"/>
  <c r="BX564" i="11"/>
  <c r="BX284" i="11"/>
  <c r="BX12" i="11"/>
  <c r="BX612" i="11"/>
  <c r="BX45" i="11"/>
  <c r="BX122" i="11"/>
  <c r="BX213" i="11"/>
  <c r="BX282" i="11"/>
  <c r="BX338" i="11"/>
  <c r="BX431" i="11"/>
  <c r="BX500" i="11"/>
  <c r="BX575" i="11"/>
  <c r="BX654" i="11"/>
  <c r="BX712" i="11"/>
  <c r="BX781" i="11"/>
  <c r="BX11" i="11"/>
  <c r="BX51" i="11"/>
  <c r="BX199" i="11"/>
  <c r="BX281" i="11"/>
  <c r="BX365" i="11"/>
  <c r="BX412" i="11"/>
  <c r="BX426" i="11"/>
  <c r="BX475" i="11"/>
  <c r="BX629" i="11"/>
  <c r="BX705" i="11"/>
  <c r="BX759" i="11"/>
  <c r="BX26" i="11"/>
  <c r="BX92" i="11"/>
  <c r="BX240" i="11"/>
  <c r="BX229" i="11"/>
  <c r="BX267" i="11"/>
  <c r="BX433" i="11"/>
  <c r="BX453" i="11"/>
  <c r="BX555" i="11"/>
  <c r="BX631" i="11"/>
  <c r="BX693" i="11"/>
  <c r="BX760" i="11"/>
  <c r="BX894" i="11"/>
  <c r="BX141" i="11"/>
  <c r="BX139" i="11"/>
  <c r="BX121" i="11"/>
  <c r="BX307" i="11"/>
  <c r="BX309" i="11"/>
  <c r="BX507" i="11"/>
  <c r="BX530" i="11"/>
  <c r="BX618" i="11"/>
  <c r="BX658" i="11"/>
  <c r="BX691" i="11"/>
  <c r="BX830" i="11"/>
  <c r="BX61" i="11"/>
  <c r="BX74" i="11"/>
  <c r="BX245" i="11"/>
  <c r="BX270" i="11"/>
  <c r="BX379" i="11"/>
  <c r="BX486" i="11"/>
  <c r="BX525" i="11"/>
  <c r="BX579" i="11"/>
  <c r="BX626" i="11"/>
  <c r="BX726" i="11"/>
  <c r="BX780" i="11"/>
  <c r="BX9" i="11"/>
  <c r="BX69" i="11"/>
  <c r="BX246" i="11"/>
  <c r="BX269" i="11"/>
  <c r="BX342" i="11"/>
  <c r="BX401" i="11"/>
  <c r="BX442" i="11"/>
  <c r="BX508" i="11"/>
  <c r="BX587" i="11"/>
  <c r="BX695" i="11"/>
  <c r="BX783" i="11"/>
  <c r="BX8" i="11"/>
  <c r="BX108" i="11"/>
  <c r="BX176" i="11"/>
  <c r="BX289" i="11"/>
  <c r="BX318" i="11"/>
  <c r="BX413" i="11"/>
  <c r="BX463" i="11"/>
  <c r="BX542" i="11"/>
  <c r="BX603" i="11"/>
  <c r="BX669" i="11"/>
  <c r="BX764" i="11"/>
  <c r="BX897" i="11"/>
  <c r="BX840" i="11"/>
  <c r="BX909" i="11"/>
  <c r="BX968" i="11"/>
  <c r="BX893" i="11"/>
  <c r="BX945" i="11"/>
  <c r="BX860" i="11"/>
  <c r="BX950" i="11"/>
  <c r="BX848" i="11"/>
  <c r="BX917" i="11"/>
  <c r="BX831" i="11"/>
  <c r="BX902" i="11"/>
  <c r="BX972" i="11"/>
  <c r="BX778" i="11"/>
  <c r="BX865" i="11"/>
  <c r="BX927" i="11"/>
  <c r="BX607" i="11"/>
  <c r="BX268" i="11"/>
  <c r="BX32" i="11"/>
  <c r="BX635" i="11"/>
  <c r="BX429" i="11"/>
  <c r="BX160" i="11"/>
  <c r="BX784" i="11"/>
  <c r="BX553" i="11"/>
  <c r="BX349" i="11"/>
  <c r="BX68" i="11"/>
  <c r="BX651" i="11"/>
  <c r="BX75" i="11"/>
  <c r="BX94" i="11"/>
  <c r="BX164" i="11"/>
  <c r="BX300" i="11"/>
  <c r="BX353" i="11"/>
  <c r="BX451" i="11"/>
  <c r="BX550" i="11"/>
  <c r="BX596" i="11"/>
  <c r="BX652" i="11"/>
  <c r="BX735" i="11"/>
  <c r="BX789" i="11"/>
  <c r="BX10" i="11"/>
  <c r="BX89" i="11"/>
  <c r="BX191" i="11"/>
  <c r="BX294" i="11"/>
  <c r="BX374" i="11"/>
  <c r="BX447" i="11"/>
  <c r="BX459" i="11"/>
  <c r="BX544" i="11"/>
  <c r="BX660" i="11"/>
  <c r="BX688" i="11"/>
  <c r="BX773" i="11"/>
  <c r="BX15" i="11"/>
  <c r="BX151" i="11"/>
  <c r="BX232" i="11"/>
  <c r="BX319" i="11"/>
  <c r="BX341" i="11"/>
  <c r="BX419" i="11"/>
  <c r="BX480" i="11"/>
  <c r="BX516" i="11"/>
  <c r="BX591" i="11"/>
  <c r="BX690" i="11"/>
  <c r="BX757" i="11"/>
  <c r="BX931" i="11"/>
  <c r="BX180" i="11"/>
  <c r="BX210" i="11"/>
  <c r="BX174" i="11"/>
  <c r="BX301" i="11"/>
  <c r="BX399" i="11"/>
  <c r="BX462" i="11"/>
  <c r="BX519" i="11"/>
  <c r="BX608" i="11"/>
  <c r="BX671" i="11"/>
  <c r="BX746" i="11"/>
  <c r="BX857" i="11"/>
  <c r="BX95" i="11"/>
  <c r="BX126" i="11"/>
  <c r="BX192" i="11"/>
  <c r="BX254" i="11"/>
  <c r="BX385" i="11"/>
  <c r="BX477" i="11"/>
  <c r="BX513" i="11"/>
  <c r="BX581" i="11"/>
  <c r="BX668" i="11"/>
  <c r="BX725" i="11"/>
  <c r="BX807" i="11"/>
  <c r="BX31" i="11"/>
  <c r="BX129" i="11"/>
  <c r="BX173" i="11"/>
  <c r="BX261" i="11"/>
  <c r="BX351" i="11"/>
  <c r="BX402" i="11"/>
  <c r="BX501" i="11"/>
  <c r="BX570" i="11"/>
  <c r="BX619" i="11"/>
  <c r="BX700" i="11"/>
  <c r="BX779" i="11"/>
  <c r="BX37" i="11"/>
  <c r="BX157" i="11"/>
  <c r="BX181" i="11"/>
  <c r="BX264" i="11"/>
  <c r="BX350" i="11"/>
  <c r="BX432" i="11"/>
  <c r="BX414" i="11"/>
  <c r="BX536" i="11"/>
  <c r="BX615" i="11"/>
  <c r="BX682" i="11"/>
  <c r="BX761" i="11"/>
  <c r="BX967" i="11"/>
  <c r="BX823" i="11"/>
  <c r="BX898" i="11"/>
  <c r="BX804" i="11"/>
  <c r="BX892" i="11"/>
  <c r="BX951" i="11"/>
  <c r="BX877" i="11"/>
  <c r="BX938" i="11"/>
  <c r="BX861" i="11"/>
  <c r="BX921" i="11"/>
  <c r="BX828" i="11"/>
  <c r="BX908" i="11"/>
  <c r="BX923" i="11"/>
  <c r="BX775" i="11"/>
  <c r="BX846" i="11"/>
  <c r="BX926" i="11"/>
  <c r="BX415" i="11"/>
  <c r="BX127" i="11"/>
  <c r="BX355" i="11"/>
  <c r="BX77" i="11"/>
  <c r="BX699" i="11"/>
  <c r="BX496" i="11"/>
  <c r="BX295" i="11"/>
  <c r="BX107" i="11"/>
  <c r="BX644" i="11"/>
  <c r="BX461" i="11"/>
  <c r="BX211" i="11"/>
  <c r="BX756" i="11"/>
  <c r="BX111" i="11"/>
  <c r="BX150" i="11"/>
  <c r="BX228" i="11"/>
  <c r="BX279" i="11"/>
  <c r="BX344" i="11"/>
  <c r="BX465" i="11"/>
  <c r="BX518" i="11"/>
  <c r="BX589" i="11"/>
  <c r="BX649" i="11"/>
  <c r="BX733" i="11"/>
  <c r="BX803" i="11"/>
  <c r="BX49" i="11"/>
  <c r="BX54" i="11"/>
  <c r="BX224" i="11"/>
  <c r="BX308" i="11"/>
  <c r="BX343" i="11"/>
  <c r="BX440" i="11"/>
  <c r="BX504" i="11"/>
  <c r="BX582" i="11"/>
  <c r="BX621" i="11"/>
  <c r="BX730" i="11"/>
  <c r="BX750" i="11"/>
  <c r="BX18" i="11"/>
  <c r="BX55" i="11"/>
  <c r="BX212" i="11"/>
  <c r="BX303" i="11"/>
  <c r="BX381" i="11"/>
  <c r="BX436" i="11"/>
  <c r="BX430" i="11"/>
  <c r="BX479" i="11"/>
  <c r="BX637" i="11"/>
  <c r="BX679" i="11"/>
  <c r="BX763" i="11"/>
  <c r="BX30" i="11"/>
  <c r="BX96" i="11"/>
  <c r="BX244" i="11"/>
  <c r="BX238" i="11"/>
  <c r="BX280" i="11"/>
  <c r="BX435" i="11"/>
  <c r="BX458" i="11"/>
  <c r="BX559" i="11"/>
  <c r="BX620" i="11"/>
  <c r="BX677" i="11"/>
  <c r="BX743" i="11"/>
  <c r="BX882" i="11"/>
  <c r="BX153" i="11"/>
  <c r="BX166" i="11"/>
  <c r="BX125" i="11"/>
  <c r="BX321" i="11"/>
  <c r="BX313" i="11"/>
  <c r="BX448" i="11"/>
  <c r="BX534" i="11"/>
  <c r="BX632" i="11"/>
  <c r="BX662" i="11"/>
  <c r="BX716" i="11"/>
  <c r="BX838" i="11"/>
  <c r="BX65" i="11"/>
  <c r="BX78" i="11"/>
  <c r="BX248" i="11"/>
  <c r="BX287" i="11"/>
  <c r="BX391" i="11"/>
  <c r="BX488" i="11"/>
  <c r="BX529" i="11"/>
  <c r="BX592" i="11"/>
  <c r="BX630" i="11"/>
  <c r="BX728" i="11"/>
  <c r="BX785" i="11"/>
  <c r="BX19" i="11"/>
  <c r="BX73" i="11"/>
  <c r="BX163" i="11"/>
  <c r="BX273" i="11"/>
  <c r="BX346" i="11"/>
  <c r="BX416" i="11"/>
  <c r="BX446" i="11"/>
  <c r="BX512" i="11"/>
  <c r="BX609" i="11"/>
  <c r="BX701" i="11"/>
  <c r="BX787" i="11"/>
  <c r="BX782" i="11"/>
  <c r="BX841" i="11"/>
  <c r="BX914" i="11"/>
  <c r="BX818" i="11"/>
  <c r="BX911" i="11"/>
  <c r="BX969" i="11"/>
  <c r="BX883" i="11"/>
  <c r="BX947" i="11"/>
  <c r="BX835" i="11"/>
  <c r="BX957" i="11"/>
  <c r="BX851" i="11"/>
  <c r="BX918" i="11"/>
  <c r="BX922" i="11"/>
  <c r="BX802" i="11"/>
  <c r="BX858" i="11"/>
  <c r="BX949" i="11"/>
  <c r="BX549" i="11"/>
  <c r="BX673" i="11"/>
  <c r="BX439" i="11"/>
  <c r="BX168" i="11"/>
  <c r="BX791" i="11"/>
  <c r="BX573" i="11"/>
  <c r="BX348" i="11"/>
  <c r="BX135" i="11"/>
  <c r="BX723" i="11"/>
  <c r="BX552" i="11"/>
  <c r="BX252" i="11"/>
  <c r="BX876" i="11"/>
  <c r="BX146" i="11"/>
  <c r="BX197" i="11"/>
  <c r="BX152" i="11"/>
  <c r="BX288" i="11"/>
  <c r="BX354" i="11"/>
  <c r="BX485" i="11"/>
  <c r="BX510" i="11"/>
  <c r="BX593" i="11"/>
  <c r="BX686" i="11"/>
  <c r="BX741" i="11"/>
  <c r="BX812" i="11"/>
  <c r="BX79" i="11"/>
  <c r="BX98" i="11"/>
  <c r="BX169" i="11"/>
  <c r="BX312" i="11"/>
  <c r="BX358" i="11"/>
  <c r="BX455" i="11"/>
  <c r="BX554" i="11"/>
  <c r="BX576" i="11"/>
  <c r="BX676" i="11"/>
  <c r="BX706" i="11"/>
  <c r="BX808" i="11"/>
  <c r="BX20" i="11"/>
  <c r="BX93" i="11"/>
  <c r="BX215" i="11"/>
  <c r="BX299" i="11"/>
  <c r="BX378" i="11"/>
  <c r="BX420" i="11"/>
  <c r="BX474" i="11"/>
  <c r="BX558" i="11"/>
  <c r="BX661" i="11"/>
  <c r="BX694" i="11"/>
  <c r="BX770" i="11"/>
  <c r="BX24" i="11"/>
  <c r="BX113" i="11"/>
  <c r="BX234" i="11"/>
  <c r="BX324" i="11"/>
  <c r="BX360" i="11"/>
  <c r="BX428" i="11"/>
  <c r="BX494" i="11"/>
  <c r="BX520" i="11"/>
  <c r="BX595" i="11"/>
  <c r="BX698" i="11"/>
  <c r="BX727" i="11"/>
  <c r="BX934" i="11"/>
  <c r="BX52" i="11"/>
  <c r="BX214" i="11"/>
  <c r="BX183" i="11"/>
  <c r="BX302" i="11"/>
  <c r="BX386" i="11"/>
  <c r="BX466" i="11"/>
  <c r="BX523" i="11"/>
  <c r="BX641" i="11"/>
  <c r="BX675" i="11"/>
  <c r="BX742" i="11"/>
  <c r="BX850" i="11"/>
  <c r="BX99" i="11"/>
  <c r="BX128" i="11"/>
  <c r="BX196" i="11"/>
  <c r="BX258" i="11"/>
  <c r="BX387" i="11"/>
  <c r="BX490" i="11"/>
  <c r="BX541" i="11"/>
  <c r="BX583" i="11"/>
  <c r="BX636" i="11"/>
  <c r="BX729" i="11"/>
  <c r="BX805" i="11"/>
  <c r="BX35" i="11"/>
  <c r="BX145" i="11"/>
  <c r="BX182" i="11"/>
  <c r="BX265" i="11"/>
  <c r="BX357" i="11"/>
  <c r="BX407" i="11"/>
  <c r="BX471" i="11"/>
  <c r="BX585" i="11"/>
  <c r="BX664" i="11"/>
  <c r="BX704" i="11"/>
  <c r="BX766" i="11"/>
  <c r="BX774" i="11"/>
  <c r="BX849" i="11"/>
  <c r="BX924" i="11"/>
  <c r="BX834" i="11"/>
  <c r="BX899" i="11"/>
  <c r="BX809" i="11"/>
  <c r="BX895" i="11"/>
  <c r="BX961" i="11"/>
  <c r="BX868" i="11"/>
  <c r="BX939" i="11"/>
  <c r="BX867" i="11"/>
  <c r="BX925" i="11"/>
  <c r="BX953" i="11"/>
  <c r="BX801" i="11"/>
  <c r="BX870" i="11"/>
  <c r="BX942" i="11"/>
  <c r="M108" i="10"/>
  <c r="Q22" i="3" s="1"/>
  <c r="AH22" i="3" s="1"/>
  <c r="Q108" i="10"/>
  <c r="AO96" i="10"/>
  <c r="AM94" i="10"/>
  <c r="AO98" i="10"/>
  <c r="AM96" i="10"/>
  <c r="AN93" i="10"/>
  <c r="AO90" i="10"/>
  <c r="AM88" i="10"/>
  <c r="AN98" i="10"/>
  <c r="AN97" i="10"/>
  <c r="AO94" i="10"/>
  <c r="AM92" i="10"/>
  <c r="AN89" i="10"/>
  <c r="AM93" i="10"/>
  <c r="AM91" i="10"/>
  <c r="AN88" i="10"/>
  <c r="AM86" i="10"/>
  <c r="AN85" i="10"/>
  <c r="AO82" i="10"/>
  <c r="AM80" i="10"/>
  <c r="AN95" i="10"/>
  <c r="AM95" i="10"/>
  <c r="AM87" i="10"/>
  <c r="AN84" i="10"/>
  <c r="AM97" i="10"/>
  <c r="AO92" i="10"/>
  <c r="AO91" i="10"/>
  <c r="AO86" i="10"/>
  <c r="AN83" i="10"/>
  <c r="AO80" i="10"/>
  <c r="AM78" i="10"/>
  <c r="AM98" i="10"/>
  <c r="AN94" i="10"/>
  <c r="AO81" i="10"/>
  <c r="AN92" i="10"/>
  <c r="AN91" i="10"/>
  <c r="AN90" i="10"/>
  <c r="AN86" i="10"/>
  <c r="AN81" i="10"/>
  <c r="AM90" i="10"/>
  <c r="AM81" i="10"/>
  <c r="AO97" i="10"/>
  <c r="AO95" i="10"/>
  <c r="AO89" i="10"/>
  <c r="AM82" i="10"/>
  <c r="AN80" i="10"/>
  <c r="AO78" i="10"/>
  <c r="U38" i="2" s="1"/>
  <c r="AO79" i="10"/>
  <c r="U52" i="2" s="1"/>
  <c r="AO88" i="10"/>
  <c r="AM85" i="10"/>
  <c r="AO85" i="10"/>
  <c r="AM84" i="10"/>
  <c r="AO83" i="10"/>
  <c r="AN79" i="10"/>
  <c r="S52" i="2" s="1"/>
  <c r="AO77" i="10"/>
  <c r="U24" i="2" s="1"/>
  <c r="AM83" i="10"/>
  <c r="AN96" i="10"/>
  <c r="AO87" i="10"/>
  <c r="AM77" i="10"/>
  <c r="AO84" i="10"/>
  <c r="AM79" i="10"/>
  <c r="AM89" i="10"/>
  <c r="AN87" i="10"/>
  <c r="AN82" i="10"/>
  <c r="AN78" i="10"/>
  <c r="S38" i="2" s="1"/>
  <c r="AO93" i="10"/>
  <c r="AN77" i="10"/>
  <c r="S24" i="2" s="1"/>
  <c r="Q102" i="10"/>
  <c r="M102" i="10"/>
  <c r="Q16" i="3" s="1"/>
  <c r="AB16" i="3" s="1"/>
  <c r="Q107" i="10"/>
  <c r="M107" i="10"/>
  <c r="Q21" i="3" s="1"/>
  <c r="AG21" i="3" s="1"/>
  <c r="Q106" i="10"/>
  <c r="M106" i="10"/>
  <c r="Q20" i="3" s="1"/>
  <c r="AF20" i="3" s="1"/>
  <c r="M105" i="10"/>
  <c r="Q19" i="3" s="1"/>
  <c r="AE19" i="3" s="1"/>
  <c r="Q105" i="10"/>
  <c r="M104" i="10"/>
  <c r="Q18" i="3" s="1"/>
  <c r="AD18" i="3" s="1"/>
  <c r="Q104" i="10"/>
  <c r="Q103" i="10"/>
  <c r="M103" i="10"/>
  <c r="Q17" i="3" s="1"/>
  <c r="AC17" i="3" s="1"/>
  <c r="AR108" i="10"/>
  <c r="AT107" i="10"/>
  <c r="AN106" i="10"/>
  <c r="AP105" i="10"/>
  <c r="AR104" i="10"/>
  <c r="AT103" i="10"/>
  <c r="AN102" i="10"/>
  <c r="AP108" i="10"/>
  <c r="AR107" i="10"/>
  <c r="AT106" i="10"/>
  <c r="AN105" i="10"/>
  <c r="AP104" i="10"/>
  <c r="AR103" i="10"/>
  <c r="AT102" i="10"/>
  <c r="AO108" i="10"/>
  <c r="AQ107" i="10"/>
  <c r="AS106" i="10"/>
  <c r="AM105" i="10"/>
  <c r="AO104" i="10"/>
  <c r="AQ103" i="10"/>
  <c r="AS102" i="10"/>
  <c r="AT108" i="10"/>
  <c r="AN107" i="10"/>
  <c r="AP106" i="10"/>
  <c r="AR105" i="10"/>
  <c r="AT104" i="10"/>
  <c r="AN103" i="10"/>
  <c r="AP102" i="10"/>
  <c r="AM106" i="10"/>
  <c r="AS105" i="10"/>
  <c r="AO105" i="10"/>
  <c r="AQ104" i="10"/>
  <c r="AS103" i="10"/>
  <c r="AS108" i="10"/>
  <c r="AN104" i="10"/>
  <c r="AP103" i="10"/>
  <c r="AR102" i="10"/>
  <c r="AM108" i="10"/>
  <c r="AO107" i="10"/>
  <c r="AQ106" i="10"/>
  <c r="AM102" i="10"/>
  <c r="AO106" i="10"/>
  <c r="AT105" i="10"/>
  <c r="AQ105" i="10"/>
  <c r="AS104" i="10"/>
  <c r="AQ108" i="10"/>
  <c r="AM104" i="10"/>
  <c r="AO103" i="10"/>
  <c r="AP107" i="10"/>
  <c r="AM107" i="10"/>
  <c r="AN108" i="10"/>
  <c r="AQ102" i="10"/>
  <c r="AR106" i="10"/>
  <c r="AM103" i="10"/>
  <c r="AO102" i="10"/>
  <c r="AS107" i="10"/>
  <c r="AD72" i="10"/>
  <c r="AG71" i="10"/>
  <c r="AJ70" i="10"/>
  <c r="AE69" i="10"/>
  <c r="AH68" i="10"/>
  <c r="AC67" i="10"/>
  <c r="AJ72" i="10"/>
  <c r="AJ71" i="10"/>
  <c r="AH70" i="10"/>
  <c r="AG69" i="10"/>
  <c r="AE68" i="10"/>
  <c r="AE67" i="10"/>
  <c r="AF66" i="10"/>
  <c r="AI65" i="10"/>
  <c r="AD64" i="10"/>
  <c r="AG63" i="10"/>
  <c r="AJ62" i="10"/>
  <c r="AE61" i="10"/>
  <c r="AH60" i="10"/>
  <c r="AC59" i="10"/>
  <c r="AH72" i="10"/>
  <c r="AH71" i="10"/>
  <c r="AC71" i="10"/>
  <c r="AG70" i="10"/>
  <c r="AF68" i="10"/>
  <c r="AI66" i="10"/>
  <c r="AH65" i="10"/>
  <c r="AH64" i="10"/>
  <c r="AH63" i="10"/>
  <c r="AF62" i="10"/>
  <c r="AD61" i="10"/>
  <c r="AC60" i="10"/>
  <c r="AD58" i="10"/>
  <c r="AG57" i="10"/>
  <c r="AJ56" i="10"/>
  <c r="AE55" i="10"/>
  <c r="AH54" i="10"/>
  <c r="AC53" i="10"/>
  <c r="AF52" i="10"/>
  <c r="AI51" i="10"/>
  <c r="AD50" i="10"/>
  <c r="AG49" i="10"/>
  <c r="AJ48" i="10"/>
  <c r="AE47" i="10"/>
  <c r="AH46" i="10"/>
  <c r="AC45" i="10"/>
  <c r="AF44" i="10"/>
  <c r="AI43" i="10"/>
  <c r="AD42" i="10"/>
  <c r="AG41" i="10"/>
  <c r="AJ40" i="10"/>
  <c r="AE39" i="10"/>
  <c r="AH38" i="10"/>
  <c r="AC37" i="10"/>
  <c r="AF36" i="10"/>
  <c r="AI35" i="10"/>
  <c r="AD34" i="10"/>
  <c r="AG33" i="10"/>
  <c r="AJ32" i="10"/>
  <c r="AE31" i="10"/>
  <c r="AE70" i="10"/>
  <c r="AI69" i="10"/>
  <c r="AC68" i="10"/>
  <c r="AI67" i="10"/>
  <c r="AG66" i="10"/>
  <c r="AF65" i="10"/>
  <c r="AF64" i="10"/>
  <c r="AE63" i="10"/>
  <c r="AD62" i="10"/>
  <c r="AJ60" i="10"/>
  <c r="AE71" i="10"/>
  <c r="AH69" i="10"/>
  <c r="AG68" i="10"/>
  <c r="AD67" i="10"/>
  <c r="AC66" i="10"/>
  <c r="AE65" i="10"/>
  <c r="AE64" i="10"/>
  <c r="AI72" i="10"/>
  <c r="AD71" i="10"/>
  <c r="AF69" i="10"/>
  <c r="AG72" i="10"/>
  <c r="AF72" i="10"/>
  <c r="AE72" i="10"/>
  <c r="AI70" i="10"/>
  <c r="AJ67" i="10"/>
  <c r="AC72" i="10"/>
  <c r="AF70" i="10"/>
  <c r="AH67" i="10"/>
  <c r="AH66" i="10"/>
  <c r="AJ64" i="10"/>
  <c r="AJ61" i="10"/>
  <c r="AE59" i="10"/>
  <c r="AI56" i="10"/>
  <c r="AH55" i="10"/>
  <c r="AF54" i="10"/>
  <c r="AF53" i="10"/>
  <c r="AI71" i="10"/>
  <c r="AD70" i="10"/>
  <c r="AJ68" i="10"/>
  <c r="AG67" i="10"/>
  <c r="AE66" i="10"/>
  <c r="AJ65" i="10"/>
  <c r="AI64" i="10"/>
  <c r="AJ63" i="10"/>
  <c r="AI61" i="10"/>
  <c r="AI60" i="10"/>
  <c r="AD59" i="10"/>
  <c r="AJ58" i="10"/>
  <c r="AJ57" i="10"/>
  <c r="AH56" i="10"/>
  <c r="AG55" i="10"/>
  <c r="AE54" i="10"/>
  <c r="AE53" i="10"/>
  <c r="AC52" i="10"/>
  <c r="AC51" i="10"/>
  <c r="AI48" i="10"/>
  <c r="AH47" i="10"/>
  <c r="AF46" i="10"/>
  <c r="AF45" i="10"/>
  <c r="AD44" i="10"/>
  <c r="AD43" i="10"/>
  <c r="AC42" i="10"/>
  <c r="AC41" i="10"/>
  <c r="AI39" i="10"/>
  <c r="AG38" i="10"/>
  <c r="AG37" i="10"/>
  <c r="AE36" i="10"/>
  <c r="AE35" i="10"/>
  <c r="AE34" i="10"/>
  <c r="AD33" i="10"/>
  <c r="AC32" i="10"/>
  <c r="AJ31" i="10"/>
  <c r="AD30" i="10"/>
  <c r="AG29" i="10"/>
  <c r="AJ28" i="10"/>
  <c r="AE27" i="10"/>
  <c r="AH26" i="10"/>
  <c r="AC25" i="10"/>
  <c r="AF24" i="10"/>
  <c r="AF71" i="10"/>
  <c r="AC70" i="10"/>
  <c r="AJ69" i="10"/>
  <c r="AI68" i="10"/>
  <c r="AF67" i="10"/>
  <c r="AD66" i="10"/>
  <c r="AG65" i="10"/>
  <c r="AF63" i="10"/>
  <c r="AC61" i="10"/>
  <c r="AH59" i="10"/>
  <c r="AG58" i="10"/>
  <c r="AH57" i="10"/>
  <c r="AI55" i="10"/>
  <c r="AJ54" i="10"/>
  <c r="AE52" i="10"/>
  <c r="AJ51" i="10"/>
  <c r="AD69" i="10"/>
  <c r="AD63" i="10"/>
  <c r="AG60" i="10"/>
  <c r="AG59" i="10"/>
  <c r="AF58" i="10"/>
  <c r="AF57" i="10"/>
  <c r="AG56" i="10"/>
  <c r="AF55" i="10"/>
  <c r="AI54" i="10"/>
  <c r="AJ53" i="10"/>
  <c r="AD52" i="10"/>
  <c r="AH51" i="10"/>
  <c r="AC50" i="10"/>
  <c r="AH49" i="10"/>
  <c r="AC48" i="10"/>
  <c r="AF47" i="10"/>
  <c r="AJ46" i="10"/>
  <c r="AD45" i="10"/>
  <c r="AC69" i="10"/>
  <c r="AC63" i="10"/>
  <c r="AF60" i="10"/>
  <c r="AF59" i="10"/>
  <c r="AE58" i="10"/>
  <c r="AE57" i="10"/>
  <c r="AF56" i="10"/>
  <c r="AD55" i="10"/>
  <c r="AG54" i="10"/>
  <c r="AI53" i="10"/>
  <c r="AG51" i="10"/>
  <c r="AF49" i="10"/>
  <c r="AD47" i="10"/>
  <c r="AI46" i="10"/>
  <c r="AG44" i="10"/>
  <c r="AG42" i="10"/>
  <c r="AE40" i="10"/>
  <c r="AJ39" i="10"/>
  <c r="AC38" i="10"/>
  <c r="AI37" i="10"/>
  <c r="AC36" i="10"/>
  <c r="AH35" i="10"/>
  <c r="AC34" i="10"/>
  <c r="AJ33" i="10"/>
  <c r="AD32" i="10"/>
  <c r="AH31" i="10"/>
  <c r="AG30" i="10"/>
  <c r="AF29" i="10"/>
  <c r="AE28" i="10"/>
  <c r="AC27" i="10"/>
  <c r="AI62" i="10"/>
  <c r="AE60" i="10"/>
  <c r="AC58" i="10"/>
  <c r="AD57" i="10"/>
  <c r="AE56" i="10"/>
  <c r="AC55" i="10"/>
  <c r="AD54" i="10"/>
  <c r="AH53" i="10"/>
  <c r="AF51" i="10"/>
  <c r="AJ50" i="10"/>
  <c r="AE49" i="10"/>
  <c r="AC47" i="10"/>
  <c r="AG46" i="10"/>
  <c r="AE44" i="10"/>
  <c r="AF42" i="10"/>
  <c r="AJ41" i="10"/>
  <c r="AD40" i="10"/>
  <c r="AH39" i="10"/>
  <c r="AH37" i="10"/>
  <c r="AG35" i="10"/>
  <c r="AH62" i="10"/>
  <c r="AD60" i="10"/>
  <c r="AC57" i="10"/>
  <c r="AD56" i="10"/>
  <c r="AC54" i="10"/>
  <c r="AG53" i="10"/>
  <c r="AJ52" i="10"/>
  <c r="AE51" i="10"/>
  <c r="AI50" i="10"/>
  <c r="AD49" i="10"/>
  <c r="AH48" i="10"/>
  <c r="AE46" i="10"/>
  <c r="AJ45" i="10"/>
  <c r="AC44" i="10"/>
  <c r="AJ43" i="10"/>
  <c r="AE42" i="10"/>
  <c r="AI41" i="10"/>
  <c r="AC40" i="10"/>
  <c r="AG39" i="10"/>
  <c r="AF37" i="10"/>
  <c r="AF35" i="10"/>
  <c r="AD65" i="10"/>
  <c r="AC64" i="10"/>
  <c r="AE62" i="10"/>
  <c r="AG61" i="10"/>
  <c r="AJ59" i="10"/>
  <c r="AI58" i="10"/>
  <c r="AH52" i="10"/>
  <c r="AG50" i="10"/>
  <c r="AF48" i="10"/>
  <c r="AJ47" i="10"/>
  <c r="AC46" i="10"/>
  <c r="AH45" i="10"/>
  <c r="AG43" i="10"/>
  <c r="AF41" i="10"/>
  <c r="AI40" i="10"/>
  <c r="AD39" i="10"/>
  <c r="AI38" i="10"/>
  <c r="AD37" i="10"/>
  <c r="AI36" i="10"/>
  <c r="AC35" i="10"/>
  <c r="AI34" i="10"/>
  <c r="AE33" i="10"/>
  <c r="AH32" i="10"/>
  <c r="AC31" i="10"/>
  <c r="AI28" i="10"/>
  <c r="AH27" i="10"/>
  <c r="AJ55" i="10"/>
  <c r="AI52" i="10"/>
  <c r="AH50" i="10"/>
  <c r="AG64" i="10"/>
  <c r="AH58" i="10"/>
  <c r="AG52" i="10"/>
  <c r="AF50" i="10"/>
  <c r="AI47" i="10"/>
  <c r="AH34" i="10"/>
  <c r="AI32" i="10"/>
  <c r="AG31" i="10"/>
  <c r="AH30" i="10"/>
  <c r="AI29" i="10"/>
  <c r="AH28" i="10"/>
  <c r="AI27" i="10"/>
  <c r="AG26" i="10"/>
  <c r="AG25" i="10"/>
  <c r="AE24" i="10"/>
  <c r="AG23" i="10"/>
  <c r="AJ22" i="10"/>
  <c r="AE21" i="10"/>
  <c r="AH20" i="10"/>
  <c r="AC19" i="10"/>
  <c r="AF18" i="10"/>
  <c r="AI17" i="10"/>
  <c r="AD16" i="10"/>
  <c r="AG15" i="10"/>
  <c r="AJ14" i="10"/>
  <c r="AE13" i="10"/>
  <c r="AH12" i="10"/>
  <c r="AJ66" i="10"/>
  <c r="AC65" i="10"/>
  <c r="AE50" i="10"/>
  <c r="AG47" i="10"/>
  <c r="AJ44" i="10"/>
  <c r="AJ42" i="10"/>
  <c r="AG34" i="10"/>
  <c r="AG32" i="10"/>
  <c r="AF31" i="10"/>
  <c r="AF30" i="10"/>
  <c r="AH29" i="10"/>
  <c r="AG28" i="10"/>
  <c r="AG27" i="10"/>
  <c r="AF26" i="10"/>
  <c r="AF25" i="10"/>
  <c r="AD24" i="10"/>
  <c r="AF23" i="10"/>
  <c r="AI22" i="10"/>
  <c r="AD21" i="10"/>
  <c r="AG20" i="10"/>
  <c r="AJ19" i="10"/>
  <c r="AE18" i="10"/>
  <c r="AH17" i="10"/>
  <c r="AC16" i="10"/>
  <c r="AF15" i="10"/>
  <c r="AI14" i="10"/>
  <c r="AD13" i="10"/>
  <c r="AG12" i="10"/>
  <c r="AJ11" i="10"/>
  <c r="AE10" i="10"/>
  <c r="AH9" i="10"/>
  <c r="AC8" i="10"/>
  <c r="AD68" i="10"/>
  <c r="AI63" i="10"/>
  <c r="AG48" i="10"/>
  <c r="AI45" i="10"/>
  <c r="AI44" i="10"/>
  <c r="AI42" i="10"/>
  <c r="AJ38" i="10"/>
  <c r="AF34" i="10"/>
  <c r="AF32" i="10"/>
  <c r="AD31" i="10"/>
  <c r="AE30" i="10"/>
  <c r="AE29" i="10"/>
  <c r="AF28" i="10"/>
  <c r="AF27" i="10"/>
  <c r="AE26" i="10"/>
  <c r="AE25" i="10"/>
  <c r="AC24" i="10"/>
  <c r="AE23" i="10"/>
  <c r="AH22" i="10"/>
  <c r="AC21" i="10"/>
  <c r="AF20" i="10"/>
  <c r="AI19" i="10"/>
  <c r="AD18" i="10"/>
  <c r="AC62" i="10"/>
  <c r="AF61" i="10"/>
  <c r="AI49" i="10"/>
  <c r="AD46" i="10"/>
  <c r="AE43" i="10"/>
  <c r="AD41" i="10"/>
  <c r="AF40" i="10"/>
  <c r="AC39" i="10"/>
  <c r="AD38" i="10"/>
  <c r="AE37" i="10"/>
  <c r="AG36" i="10"/>
  <c r="AJ35" i="10"/>
  <c r="AJ37" i="10"/>
  <c r="AJ36" i="10"/>
  <c r="AH33" i="10"/>
  <c r="AC30" i="10"/>
  <c r="AJ29" i="10"/>
  <c r="AH25" i="10"/>
  <c r="AJ18" i="10"/>
  <c r="AC17" i="10"/>
  <c r="AH16" i="10"/>
  <c r="AG14" i="10"/>
  <c r="AF12" i="10"/>
  <c r="AD11" i="10"/>
  <c r="AJ9" i="10"/>
  <c r="AI8" i="10"/>
  <c r="AD35" i="10"/>
  <c r="AF13" i="10"/>
  <c r="AG11" i="10"/>
  <c r="AD8" i="10"/>
  <c r="AD53" i="10"/>
  <c r="AD51" i="10"/>
  <c r="AJ49" i="10"/>
  <c r="AE48" i="10"/>
  <c r="AG45" i="10"/>
  <c r="AH41" i="10"/>
  <c r="AH36" i="10"/>
  <c r="AJ34" i="10"/>
  <c r="AF33" i="10"/>
  <c r="AD29" i="10"/>
  <c r="AD28" i="10"/>
  <c r="AJ27" i="10"/>
  <c r="AJ26" i="10"/>
  <c r="AD25" i="10"/>
  <c r="AJ21" i="10"/>
  <c r="AI18" i="10"/>
  <c r="AG16" i="10"/>
  <c r="AF14" i="10"/>
  <c r="AJ13" i="10"/>
  <c r="AE12" i="10"/>
  <c r="AC11" i="10"/>
  <c r="AJ10" i="10"/>
  <c r="AI9" i="10"/>
  <c r="AH8" i="10"/>
  <c r="AG13" i="10"/>
  <c r="AE9" i="10"/>
  <c r="AH24" i="10"/>
  <c r="AD20" i="10"/>
  <c r="AC49" i="10"/>
  <c r="AD48" i="10"/>
  <c r="AE45" i="10"/>
  <c r="AE41" i="10"/>
  <c r="AD36" i="10"/>
  <c r="AC33" i="10"/>
  <c r="AC29" i="10"/>
  <c r="AC28" i="10"/>
  <c r="AD27" i="10"/>
  <c r="AI26" i="10"/>
  <c r="AJ23" i="10"/>
  <c r="AI21" i="10"/>
  <c r="AJ20" i="10"/>
  <c r="AH19" i="10"/>
  <c r="AH18" i="10"/>
  <c r="AF16" i="10"/>
  <c r="AJ15" i="10"/>
  <c r="AE14" i="10"/>
  <c r="AI13" i="10"/>
  <c r="AD12" i="10"/>
  <c r="AI10" i="10"/>
  <c r="AG9" i="10"/>
  <c r="AG8" i="10"/>
  <c r="AH11" i="10"/>
  <c r="AI59" i="10"/>
  <c r="AC56" i="10"/>
  <c r="AH43" i="10"/>
  <c r="AE22" i="10"/>
  <c r="AF17" i="10"/>
  <c r="AF10" i="10"/>
  <c r="AH44" i="10"/>
  <c r="AD26" i="10"/>
  <c r="AJ24" i="10"/>
  <c r="AI23" i="10"/>
  <c r="AG22" i="10"/>
  <c r="AH21" i="10"/>
  <c r="AI20" i="10"/>
  <c r="AG19" i="10"/>
  <c r="AG18" i="10"/>
  <c r="AJ17" i="10"/>
  <c r="AE16" i="10"/>
  <c r="AI15" i="10"/>
  <c r="AD14" i="10"/>
  <c r="AH13" i="10"/>
  <c r="AC12" i="10"/>
  <c r="AI11" i="10"/>
  <c r="AH10" i="10"/>
  <c r="AF9" i="10"/>
  <c r="AF8" i="10"/>
  <c r="AF22" i="10"/>
  <c r="AH61" i="10"/>
  <c r="AF21" i="10"/>
  <c r="AE19" i="10"/>
  <c r="AI57" i="10"/>
  <c r="AH40" i="10"/>
  <c r="AC26" i="10"/>
  <c r="AI24" i="10"/>
  <c r="AH23" i="10"/>
  <c r="AG21" i="10"/>
  <c r="AE20" i="10"/>
  <c r="AF19" i="10"/>
  <c r="AC18" i="10"/>
  <c r="AG17" i="10"/>
  <c r="AH15" i="10"/>
  <c r="AC14" i="10"/>
  <c r="AG10" i="10"/>
  <c r="AE8" i="10"/>
  <c r="AG40" i="10"/>
  <c r="AD23" i="10"/>
  <c r="AE15" i="10"/>
  <c r="AD9" i="10"/>
  <c r="AF43" i="10"/>
  <c r="AH42" i="10"/>
  <c r="AF38" i="10"/>
  <c r="AE32" i="10"/>
  <c r="AI31" i="10"/>
  <c r="AJ30" i="10"/>
  <c r="AJ25" i="10"/>
  <c r="AG24" i="10"/>
  <c r="AC23" i="10"/>
  <c r="AD22" i="10"/>
  <c r="AC20" i="10"/>
  <c r="AD19" i="10"/>
  <c r="AE17" i="10"/>
  <c r="AJ16" i="10"/>
  <c r="AD15" i="10"/>
  <c r="AC13" i="10"/>
  <c r="AJ12" i="10"/>
  <c r="AF11" i="10"/>
  <c r="AD10" i="10"/>
  <c r="AC9" i="10"/>
  <c r="AG62" i="10"/>
  <c r="AC43" i="10"/>
  <c r="AF39" i="10"/>
  <c r="AE38" i="10"/>
  <c r="AI33" i="10"/>
  <c r="AI30" i="10"/>
  <c r="AI25" i="10"/>
  <c r="AC22" i="10"/>
  <c r="AD17" i="10"/>
  <c r="AI16" i="10"/>
  <c r="AC15" i="10"/>
  <c r="AH14" i="10"/>
  <c r="AI12" i="10"/>
  <c r="AE11" i="10"/>
  <c r="AC10" i="10"/>
  <c r="AJ8" i="10"/>
  <c r="V98" i="10"/>
  <c r="AP85" i="10" s="1"/>
  <c r="V89" i="10"/>
  <c r="AP90" i="10" s="1"/>
  <c r="V92" i="10"/>
  <c r="V86" i="10"/>
  <c r="AP81" i="10" s="1"/>
  <c r="V81" i="10"/>
  <c r="V93" i="10"/>
  <c r="AP97" i="10" s="1"/>
  <c r="V85" i="10"/>
  <c r="V77" i="10"/>
  <c r="V84" i="10"/>
  <c r="AP95" i="10" s="1"/>
  <c r="V94" i="10"/>
  <c r="AP86" i="10" s="1"/>
  <c r="V96" i="10"/>
  <c r="V82" i="10"/>
  <c r="V83" i="10"/>
  <c r="AP82" i="10" s="1"/>
  <c r="V97" i="10"/>
  <c r="AP88" i="10" s="1"/>
  <c r="V95" i="10"/>
  <c r="V80" i="10"/>
  <c r="AP77" i="10" s="1"/>
  <c r="V90" i="10"/>
  <c r="AP96" i="10" s="1"/>
  <c r="V88" i="10"/>
  <c r="V79" i="10"/>
  <c r="AP79" i="10" s="1"/>
  <c r="V87" i="10"/>
  <c r="AP80" i="10" s="1"/>
  <c r="V78" i="10"/>
  <c r="V91" i="10"/>
  <c r="AP84" i="10" s="1"/>
  <c r="AY113" i="11" l="1" a="1"/>
  <c r="AY113" i="11" s="1"/>
  <c r="BY113" i="11"/>
  <c r="AY73" i="11" a="1"/>
  <c r="AY73" i="11" s="1"/>
  <c r="BY73" i="11"/>
  <c r="BY344" i="11"/>
  <c r="AY344" i="11" a="1"/>
  <c r="AY344" i="11" s="1"/>
  <c r="BY126" i="11"/>
  <c r="AY126" i="11" a="1"/>
  <c r="AY126" i="11" s="1"/>
  <c r="AY268" i="11" a="1"/>
  <c r="AY268" i="11" s="1"/>
  <c r="BY268" i="11"/>
  <c r="G34" i="12" s="1"/>
  <c r="BY507" i="11"/>
  <c r="AY507" i="11" a="1"/>
  <c r="AY507" i="11" s="1"/>
  <c r="AY751" i="11" a="1"/>
  <c r="AY751" i="11" s="1"/>
  <c r="BY751" i="11"/>
  <c r="BY394" i="11"/>
  <c r="AY394" i="11" a="1"/>
  <c r="AY394" i="11" s="1"/>
  <c r="AY33" i="11" a="1"/>
  <c r="AY33" i="11" s="1"/>
  <c r="BY33" i="11"/>
  <c r="AY257" i="11" a="1"/>
  <c r="AY257" i="11" s="1"/>
  <c r="BY257" i="11"/>
  <c r="AY567" i="11" a="1"/>
  <c r="AY567" i="11" s="1"/>
  <c r="BY567" i="11"/>
  <c r="AY737" i="11" a="1"/>
  <c r="AY737" i="11" s="1"/>
  <c r="BY737" i="11"/>
  <c r="BY206" i="11"/>
  <c r="AY206" i="11" a="1"/>
  <c r="AY206" i="11" s="1"/>
  <c r="AY417" i="11" a="1"/>
  <c r="AY417" i="11" s="1"/>
  <c r="BY417" i="11"/>
  <c r="BY656" i="11"/>
  <c r="AY656" i="11" a="1"/>
  <c r="AY656" i="11" s="1"/>
  <c r="AY36" i="11" a="1"/>
  <c r="AY36" i="11" s="1"/>
  <c r="BY36" i="11"/>
  <c r="BY450" i="11"/>
  <c r="AY450" i="11" a="1"/>
  <c r="AY450" i="11" s="1"/>
  <c r="AY889" i="11" a="1"/>
  <c r="AY889" i="11" s="1"/>
  <c r="BY889" i="11"/>
  <c r="BY944" i="11"/>
  <c r="AY944" i="11" a="1"/>
  <c r="AY944" i="11" s="1"/>
  <c r="AZ944" i="11" s="1" a="1"/>
  <c r="AZ944" i="11" s="1"/>
  <c r="AY457" i="11" a="1"/>
  <c r="AY457" i="11" s="1"/>
  <c r="BY457" i="11"/>
  <c r="AY665" i="11" a="1"/>
  <c r="AY665" i="11" s="1"/>
  <c r="BY665" i="11"/>
  <c r="AY104" i="11" a="1"/>
  <c r="AY104" i="11" s="1"/>
  <c r="BY104" i="11"/>
  <c r="AY337" i="11" a="1"/>
  <c r="AY337" i="11" s="1"/>
  <c r="BY337" i="11"/>
  <c r="BY521" i="11"/>
  <c r="AY521" i="11" a="1"/>
  <c r="AY521" i="11" s="1"/>
  <c r="BY687" i="11"/>
  <c r="AY687" i="11" a="1"/>
  <c r="AY687" i="11" s="1"/>
  <c r="BY137" i="11"/>
  <c r="AY137" i="11" a="1"/>
  <c r="AY137" i="11" s="1"/>
  <c r="BY411" i="11"/>
  <c r="AY411" i="11" a="1"/>
  <c r="AY411" i="11" s="1"/>
  <c r="BY628" i="11"/>
  <c r="AY628" i="11" a="1"/>
  <c r="AY628" i="11" s="1"/>
  <c r="AY40" i="11" a="1"/>
  <c r="AY40" i="11" s="1"/>
  <c r="BY40" i="11"/>
  <c r="AY423" i="11" a="1"/>
  <c r="AY423" i="11" s="1"/>
  <c r="BY423" i="11"/>
  <c r="AY940" i="11" a="1"/>
  <c r="AY940" i="11" s="1"/>
  <c r="AZ940" i="11" s="1" a="1"/>
  <c r="AZ940" i="11" s="1"/>
  <c r="BY940" i="11"/>
  <c r="BY853" i="11"/>
  <c r="AY853" i="11" a="1"/>
  <c r="AY853" i="11" s="1"/>
  <c r="AY556" i="11" a="1"/>
  <c r="AY556" i="11" s="1"/>
  <c r="BY556" i="11"/>
  <c r="AY227" i="11" a="1"/>
  <c r="AY227" i="11" s="1"/>
  <c r="BY227" i="11"/>
  <c r="AY404" i="11" a="1"/>
  <c r="AY404" i="11" s="1"/>
  <c r="BY404" i="11"/>
  <c r="BY605" i="11"/>
  <c r="AY605" i="11" a="1"/>
  <c r="AY605" i="11" s="1"/>
  <c r="BY21" i="11"/>
  <c r="AY21" i="11" a="1"/>
  <c r="AY21" i="11" s="1"/>
  <c r="BY314" i="11"/>
  <c r="AY314" i="11" a="1"/>
  <c r="AY314" i="11" s="1"/>
  <c r="AY514" i="11" a="1"/>
  <c r="AY514" i="11" s="1"/>
  <c r="BY514" i="11"/>
  <c r="BY762" i="11"/>
  <c r="AY762" i="11" a="1"/>
  <c r="AY762" i="11" s="1"/>
  <c r="BY203" i="11"/>
  <c r="AY203" i="11" a="1"/>
  <c r="AY203" i="11" s="1"/>
  <c r="BY708" i="11"/>
  <c r="AY708" i="11" a="1"/>
  <c r="AY708" i="11" s="1"/>
  <c r="BY798" i="11"/>
  <c r="AY798" i="11" a="1"/>
  <c r="AY798" i="11" s="1"/>
  <c r="AY822" i="11" a="1"/>
  <c r="AY822" i="11" s="1"/>
  <c r="BY822" i="11"/>
  <c r="BY634" i="11"/>
  <c r="AY634" i="11" a="1"/>
  <c r="AY634" i="11" s="1"/>
  <c r="BY67" i="11"/>
  <c r="G24" i="12" s="1"/>
  <c r="AY67" i="11" a="1"/>
  <c r="AY67" i="11" s="1"/>
  <c r="AY325" i="11" a="1"/>
  <c r="AY325" i="11" s="1"/>
  <c r="BY325" i="11"/>
  <c r="BY511" i="11"/>
  <c r="AY511" i="11" a="1"/>
  <c r="AY511" i="11" s="1"/>
  <c r="BY768" i="11"/>
  <c r="AY768" i="11" a="1"/>
  <c r="AY768" i="11" s="1"/>
  <c r="AY219" i="11" a="1"/>
  <c r="AY219" i="11" s="1"/>
  <c r="BY219" i="11"/>
  <c r="AY464" i="11" a="1"/>
  <c r="AY464" i="11" s="1"/>
  <c r="BY464" i="11"/>
  <c r="BY653" i="11"/>
  <c r="AY653" i="11" a="1"/>
  <c r="AY653" i="11" s="1"/>
  <c r="AY120" i="11" a="1"/>
  <c r="AY120" i="11" s="1"/>
  <c r="BY120" i="11"/>
  <c r="BY259" i="11"/>
  <c r="G55" i="12" s="1"/>
  <c r="AY259" i="11" a="1"/>
  <c r="AY259" i="11" s="1"/>
  <c r="BY205" i="11"/>
  <c r="AY205" i="11" a="1"/>
  <c r="AY205" i="11" s="1"/>
  <c r="BY693" i="11"/>
  <c r="AY693" i="11" a="1"/>
  <c r="AY693" i="11" s="1"/>
  <c r="AY925" i="11" a="1"/>
  <c r="AY925" i="11" s="1"/>
  <c r="AZ925" i="11" s="1" a="1"/>
  <c r="AZ925" i="11" s="1"/>
  <c r="BY925" i="11"/>
  <c r="AY834" i="11" a="1"/>
  <c r="AY834" i="11" s="1"/>
  <c r="BY834" i="11"/>
  <c r="BY471" i="11"/>
  <c r="AY471" i="11" a="1"/>
  <c r="AY471" i="11" s="1"/>
  <c r="BY729" i="11"/>
  <c r="AY729" i="11" a="1"/>
  <c r="AY729" i="11" s="1"/>
  <c r="AY128" i="11" a="1"/>
  <c r="AY128" i="11" s="1"/>
  <c r="BY128" i="11"/>
  <c r="AY386" i="11" a="1"/>
  <c r="AY386" i="11" s="1"/>
  <c r="BY386" i="11"/>
  <c r="BY595" i="11"/>
  <c r="AY595" i="11" a="1"/>
  <c r="AY595" i="11" s="1"/>
  <c r="AY24" i="11" a="1"/>
  <c r="AY24" i="11" s="1"/>
  <c r="BY24" i="11"/>
  <c r="AY299" i="11" a="1"/>
  <c r="AY299" i="11" s="1"/>
  <c r="BY299" i="11"/>
  <c r="BY554" i="11"/>
  <c r="AY554" i="11" a="1"/>
  <c r="AY554" i="11" s="1"/>
  <c r="AY741" i="11" a="1"/>
  <c r="AY741" i="11" s="1"/>
  <c r="BY741" i="11"/>
  <c r="AY197" i="11" a="1"/>
  <c r="AY197" i="11" s="1"/>
  <c r="BY197" i="11"/>
  <c r="AY573" i="11" a="1"/>
  <c r="AY573" i="11" s="1"/>
  <c r="BY573" i="11"/>
  <c r="AY802" i="11" a="1"/>
  <c r="AY802" i="11" s="1"/>
  <c r="BY802" i="11"/>
  <c r="BY969" i="11"/>
  <c r="AY969" i="11" a="1"/>
  <c r="AY969" i="11" s="1"/>
  <c r="AZ969" i="11" s="1" a="1"/>
  <c r="AZ969" i="11" s="1"/>
  <c r="AY609" i="11" a="1"/>
  <c r="AY609" i="11" s="1"/>
  <c r="BY609" i="11"/>
  <c r="AY19" i="11" a="1"/>
  <c r="AY19" i="11" s="1"/>
  <c r="BY19" i="11"/>
  <c r="BY287" i="11"/>
  <c r="AY287" i="11" a="1"/>
  <c r="AY287" i="11" s="1"/>
  <c r="AY534" i="11" a="1"/>
  <c r="AY534" i="11" s="1"/>
  <c r="BY534" i="11"/>
  <c r="AY743" i="11" a="1"/>
  <c r="AY743" i="11" s="1"/>
  <c r="BY743" i="11"/>
  <c r="AY244" i="11" a="1"/>
  <c r="AY244" i="11" s="1"/>
  <c r="BY244" i="11"/>
  <c r="BY436" i="11"/>
  <c r="AY436" i="11" a="1"/>
  <c r="AY436" i="11" s="1"/>
  <c r="BY621" i="11"/>
  <c r="AY621" i="11" a="1"/>
  <c r="AY621" i="11" s="1"/>
  <c r="BY49" i="11"/>
  <c r="G14" i="12" s="1"/>
  <c r="AY49" i="11" a="1"/>
  <c r="AY49" i="11" s="1"/>
  <c r="AY279" i="11" a="1"/>
  <c r="AY279" i="11" s="1"/>
  <c r="BY279" i="11"/>
  <c r="AY107" i="11" a="1"/>
  <c r="AY107" i="11" s="1"/>
  <c r="BY107" i="11"/>
  <c r="AY926" i="11" a="1"/>
  <c r="AY926" i="11" s="1"/>
  <c r="AZ926" i="11" s="1" a="1"/>
  <c r="AZ926" i="11" s="1"/>
  <c r="BY926" i="11"/>
  <c r="AY938" i="11" a="1"/>
  <c r="AY938" i="11" s="1"/>
  <c r="AZ938" i="11" s="1" a="1"/>
  <c r="AZ938" i="11" s="1"/>
  <c r="BY938" i="11"/>
  <c r="AY761" i="11" a="1"/>
  <c r="AY761" i="11" s="1"/>
  <c r="BY761" i="11"/>
  <c r="AY181" i="11" a="1"/>
  <c r="AY181" i="11" s="1"/>
  <c r="BY181" i="11"/>
  <c r="BY402" i="11"/>
  <c r="AY402" i="11" a="1"/>
  <c r="AY402" i="11" s="1"/>
  <c r="BY668" i="11"/>
  <c r="AY668" i="11" a="1"/>
  <c r="AY668" i="11" s="1"/>
  <c r="BY95" i="11"/>
  <c r="AY95" i="11" a="1"/>
  <c r="AY95" i="11" s="1"/>
  <c r="BY301" i="11"/>
  <c r="AY301" i="11" a="1"/>
  <c r="AY301" i="11" s="1"/>
  <c r="AY516" i="11" a="1"/>
  <c r="AY516" i="11" s="1"/>
  <c r="BY516" i="11"/>
  <c r="AY773" i="11" a="1"/>
  <c r="AY773" i="11" s="1"/>
  <c r="BY773" i="11"/>
  <c r="AY191" i="11" a="1"/>
  <c r="AY191" i="11" s="1"/>
  <c r="BY191" i="11"/>
  <c r="BY451" i="11"/>
  <c r="AY451" i="11" a="1"/>
  <c r="AY451" i="11" s="1"/>
  <c r="BY349" i="11"/>
  <c r="AY349" i="11" a="1"/>
  <c r="AY349" i="11" s="1"/>
  <c r="AY607" i="11" a="1"/>
  <c r="AY607" i="11" s="1"/>
  <c r="BY607" i="11"/>
  <c r="AY848" i="11" a="1"/>
  <c r="AY848" i="11" s="1"/>
  <c r="BY848" i="11"/>
  <c r="AY897" i="11" a="1"/>
  <c r="AY897" i="11" s="1"/>
  <c r="AZ897" i="11" s="1" a="1"/>
  <c r="AZ897" i="11" s="1"/>
  <c r="BY897" i="11"/>
  <c r="AY289" i="11" a="1"/>
  <c r="AY289" i="11" s="1"/>
  <c r="BY289" i="11"/>
  <c r="BY442" i="11"/>
  <c r="AY442" i="11" a="1"/>
  <c r="AY442" i="11" s="1"/>
  <c r="AY726" i="11" a="1"/>
  <c r="AY726" i="11" s="1"/>
  <c r="BY726" i="11"/>
  <c r="BY74" i="11"/>
  <c r="AY74" i="11" a="1"/>
  <c r="AY74" i="11" s="1"/>
  <c r="AY309" i="11" a="1"/>
  <c r="AY309" i="11" s="1"/>
  <c r="BY309" i="11"/>
  <c r="AY631" i="11" a="1"/>
  <c r="AY631" i="11" s="1"/>
  <c r="BY631" i="11"/>
  <c r="BY26" i="11"/>
  <c r="AY26" i="11" a="1"/>
  <c r="AY26" i="11" s="1"/>
  <c r="AY281" i="11" a="1"/>
  <c r="AY281" i="11" s="1"/>
  <c r="BY281" i="11"/>
  <c r="AY500" i="11" a="1"/>
  <c r="AY500" i="11" s="1"/>
  <c r="BY500" i="11"/>
  <c r="BY12" i="11"/>
  <c r="AY12" i="11" a="1"/>
  <c r="AY12" i="11" s="1"/>
  <c r="BY185" i="11"/>
  <c r="AY185" i="11" a="1"/>
  <c r="AY185" i="11" s="1"/>
  <c r="BY903" i="11"/>
  <c r="AY903" i="11" a="1"/>
  <c r="AY903" i="11" s="1"/>
  <c r="AZ903" i="11" s="1" a="1"/>
  <c r="AZ903" i="11" s="1"/>
  <c r="BY800" i="11"/>
  <c r="AY800" i="11" a="1"/>
  <c r="AY800" i="11" s="1"/>
  <c r="AY251" i="11" a="1"/>
  <c r="AY251" i="11" s="1"/>
  <c r="BY251" i="11"/>
  <c r="BY532" i="11"/>
  <c r="AY532" i="11" a="1"/>
  <c r="AY532" i="11" s="1"/>
  <c r="AY790" i="11" a="1"/>
  <c r="AY790" i="11" s="1"/>
  <c r="BY790" i="11"/>
  <c r="AY159" i="11" a="1"/>
  <c r="AY159" i="11" s="1"/>
  <c r="BY159" i="11"/>
  <c r="BY473" i="11"/>
  <c r="AY473" i="11" a="1"/>
  <c r="AY473" i="11" s="1"/>
  <c r="AY667" i="11" a="1"/>
  <c r="AY667" i="11" s="1"/>
  <c r="BY667" i="11"/>
  <c r="AY158" i="11" a="1"/>
  <c r="AY158" i="11" s="1"/>
  <c r="BY158" i="11"/>
  <c r="AY335" i="11" a="1"/>
  <c r="AY335" i="11" s="1"/>
  <c r="BY335" i="11"/>
  <c r="BY540" i="11"/>
  <c r="AY540" i="11" a="1"/>
  <c r="AY540" i="11" s="1"/>
  <c r="AY535" i="11" a="1"/>
  <c r="AY535" i="11" s="1"/>
  <c r="BY535" i="11"/>
  <c r="BY685" i="11"/>
  <c r="AY685" i="11" a="1"/>
  <c r="AY685" i="11" s="1"/>
  <c r="AY971" i="11" a="1"/>
  <c r="AY971" i="11" s="1"/>
  <c r="AZ971" i="11" s="1" a="1"/>
  <c r="AZ971" i="11" s="1"/>
  <c r="BY971" i="11"/>
  <c r="AY866" i="11" a="1"/>
  <c r="AY866" i="11" s="1"/>
  <c r="BY866" i="11"/>
  <c r="AY340" i="11" a="1"/>
  <c r="AY340" i="11" s="1"/>
  <c r="BY340" i="11"/>
  <c r="BY590" i="11"/>
  <c r="AY590" i="11" a="1"/>
  <c r="AY590" i="11" s="1"/>
  <c r="AY48" i="11" a="1"/>
  <c r="AY48" i="11" s="1"/>
  <c r="BY48" i="11"/>
  <c r="G13" i="12" s="1"/>
  <c r="BY317" i="11"/>
  <c r="AY317" i="11" a="1"/>
  <c r="AY317" i="11" s="1"/>
  <c r="BY469" i="11"/>
  <c r="AY469" i="11" a="1"/>
  <c r="AY469" i="11" s="1"/>
  <c r="AY657" i="11" a="1"/>
  <c r="AY657" i="11" s="1"/>
  <c r="BY657" i="11"/>
  <c r="BY123" i="11"/>
  <c r="AY123" i="11" a="1"/>
  <c r="AY123" i="11" s="1"/>
  <c r="AY263" i="11" a="1"/>
  <c r="AY263" i="11" s="1"/>
  <c r="BY263" i="11"/>
  <c r="BY561" i="11"/>
  <c r="AY561" i="11" a="1"/>
  <c r="AY561" i="11" s="1"/>
  <c r="AY495" i="11" a="1"/>
  <c r="AY495" i="11" s="1"/>
  <c r="BY495" i="11"/>
  <c r="AY616" i="11" a="1"/>
  <c r="AY616" i="11" s="1"/>
  <c r="BY616" i="11"/>
  <c r="AY869" i="11" a="1"/>
  <c r="AY869" i="11" s="1"/>
  <c r="BY869" i="11"/>
  <c r="BY935" i="11"/>
  <c r="AY935" i="11" a="1"/>
  <c r="AY935" i="11" s="1"/>
  <c r="AZ935" i="11" s="1" a="1"/>
  <c r="AZ935" i="11" s="1"/>
  <c r="BY503" i="11"/>
  <c r="AY503" i="11" a="1"/>
  <c r="AY503" i="11" s="1"/>
  <c r="AY689" i="11" a="1"/>
  <c r="AY689" i="11" s="1"/>
  <c r="BY689" i="11"/>
  <c r="BY60" i="11"/>
  <c r="AY60" i="11" a="1"/>
  <c r="AY60" i="11" s="1"/>
  <c r="AY369" i="11" a="1"/>
  <c r="AY369" i="11" s="1"/>
  <c r="BY369" i="11"/>
  <c r="AY562" i="11" a="1"/>
  <c r="AY562" i="11" s="1"/>
  <c r="BY562" i="11"/>
  <c r="BY797" i="11"/>
  <c r="AY797" i="11" a="1"/>
  <c r="AY797" i="11" s="1"/>
  <c r="AY178" i="11" a="1"/>
  <c r="AY178" i="11" s="1"/>
  <c r="BY178" i="11"/>
  <c r="BY493" i="11"/>
  <c r="AY493" i="11" a="1"/>
  <c r="AY493" i="11" s="1"/>
  <c r="AY678" i="11" a="1"/>
  <c r="AY678" i="11" s="1"/>
  <c r="BY678" i="11"/>
  <c r="BY132" i="11"/>
  <c r="AY132" i="11" a="1"/>
  <c r="AY132" i="11" s="1"/>
  <c r="AY155" i="11" a="1"/>
  <c r="AY155" i="11" s="1"/>
  <c r="BY155" i="11"/>
  <c r="BY941" i="11"/>
  <c r="AY941" i="11" a="1"/>
  <c r="AY941" i="11" s="1"/>
  <c r="AZ941" i="11" s="1" a="1"/>
  <c r="AZ941" i="11" s="1"/>
  <c r="AY915" i="11" a="1"/>
  <c r="AY915" i="11" s="1"/>
  <c r="AZ915" i="11" s="1" a="1"/>
  <c r="AZ915" i="11" s="1"/>
  <c r="BY915" i="11"/>
  <c r="BY568" i="11"/>
  <c r="AY568" i="11" a="1"/>
  <c r="AY568" i="11" s="1"/>
  <c r="BY833" i="11"/>
  <c r="AY833" i="11" a="1"/>
  <c r="AY833" i="11" s="1"/>
  <c r="BY134" i="11"/>
  <c r="AY134" i="11" a="1"/>
  <c r="AY134" i="11" s="1"/>
  <c r="AY472" i="11" a="1"/>
  <c r="AY472" i="11" s="1"/>
  <c r="BY472" i="11"/>
  <c r="AY683" i="11" a="1"/>
  <c r="AY683" i="11" s="1"/>
  <c r="BY683" i="11"/>
  <c r="AY59" i="11" a="1"/>
  <c r="AY59" i="11" s="1"/>
  <c r="BY59" i="11"/>
  <c r="AY371" i="11" a="1"/>
  <c r="AY371" i="11" s="1"/>
  <c r="BY371" i="11"/>
  <c r="AY594" i="11" a="1"/>
  <c r="AY594" i="11" s="1"/>
  <c r="BY594" i="11"/>
  <c r="AY862" i="11" a="1"/>
  <c r="AY862" i="11" s="1"/>
  <c r="BY862" i="11"/>
  <c r="AY217" i="11" a="1"/>
  <c r="AY217" i="11" s="1"/>
  <c r="BY217" i="11"/>
  <c r="AY505" i="11" a="1"/>
  <c r="AY505" i="11" s="1"/>
  <c r="BY505" i="11"/>
  <c r="BY953" i="11"/>
  <c r="J51" i="12" s="1"/>
  <c r="J54" i="2" s="1"/>
  <c r="AY953" i="11" a="1"/>
  <c r="AY953" i="11" s="1"/>
  <c r="AZ953" i="11" s="1" a="1"/>
  <c r="AZ953" i="11" s="1"/>
  <c r="AY899" i="11" a="1"/>
  <c r="AY899" i="11" s="1"/>
  <c r="AZ899" i="11" s="1" a="1"/>
  <c r="AZ899" i="11" s="1"/>
  <c r="BY899" i="11"/>
  <c r="BY585" i="11"/>
  <c r="AY585" i="11" a="1"/>
  <c r="AY585" i="11" s="1"/>
  <c r="AY805" i="11" a="1"/>
  <c r="AY805" i="11" s="1"/>
  <c r="BY805" i="11"/>
  <c r="BY196" i="11"/>
  <c r="AY196" i="11" a="1"/>
  <c r="AY196" i="11" s="1"/>
  <c r="AY466" i="11" a="1"/>
  <c r="AY466" i="11" s="1"/>
  <c r="BY466" i="11"/>
  <c r="AY698" i="11" a="1"/>
  <c r="AY698" i="11" s="1"/>
  <c r="BY698" i="11"/>
  <c r="AY378" i="11" a="1"/>
  <c r="AY378" i="11" s="1"/>
  <c r="BY378" i="11"/>
  <c r="AY576" i="11" a="1"/>
  <c r="AY576" i="11" s="1"/>
  <c r="BY576" i="11"/>
  <c r="BY812" i="11"/>
  <c r="AY812" i="11" a="1"/>
  <c r="AY812" i="11" s="1"/>
  <c r="BY152" i="11"/>
  <c r="AY152" i="11" a="1"/>
  <c r="AY152" i="11" s="1"/>
  <c r="BY348" i="11"/>
  <c r="AY348" i="11" a="1"/>
  <c r="AY348" i="11" s="1"/>
  <c r="AY858" i="11" a="1"/>
  <c r="AY858" i="11" s="1"/>
  <c r="BY858" i="11"/>
  <c r="AY883" i="11" a="1"/>
  <c r="AY883" i="11" s="1"/>
  <c r="BY883" i="11"/>
  <c r="BY701" i="11"/>
  <c r="AY701" i="11" a="1"/>
  <c r="AY701" i="11" s="1"/>
  <c r="AY391" i="11" a="1"/>
  <c r="AY391" i="11" s="1"/>
  <c r="BY391" i="11"/>
  <c r="AY632" i="11" a="1"/>
  <c r="AY632" i="11" s="1"/>
  <c r="BY632" i="11"/>
  <c r="AY882" i="11" a="1"/>
  <c r="AY882" i="11" s="1"/>
  <c r="BY882" i="11"/>
  <c r="BY238" i="11"/>
  <c r="AY238" i="11" a="1"/>
  <c r="AY238" i="11" s="1"/>
  <c r="AY430" i="11" a="1"/>
  <c r="AY430" i="11" s="1"/>
  <c r="BY430" i="11"/>
  <c r="BY730" i="11"/>
  <c r="AY730" i="11" a="1"/>
  <c r="AY730" i="11" s="1"/>
  <c r="AY54" i="11" a="1"/>
  <c r="AY54" i="11" s="1"/>
  <c r="BY54" i="11"/>
  <c r="G18" i="12" s="1"/>
  <c r="BY644" i="11"/>
  <c r="AY644" i="11" a="1"/>
  <c r="AY644" i="11" s="1"/>
  <c r="BY415" i="11"/>
  <c r="AY415" i="11" a="1"/>
  <c r="AY415" i="11" s="1"/>
  <c r="AY861" i="11" a="1"/>
  <c r="AY861" i="11" s="1"/>
  <c r="BY861" i="11"/>
  <c r="BY967" i="11"/>
  <c r="AY967" i="11" a="1"/>
  <c r="AY967" i="11" s="1"/>
  <c r="AZ967" i="11" s="1" a="1"/>
  <c r="AZ967" i="11" s="1"/>
  <c r="BY264" i="11"/>
  <c r="AY264" i="11" a="1"/>
  <c r="AY264" i="11" s="1"/>
  <c r="BY501" i="11"/>
  <c r="AY501" i="11" a="1"/>
  <c r="AY501" i="11" s="1"/>
  <c r="AY725" i="11" a="1"/>
  <c r="AY725" i="11" s="1"/>
  <c r="BY725" i="11"/>
  <c r="BY399" i="11"/>
  <c r="AY399" i="11" a="1"/>
  <c r="AY399" i="11" s="1"/>
  <c r="BY591" i="11"/>
  <c r="AY591" i="11" a="1"/>
  <c r="AY591" i="11" s="1"/>
  <c r="BY15" i="11"/>
  <c r="AY15" i="11" a="1"/>
  <c r="AY15" i="11" s="1"/>
  <c r="BY294" i="11"/>
  <c r="AY294" i="11" a="1"/>
  <c r="AY294" i="11" s="1"/>
  <c r="AY550" i="11" a="1"/>
  <c r="AY550" i="11" s="1"/>
  <c r="BY550" i="11"/>
  <c r="AY68" i="11" a="1"/>
  <c r="AY68" i="11" s="1"/>
  <c r="BY68" i="11"/>
  <c r="G25" i="12" s="1"/>
  <c r="AY917" i="11" a="1"/>
  <c r="AY917" i="11" s="1"/>
  <c r="AZ917" i="11" s="1" a="1"/>
  <c r="AZ917" i="11" s="1"/>
  <c r="BY917" i="11"/>
  <c r="AY840" i="11" a="1"/>
  <c r="AY840" i="11" s="1"/>
  <c r="BY840" i="11"/>
  <c r="BY318" i="11"/>
  <c r="AY318" i="11" a="1"/>
  <c r="AY318" i="11" s="1"/>
  <c r="AY508" i="11" a="1"/>
  <c r="AY508" i="11" s="1"/>
  <c r="BY508" i="11"/>
  <c r="AY780" i="11" a="1"/>
  <c r="AY780" i="11" s="1"/>
  <c r="BY780" i="11"/>
  <c r="AY245" i="11" a="1"/>
  <c r="AY245" i="11" s="1"/>
  <c r="BY245" i="11"/>
  <c r="AY92" i="11" a="1"/>
  <c r="AY92" i="11" s="1"/>
  <c r="BY92" i="11"/>
  <c r="AY365" i="11" a="1"/>
  <c r="AY365" i="11" s="1"/>
  <c r="BY365" i="11"/>
  <c r="AY575" i="11" a="1"/>
  <c r="AY575" i="11" s="1"/>
  <c r="BY575" i="11"/>
  <c r="BY612" i="11"/>
  <c r="AY612" i="11" a="1"/>
  <c r="AY612" i="11" s="1"/>
  <c r="BY826" i="11"/>
  <c r="AY826" i="11" a="1"/>
  <c r="AY826" i="11" s="1"/>
  <c r="AY881" i="11" a="1"/>
  <c r="AY881" i="11" s="1"/>
  <c r="BY881" i="11"/>
  <c r="AY611" i="11" a="1"/>
  <c r="AY611" i="11" s="1"/>
  <c r="BY611" i="11"/>
  <c r="AY747" i="11" a="1"/>
  <c r="AY747" i="11" s="1"/>
  <c r="BY747" i="11"/>
  <c r="R30" i="2"/>
  <c r="Q29" i="2"/>
  <c r="BY867" i="11"/>
  <c r="AY867" i="11" a="1"/>
  <c r="AY867" i="11" s="1"/>
  <c r="BY924" i="11"/>
  <c r="AY924" i="11" a="1"/>
  <c r="AY924" i="11" s="1"/>
  <c r="AZ924" i="11" s="1" a="1"/>
  <c r="AZ924" i="11" s="1"/>
  <c r="AY407" i="11" a="1"/>
  <c r="AY407" i="11" s="1"/>
  <c r="BY407" i="11"/>
  <c r="AY636" i="11" a="1"/>
  <c r="AY636" i="11" s="1"/>
  <c r="BY636" i="11"/>
  <c r="AY99" i="11" a="1"/>
  <c r="AY99" i="11" s="1"/>
  <c r="BY99" i="11"/>
  <c r="BY302" i="11"/>
  <c r="AY302" i="11" a="1"/>
  <c r="AY302" i="11" s="1"/>
  <c r="BY520" i="11"/>
  <c r="AY520" i="11" a="1"/>
  <c r="AY520" i="11" s="1"/>
  <c r="BY770" i="11"/>
  <c r="AY770" i="11" a="1"/>
  <c r="AY770" i="11" s="1"/>
  <c r="BY215" i="11"/>
  <c r="G32" i="12" s="1"/>
  <c r="AY215" i="11" a="1"/>
  <c r="AY215" i="11" s="1"/>
  <c r="AY455" i="11" a="1"/>
  <c r="AY455" i="11" s="1"/>
  <c r="BY455" i="11"/>
  <c r="BY686" i="11"/>
  <c r="AY686" i="11" a="1"/>
  <c r="AY686" i="11" s="1"/>
  <c r="AY146" i="11" a="1"/>
  <c r="AY146" i="11" s="1"/>
  <c r="BY146" i="11"/>
  <c r="AY791" i="11" a="1"/>
  <c r="AY791" i="11" s="1"/>
  <c r="BY791" i="11"/>
  <c r="AY922" i="11" a="1"/>
  <c r="AY922" i="11" s="1"/>
  <c r="AZ922" i="11" s="1" a="1"/>
  <c r="AZ922" i="11" s="1"/>
  <c r="BY922" i="11"/>
  <c r="BY911" i="11"/>
  <c r="AY911" i="11" a="1"/>
  <c r="AY911" i="11" s="1"/>
  <c r="AZ911" i="11" s="1" a="1"/>
  <c r="AZ911" i="11" s="1"/>
  <c r="BY512" i="11"/>
  <c r="AY512" i="11" a="1"/>
  <c r="AY512" i="11" s="1"/>
  <c r="AY785" i="11" a="1"/>
  <c r="AY785" i="11" s="1"/>
  <c r="BY785" i="11"/>
  <c r="BY248" i="11"/>
  <c r="AY248" i="11" a="1"/>
  <c r="AY248" i="11" s="1"/>
  <c r="AY448" i="11" a="1"/>
  <c r="AY448" i="11" s="1"/>
  <c r="BY448" i="11"/>
  <c r="AY677" i="11" a="1"/>
  <c r="AY677" i="11" s="1"/>
  <c r="BY677" i="11"/>
  <c r="BY96" i="11"/>
  <c r="AY96" i="11" a="1"/>
  <c r="AY96" i="11" s="1"/>
  <c r="BY381" i="11"/>
  <c r="AY381" i="11" a="1"/>
  <c r="AY381" i="11" s="1"/>
  <c r="BY582" i="11"/>
  <c r="AY582" i="11" a="1"/>
  <c r="AY582" i="11" s="1"/>
  <c r="AY803" i="11" a="1"/>
  <c r="AY803" i="11" s="1"/>
  <c r="BY803" i="11"/>
  <c r="BY228" i="11"/>
  <c r="AY228" i="11" a="1"/>
  <c r="AY228" i="11" s="1"/>
  <c r="BY295" i="11"/>
  <c r="AY295" i="11" a="1"/>
  <c r="AY295" i="11" s="1"/>
  <c r="AY846" i="11" a="1"/>
  <c r="AY846" i="11" s="1"/>
  <c r="BY846" i="11"/>
  <c r="AY877" i="11" a="1"/>
  <c r="AY877" i="11" s="1"/>
  <c r="BY877" i="11"/>
  <c r="BY682" i="11"/>
  <c r="AY682" i="11" a="1"/>
  <c r="AY682" i="11" s="1"/>
  <c r="BY157" i="11"/>
  <c r="AY157" i="11" a="1"/>
  <c r="AY157" i="11" s="1"/>
  <c r="AY351" i="11" a="1"/>
  <c r="AY351" i="11" s="1"/>
  <c r="BY351" i="11"/>
  <c r="AY581" i="11" a="1"/>
  <c r="AY581" i="11" s="1"/>
  <c r="BY581" i="11"/>
  <c r="AY857" i="11" a="1"/>
  <c r="AY857" i="11" s="1"/>
  <c r="BY857" i="11"/>
  <c r="BY174" i="11"/>
  <c r="AY174" i="11" a="1"/>
  <c r="AY174" i="11" s="1"/>
  <c r="AY480" i="11" a="1"/>
  <c r="AY480" i="11" s="1"/>
  <c r="BY480" i="11"/>
  <c r="BY688" i="11"/>
  <c r="AY688" i="11" a="1"/>
  <c r="AY688" i="11" s="1"/>
  <c r="BY89" i="11"/>
  <c r="AY89" i="11" a="1"/>
  <c r="AY89" i="11" s="1"/>
  <c r="AY353" i="11" a="1"/>
  <c r="AY353" i="11" s="1"/>
  <c r="BY353" i="11"/>
  <c r="BY553" i="11"/>
  <c r="AY553" i="11" a="1"/>
  <c r="AY553" i="11" s="1"/>
  <c r="BY927" i="11"/>
  <c r="AY927" i="11" a="1"/>
  <c r="AY927" i="11" s="1"/>
  <c r="AZ927" i="11" s="1" a="1"/>
  <c r="AZ927" i="11" s="1"/>
  <c r="BY950" i="11"/>
  <c r="J48" i="12" s="1"/>
  <c r="N50" i="2" s="1"/>
  <c r="AY950" i="11" a="1"/>
  <c r="AY950" i="11" s="1"/>
  <c r="AZ950" i="11" s="1" a="1"/>
  <c r="AZ950" i="11" s="1"/>
  <c r="BY764" i="11"/>
  <c r="AY764" i="11" a="1"/>
  <c r="AY764" i="11" s="1"/>
  <c r="AY176" i="11" a="1"/>
  <c r="AY176" i="11" s="1"/>
  <c r="BY176" i="11"/>
  <c r="BY401" i="11"/>
  <c r="AY401" i="11" a="1"/>
  <c r="AY401" i="11" s="1"/>
  <c r="BY626" i="11"/>
  <c r="AY626" i="11" a="1"/>
  <c r="AY626" i="11" s="1"/>
  <c r="AY61" i="11" a="1"/>
  <c r="AY61" i="11" s="1"/>
  <c r="BY61" i="11"/>
  <c r="BY307" i="11"/>
  <c r="AY307" i="11" a="1"/>
  <c r="AY307" i="11" s="1"/>
  <c r="BY555" i="11"/>
  <c r="AY555" i="11" a="1"/>
  <c r="AY555" i="11" s="1"/>
  <c r="BY759" i="11"/>
  <c r="AY759" i="11" a="1"/>
  <c r="AY759" i="11" s="1"/>
  <c r="AY199" i="11" a="1"/>
  <c r="AY199" i="11" s="1"/>
  <c r="BY199" i="11"/>
  <c r="AY431" i="11" a="1"/>
  <c r="AY431" i="11" s="1"/>
  <c r="BY431" i="11"/>
  <c r="AY284" i="11" a="1"/>
  <c r="AY284" i="11" s="1"/>
  <c r="BY284" i="11"/>
  <c r="AY14" i="11" a="1"/>
  <c r="AY14" i="11" s="1"/>
  <c r="BY14" i="11"/>
  <c r="BY824" i="11"/>
  <c r="AY824" i="11" a="1"/>
  <c r="AY824" i="11" s="1"/>
  <c r="BY871" i="11"/>
  <c r="AY871" i="11" a="1"/>
  <c r="AY871" i="11" s="1"/>
  <c r="AY237" i="11" a="1"/>
  <c r="AY237" i="11" s="1"/>
  <c r="BY237" i="11"/>
  <c r="AY410" i="11" a="1"/>
  <c r="AY410" i="11" s="1"/>
  <c r="BY410" i="11"/>
  <c r="BY696" i="11"/>
  <c r="AY696" i="11" a="1"/>
  <c r="AY696" i="11" s="1"/>
  <c r="BY119" i="11"/>
  <c r="AY119" i="11" a="1"/>
  <c r="AY119" i="11" s="1"/>
  <c r="BY367" i="11"/>
  <c r="AY367" i="11" a="1"/>
  <c r="AY367" i="11" s="1"/>
  <c r="AY606" i="11" a="1"/>
  <c r="AY606" i="11" s="1"/>
  <c r="BY606" i="11"/>
  <c r="AY929" i="11" a="1"/>
  <c r="AY929" i="11" s="1"/>
  <c r="AZ929" i="11" s="1" a="1"/>
  <c r="AZ929" i="11" s="1"/>
  <c r="BY929" i="11"/>
  <c r="AY315" i="11" a="1"/>
  <c r="AY315" i="11" s="1"/>
  <c r="BY315" i="11"/>
  <c r="BY454" i="11"/>
  <c r="AY454" i="11" a="1"/>
  <c r="AY454" i="11" s="1"/>
  <c r="BY816" i="11"/>
  <c r="AY816" i="11" a="1"/>
  <c r="AY816" i="11" s="1"/>
  <c r="AY175" i="11" a="1"/>
  <c r="AY175" i="11" s="1"/>
  <c r="BY175" i="11"/>
  <c r="AY913" i="11" a="1"/>
  <c r="AY913" i="11" s="1"/>
  <c r="AZ913" i="11" s="1" a="1"/>
  <c r="AZ913" i="11" s="1"/>
  <c r="BY913" i="11"/>
  <c r="BY799" i="11"/>
  <c r="AY799" i="11" a="1"/>
  <c r="AY799" i="11" s="1"/>
  <c r="AY327" i="11" a="1"/>
  <c r="AY327" i="11" s="1"/>
  <c r="BY327" i="11"/>
  <c r="BY515" i="11"/>
  <c r="AY515" i="11" a="1"/>
  <c r="AY515" i="11" s="1"/>
  <c r="BY777" i="11"/>
  <c r="AY777" i="11" a="1"/>
  <c r="AY777" i="11" s="1"/>
  <c r="BY222" i="11"/>
  <c r="AY222" i="11" a="1"/>
  <c r="AY222" i="11" s="1"/>
  <c r="AY375" i="11" a="1"/>
  <c r="AY375" i="11" s="1"/>
  <c r="BY375" i="11"/>
  <c r="AY627" i="11" a="1"/>
  <c r="AY627" i="11" s="1"/>
  <c r="BY627" i="11"/>
  <c r="AY891" i="11" a="1"/>
  <c r="AY891" i="11" s="1"/>
  <c r="AZ891" i="11" s="1" a="1"/>
  <c r="AZ891" i="11" s="1"/>
  <c r="BY891" i="11"/>
  <c r="BY225" i="11"/>
  <c r="AY225" i="11" a="1"/>
  <c r="AY225" i="11" s="1"/>
  <c r="BY422" i="11"/>
  <c r="AY422" i="11" a="1"/>
  <c r="AY422" i="11" s="1"/>
  <c r="BY732" i="11"/>
  <c r="AY732" i="11" a="1"/>
  <c r="AY732" i="11" s="1"/>
  <c r="BY39" i="11"/>
  <c r="AY39" i="11" a="1"/>
  <c r="AY39" i="11" s="1"/>
  <c r="BY962" i="11"/>
  <c r="AY962" i="11" a="1"/>
  <c r="AY962" i="11" s="1"/>
  <c r="AZ962" i="11" s="1" a="1"/>
  <c r="AZ962" i="11" s="1"/>
  <c r="AY873" i="11" a="1"/>
  <c r="AY873" i="11" s="1"/>
  <c r="BY873" i="11"/>
  <c r="BY330" i="11"/>
  <c r="AY330" i="11" a="1"/>
  <c r="AY330" i="11" s="1"/>
  <c r="AY647" i="11" a="1"/>
  <c r="AY647" i="11" s="1"/>
  <c r="BY647" i="11"/>
  <c r="AY943" i="11" a="1"/>
  <c r="AY943" i="11" s="1"/>
  <c r="AZ943" i="11" s="1" a="1"/>
  <c r="AZ943" i="11" s="1"/>
  <c r="BY943" i="11"/>
  <c r="BY256" i="11"/>
  <c r="AY256" i="11" a="1"/>
  <c r="AY256" i="11" s="1"/>
  <c r="AY482" i="11" a="1"/>
  <c r="AY482" i="11" s="1"/>
  <c r="BY482" i="11"/>
  <c r="AY710" i="11" a="1"/>
  <c r="AY710" i="11" s="1"/>
  <c r="BY710" i="11"/>
  <c r="BY102" i="11"/>
  <c r="AY102" i="11" a="1"/>
  <c r="AY102" i="11" s="1"/>
  <c r="AY364" i="11" a="1"/>
  <c r="AY364" i="11" s="1"/>
  <c r="BY364" i="11"/>
  <c r="BY623" i="11"/>
  <c r="AY623" i="11" a="1"/>
  <c r="AY623" i="11" s="1"/>
  <c r="AY25" i="11" a="1"/>
  <c r="AY25" i="11" s="1"/>
  <c r="BY25" i="11"/>
  <c r="AY356" i="11" a="1"/>
  <c r="AY356" i="11" s="1"/>
  <c r="BY356" i="11"/>
  <c r="AY948" i="11" a="1"/>
  <c r="AY948" i="11" s="1"/>
  <c r="AZ948" i="11" s="1" a="1"/>
  <c r="AZ948" i="11" s="1"/>
  <c r="BY948" i="11"/>
  <c r="J46" i="12" s="1"/>
  <c r="G50" i="2" s="1"/>
  <c r="AY817" i="11" a="1"/>
  <c r="AY817" i="11" s="1"/>
  <c r="BY817" i="11"/>
  <c r="BY533" i="11"/>
  <c r="AY533" i="11" a="1"/>
  <c r="AY533" i="11" s="1"/>
  <c r="AY720" i="11" a="1"/>
  <c r="AY720" i="11" s="1"/>
  <c r="BY720" i="11"/>
  <c r="AY130" i="11" a="1"/>
  <c r="AY130" i="11" s="1"/>
  <c r="BY130" i="11"/>
  <c r="BY444" i="11"/>
  <c r="AY444" i="11" a="1"/>
  <c r="AY444" i="11" s="1"/>
  <c r="BY574" i="11"/>
  <c r="AY574" i="11" a="1"/>
  <c r="AY574" i="11" s="1"/>
  <c r="BY23" i="11"/>
  <c r="AY23" i="11" a="1"/>
  <c r="AY23" i="11" s="1"/>
  <c r="BY316" i="11"/>
  <c r="AY316" i="11" a="1"/>
  <c r="AY316" i="11" s="1"/>
  <c r="BY522" i="11"/>
  <c r="AY522" i="11" a="1"/>
  <c r="AY522" i="11" s="1"/>
  <c r="AY738" i="11" a="1"/>
  <c r="AY738" i="11" s="1"/>
  <c r="BY738" i="11"/>
  <c r="AY220" i="11" a="1"/>
  <c r="AY220" i="11" s="1"/>
  <c r="BY220" i="11"/>
  <c r="BY650" i="11"/>
  <c r="AY650" i="11" a="1"/>
  <c r="AY650" i="11" s="1"/>
  <c r="R45" i="2"/>
  <c r="Q44" i="2"/>
  <c r="BY939" i="11"/>
  <c r="AY939" i="11" a="1"/>
  <c r="AY939" i="11" s="1"/>
  <c r="AZ939" i="11" s="1" a="1"/>
  <c r="AZ939" i="11" s="1"/>
  <c r="AY849" i="11" a="1"/>
  <c r="AY849" i="11" s="1"/>
  <c r="BY849" i="11"/>
  <c r="AY357" i="11" a="1"/>
  <c r="AY357" i="11" s="1"/>
  <c r="BY357" i="11"/>
  <c r="BY583" i="11"/>
  <c r="AY583" i="11" a="1"/>
  <c r="AY583" i="11" s="1"/>
  <c r="BY850" i="11"/>
  <c r="AY850" i="11" a="1"/>
  <c r="AY850" i="11" s="1"/>
  <c r="AY183" i="11" a="1"/>
  <c r="AY183" i="11" s="1"/>
  <c r="BY183" i="11"/>
  <c r="BY494" i="11"/>
  <c r="AY494" i="11" a="1"/>
  <c r="AY494" i="11" s="1"/>
  <c r="AY694" i="11" a="1"/>
  <c r="AY694" i="11" s="1"/>
  <c r="BY694" i="11"/>
  <c r="AY93" i="11" a="1"/>
  <c r="AY93" i="11" s="1"/>
  <c r="BY93" i="11"/>
  <c r="BY358" i="11"/>
  <c r="AY358" i="11" a="1"/>
  <c r="AY358" i="11" s="1"/>
  <c r="AY593" i="11" a="1"/>
  <c r="AY593" i="11" s="1"/>
  <c r="BY593" i="11"/>
  <c r="BY876" i="11"/>
  <c r="AY876" i="11" a="1"/>
  <c r="AY876" i="11" s="1"/>
  <c r="AY168" i="11" a="1"/>
  <c r="AY168" i="11" s="1"/>
  <c r="BY168" i="11"/>
  <c r="AY918" i="11" a="1"/>
  <c r="AY918" i="11" s="1"/>
  <c r="AZ918" i="11" s="1" a="1"/>
  <c r="AZ918" i="11" s="1"/>
  <c r="BY918" i="11"/>
  <c r="AY818" i="11" a="1"/>
  <c r="AY818" i="11" s="1"/>
  <c r="BY818" i="11"/>
  <c r="AY446" i="11" a="1"/>
  <c r="AY446" i="11" s="1"/>
  <c r="BY446" i="11"/>
  <c r="BY728" i="11"/>
  <c r="AY728" i="11" a="1"/>
  <c r="AY728" i="11" s="1"/>
  <c r="BY78" i="11"/>
  <c r="AY78" i="11" a="1"/>
  <c r="AY78" i="11" s="1"/>
  <c r="BY313" i="11"/>
  <c r="AY313" i="11" a="1"/>
  <c r="AY313" i="11" s="1"/>
  <c r="BY620" i="11"/>
  <c r="AY620" i="11" a="1"/>
  <c r="AY620" i="11" s="1"/>
  <c r="AY30" i="11" a="1"/>
  <c r="AY30" i="11" s="1"/>
  <c r="BY30" i="11"/>
  <c r="AY303" i="11" a="1"/>
  <c r="AY303" i="11" s="1"/>
  <c r="BY303" i="11"/>
  <c r="BY504" i="11"/>
  <c r="AY504" i="11" a="1"/>
  <c r="AY504" i="11" s="1"/>
  <c r="AY733" i="11" a="1"/>
  <c r="AY733" i="11" s="1"/>
  <c r="BY733" i="11"/>
  <c r="BY150" i="11"/>
  <c r="AY150" i="11" a="1"/>
  <c r="AY150" i="11" s="1"/>
  <c r="AY496" i="11" a="1"/>
  <c r="AY496" i="11" s="1"/>
  <c r="BY496" i="11"/>
  <c r="AY775" i="11" a="1"/>
  <c r="AY775" i="11" s="1"/>
  <c r="BY775" i="11"/>
  <c r="BY951" i="11"/>
  <c r="J49" i="12" s="1"/>
  <c r="D54" i="2" s="1"/>
  <c r="AY951" i="11" a="1"/>
  <c r="AY951" i="11" s="1"/>
  <c r="AZ951" i="11" s="1" a="1"/>
  <c r="AZ951" i="11" s="1"/>
  <c r="BY615" i="11"/>
  <c r="AY615" i="11" a="1"/>
  <c r="AY615" i="11" s="1"/>
  <c r="AY37" i="11" a="1"/>
  <c r="AY37" i="11" s="1"/>
  <c r="BY37" i="11"/>
  <c r="AY261" i="11" a="1"/>
  <c r="AY261" i="11" s="1"/>
  <c r="BY261" i="11"/>
  <c r="G57" i="12" s="1"/>
  <c r="AY513" i="11" a="1"/>
  <c r="AY513" i="11" s="1"/>
  <c r="BY513" i="11"/>
  <c r="AY746" i="11" a="1"/>
  <c r="AY746" i="11" s="1"/>
  <c r="BY746" i="11"/>
  <c r="BY210" i="11"/>
  <c r="G27" i="12" s="1"/>
  <c r="AY210" i="11" a="1"/>
  <c r="AY210" i="11" s="1"/>
  <c r="BY419" i="11"/>
  <c r="AY419" i="11" a="1"/>
  <c r="AY419" i="11" s="1"/>
  <c r="AY660" i="11" a="1"/>
  <c r="AY660" i="11" s="1"/>
  <c r="BY660" i="11"/>
  <c r="BY10" i="11"/>
  <c r="AY10" i="11" a="1"/>
  <c r="AY10" i="11" s="1"/>
  <c r="AY300" i="11" a="1"/>
  <c r="AY300" i="11" s="1"/>
  <c r="BY300" i="11"/>
  <c r="BY784" i="11"/>
  <c r="AY784" i="11" a="1"/>
  <c r="AY784" i="11" s="1"/>
  <c r="AY865" i="11" a="1"/>
  <c r="AY865" i="11" s="1"/>
  <c r="BY865" i="11"/>
  <c r="BY860" i="11"/>
  <c r="AY860" i="11" a="1"/>
  <c r="AY860" i="11" s="1"/>
  <c r="AY669" i="11" a="1"/>
  <c r="AY669" i="11" s="1"/>
  <c r="BY669" i="11"/>
  <c r="AY108" i="11" a="1"/>
  <c r="AY108" i="11" s="1"/>
  <c r="BY108" i="11"/>
  <c r="AY342" i="11" a="1"/>
  <c r="AY342" i="11" s="1"/>
  <c r="BY342" i="11"/>
  <c r="BY579" i="11"/>
  <c r="AY579" i="11" a="1"/>
  <c r="AY579" i="11" s="1"/>
  <c r="BY830" i="11"/>
  <c r="AY830" i="11" a="1"/>
  <c r="AY830" i="11" s="1"/>
  <c r="BY121" i="11"/>
  <c r="AY121" i="11" a="1"/>
  <c r="AY121" i="11" s="1"/>
  <c r="BY453" i="11"/>
  <c r="AY453" i="11" a="1"/>
  <c r="AY453" i="11" s="1"/>
  <c r="BY705" i="11"/>
  <c r="AY705" i="11" a="1"/>
  <c r="AY705" i="11" s="1"/>
  <c r="BY51" i="11"/>
  <c r="G15" i="12" s="1"/>
  <c r="AY51" i="11" a="1"/>
  <c r="AY51" i="11" s="1"/>
  <c r="AY338" i="11" a="1"/>
  <c r="AY338" i="11" s="1"/>
  <c r="BY338" i="11"/>
  <c r="BY564" i="11"/>
  <c r="AY564" i="11" a="1"/>
  <c r="AY564" i="11" s="1"/>
  <c r="BY904" i="11"/>
  <c r="AY904" i="11" a="1"/>
  <c r="AY904" i="11" s="1"/>
  <c r="AZ904" i="11" s="1" a="1"/>
  <c r="AZ904" i="11" s="1"/>
  <c r="BY920" i="11"/>
  <c r="AY920" i="11" a="1"/>
  <c r="AY920" i="11" s="1"/>
  <c r="AZ920" i="11" s="1" a="1"/>
  <c r="AZ920" i="11" s="1"/>
  <c r="AY753" i="11" a="1"/>
  <c r="AY753" i="11" s="1"/>
  <c r="BY753" i="11"/>
  <c r="AY249" i="11" a="1"/>
  <c r="AY249" i="11" s="1"/>
  <c r="BY249" i="11"/>
  <c r="BY408" i="11"/>
  <c r="AY408" i="11" a="1"/>
  <c r="AY408" i="11" s="1"/>
  <c r="BY614" i="11"/>
  <c r="AY614" i="11" a="1"/>
  <c r="AY614" i="11" s="1"/>
  <c r="AY27" i="11" a="1"/>
  <c r="AY27" i="11" s="1"/>
  <c r="BY27" i="11"/>
  <c r="BY323" i="11"/>
  <c r="AY323" i="11" a="1"/>
  <c r="AY323" i="11" s="1"/>
  <c r="BY543" i="11"/>
  <c r="AY543" i="11" a="1"/>
  <c r="AY543" i="11" s="1"/>
  <c r="BY752" i="11"/>
  <c r="AY752" i="11" a="1"/>
  <c r="AY752" i="11" s="1"/>
  <c r="BY207" i="11"/>
  <c r="AY207" i="11" a="1"/>
  <c r="AY207" i="11" s="1"/>
  <c r="AY445" i="11" a="1"/>
  <c r="AY445" i="11" s="1"/>
  <c r="BY445" i="11"/>
  <c r="AY147" i="11" a="1"/>
  <c r="AY147" i="11" s="1"/>
  <c r="BY147" i="11"/>
  <c r="AY467" i="11" a="1"/>
  <c r="AY467" i="11" s="1"/>
  <c r="BY467" i="11"/>
  <c r="AY827" i="11" a="1"/>
  <c r="AY827" i="11" s="1"/>
  <c r="BY827" i="11"/>
  <c r="AY819" i="11" a="1"/>
  <c r="AY819" i="11" s="1"/>
  <c r="BY819" i="11"/>
  <c r="AY138" i="11" a="1"/>
  <c r="AY138" i="11" s="1"/>
  <c r="BY138" i="11"/>
  <c r="AY476" i="11" a="1"/>
  <c r="AY476" i="11" s="1"/>
  <c r="BY476" i="11"/>
  <c r="BY697" i="11"/>
  <c r="AY697" i="11" a="1"/>
  <c r="AY697" i="11" s="1"/>
  <c r="AY63" i="11" a="1"/>
  <c r="AY63" i="11" s="1"/>
  <c r="BY63" i="11"/>
  <c r="G20" i="12" s="1"/>
  <c r="AY328" i="11" a="1"/>
  <c r="AY328" i="11" s="1"/>
  <c r="BY328" i="11"/>
  <c r="AY526" i="11" a="1"/>
  <c r="AY526" i="11" s="1"/>
  <c r="BY526" i="11"/>
  <c r="AY749" i="11" a="1"/>
  <c r="AY749" i="11" s="1"/>
  <c r="BY749" i="11"/>
  <c r="AY236" i="11" a="1"/>
  <c r="AY236" i="11" s="1"/>
  <c r="BY236" i="11"/>
  <c r="AY400" i="11" a="1"/>
  <c r="AY400" i="11" s="1"/>
  <c r="BY400" i="11"/>
  <c r="BY193" i="11"/>
  <c r="AY193" i="11" a="1"/>
  <c r="AY193" i="11" s="1"/>
  <c r="BY322" i="11"/>
  <c r="AY322" i="11" a="1"/>
  <c r="AY322" i="11" s="1"/>
  <c r="AY874" i="11" a="1"/>
  <c r="AY874" i="11" s="1"/>
  <c r="BY874" i="11"/>
  <c r="BY810" i="11"/>
  <c r="AY810" i="11" a="1"/>
  <c r="AY810" i="11" s="1"/>
  <c r="AY262" i="11" a="1"/>
  <c r="AY262" i="11" s="1"/>
  <c r="BY262" i="11"/>
  <c r="G58" i="12" s="1"/>
  <c r="BY527" i="11"/>
  <c r="AY527" i="11" a="1"/>
  <c r="AY527" i="11" s="1"/>
  <c r="BY736" i="11"/>
  <c r="AY736" i="11" a="1"/>
  <c r="AY736" i="11" s="1"/>
  <c r="AY242" i="11" a="1"/>
  <c r="AY242" i="11" s="1"/>
  <c r="BY242" i="11"/>
  <c r="AY425" i="11" a="1"/>
  <c r="AY425" i="11" s="1"/>
  <c r="BY425" i="11"/>
  <c r="AY604" i="11" a="1"/>
  <c r="AY604" i="11" s="1"/>
  <c r="BY604" i="11"/>
  <c r="BY83" i="11"/>
  <c r="AY83" i="11" a="1"/>
  <c r="AY83" i="11" s="1"/>
  <c r="AY292" i="11" a="1"/>
  <c r="AY292" i="11" s="1"/>
  <c r="BY292" i="11"/>
  <c r="BY557" i="11"/>
  <c r="AY557" i="11" a="1"/>
  <c r="AY557" i="11" s="1"/>
  <c r="BY398" i="11"/>
  <c r="AY398" i="11" a="1"/>
  <c r="AY398" i="11" s="1"/>
  <c r="AY546" i="11" a="1"/>
  <c r="AY546" i="11" s="1"/>
  <c r="BY546" i="11"/>
  <c r="AY839" i="11" a="1"/>
  <c r="AY839" i="11" s="1"/>
  <c r="BY839" i="11"/>
  <c r="BY932" i="11"/>
  <c r="AY932" i="11" a="1"/>
  <c r="AY932" i="11" s="1"/>
  <c r="AZ932" i="11" s="1" a="1"/>
  <c r="AZ932" i="11" s="1"/>
  <c r="AY499" i="11" a="1"/>
  <c r="AY499" i="11" s="1"/>
  <c r="BY499" i="11"/>
  <c r="AY666" i="11" a="1"/>
  <c r="AY666" i="11" s="1"/>
  <c r="BY666" i="11"/>
  <c r="AY112" i="11" a="1"/>
  <c r="AY112" i="11" s="1"/>
  <c r="BY112" i="11"/>
  <c r="BY304" i="11"/>
  <c r="AY304" i="11" a="1"/>
  <c r="AY304" i="11" s="1"/>
  <c r="AY483" i="11" a="1"/>
  <c r="AY483" i="11" s="1"/>
  <c r="BY483" i="11"/>
  <c r="AY767" i="11" a="1"/>
  <c r="AY767" i="11" s="1"/>
  <c r="BY767" i="11"/>
  <c r="BY230" i="11"/>
  <c r="AY230" i="11" a="1"/>
  <c r="AY230" i="11" s="1"/>
  <c r="AY481" i="11" a="1"/>
  <c r="AY481" i="11" s="1"/>
  <c r="BY481" i="11"/>
  <c r="BY655" i="11"/>
  <c r="AY655" i="11" a="1"/>
  <c r="AY655" i="11" s="1"/>
  <c r="AY84" i="11" a="1"/>
  <c r="AY84" i="11" s="1"/>
  <c r="BY84" i="11"/>
  <c r="AY41" i="11" a="1"/>
  <c r="AY41" i="11" s="1"/>
  <c r="BY41" i="11"/>
  <c r="AY868" i="11" a="1"/>
  <c r="AY868" i="11" s="1"/>
  <c r="BY868" i="11"/>
  <c r="AY774" i="11" a="1"/>
  <c r="AY774" i="11" s="1"/>
  <c r="BY774" i="11"/>
  <c r="AY265" i="11" a="1"/>
  <c r="AY265" i="11" s="1"/>
  <c r="BY265" i="11"/>
  <c r="AY541" i="11" a="1"/>
  <c r="AY541" i="11" s="1"/>
  <c r="BY541" i="11"/>
  <c r="AY742" i="11" a="1"/>
  <c r="AY742" i="11" s="1"/>
  <c r="BY742" i="11"/>
  <c r="AY214" i="11" a="1"/>
  <c r="AY214" i="11" s="1"/>
  <c r="BY214" i="11"/>
  <c r="G31" i="12" s="1"/>
  <c r="AY428" i="11" a="1"/>
  <c r="AY428" i="11" s="1"/>
  <c r="BY428" i="11"/>
  <c r="BY661" i="11"/>
  <c r="AY661" i="11" a="1"/>
  <c r="AY661" i="11" s="1"/>
  <c r="BY20" i="11"/>
  <c r="AY20" i="11" a="1"/>
  <c r="AY20" i="11" s="1"/>
  <c r="BY312" i="11"/>
  <c r="AY312" i="11" a="1"/>
  <c r="AY312" i="11" s="1"/>
  <c r="AY510" i="11" a="1"/>
  <c r="AY510" i="11" s="1"/>
  <c r="BY510" i="11"/>
  <c r="BY252" i="11"/>
  <c r="AY252" i="11" a="1"/>
  <c r="AY252" i="11" s="1"/>
  <c r="BY439" i="11"/>
  <c r="AY439" i="11" a="1"/>
  <c r="AY439" i="11" s="1"/>
  <c r="AY851" i="11" a="1"/>
  <c r="AY851" i="11" s="1"/>
  <c r="BY851" i="11"/>
  <c r="AY914" i="11" a="1"/>
  <c r="AY914" i="11" s="1"/>
  <c r="AZ914" i="11" s="1" a="1"/>
  <c r="AZ914" i="11" s="1"/>
  <c r="BY914" i="11"/>
  <c r="AY416" i="11" a="1"/>
  <c r="AY416" i="11" s="1"/>
  <c r="BY416" i="11"/>
  <c r="BY630" i="11"/>
  <c r="AY630" i="11" a="1"/>
  <c r="AY630" i="11" s="1"/>
  <c r="BY65" i="11"/>
  <c r="G22" i="12" s="1"/>
  <c r="AY65" i="11" a="1"/>
  <c r="AY65" i="11" s="1"/>
  <c r="BY321" i="11"/>
  <c r="AY321" i="11" a="1"/>
  <c r="AY321" i="11" s="1"/>
  <c r="BY559" i="11"/>
  <c r="AY559" i="11" a="1"/>
  <c r="AY559" i="11" s="1"/>
  <c r="BY763" i="11"/>
  <c r="AY763" i="11" a="1"/>
  <c r="AY763" i="11" s="1"/>
  <c r="AY212" i="11" a="1"/>
  <c r="AY212" i="11" s="1"/>
  <c r="BY212" i="11"/>
  <c r="G29" i="12" s="1"/>
  <c r="BY440" i="11"/>
  <c r="AY440" i="11" a="1"/>
  <c r="AY440" i="11" s="1"/>
  <c r="AY649" i="11" a="1"/>
  <c r="AY649" i="11" s="1"/>
  <c r="BY649" i="11"/>
  <c r="BY111" i="11"/>
  <c r="AY111" i="11" a="1"/>
  <c r="AY111" i="11" s="1"/>
  <c r="AY699" i="11" a="1"/>
  <c r="AY699" i="11" s="1"/>
  <c r="BY699" i="11"/>
  <c r="AY923" i="11" a="1"/>
  <c r="AY923" i="11" s="1"/>
  <c r="AZ923" i="11" s="1" a="1"/>
  <c r="AZ923" i="11" s="1"/>
  <c r="BY923" i="11"/>
  <c r="BY892" i="11"/>
  <c r="AY892" i="11" a="1"/>
  <c r="AY892" i="11" s="1"/>
  <c r="AZ892" i="11" s="1" a="1"/>
  <c r="AZ892" i="11" s="1"/>
  <c r="AY536" i="11" a="1"/>
  <c r="AY536" i="11" s="1"/>
  <c r="BY536" i="11"/>
  <c r="BY779" i="11"/>
  <c r="AY779" i="11" a="1"/>
  <c r="AY779" i="11" s="1"/>
  <c r="AY173" i="11" a="1"/>
  <c r="AY173" i="11" s="1"/>
  <c r="BY173" i="11"/>
  <c r="AY477" i="11" a="1"/>
  <c r="AY477" i="11" s="1"/>
  <c r="BY477" i="11"/>
  <c r="BY671" i="11"/>
  <c r="AY671" i="11" a="1"/>
  <c r="AY671" i="11" s="1"/>
  <c r="BY180" i="11"/>
  <c r="AY180" i="11" a="1"/>
  <c r="AY180" i="11" s="1"/>
  <c r="BY341" i="11"/>
  <c r="AY341" i="11" a="1"/>
  <c r="AY341" i="11" s="1"/>
  <c r="AY544" i="11" a="1"/>
  <c r="AY544" i="11" s="1"/>
  <c r="BY544" i="11"/>
  <c r="AY789" i="11" a="1"/>
  <c r="AY789" i="11" s="1"/>
  <c r="BY789" i="11"/>
  <c r="BY164" i="11"/>
  <c r="AY164" i="11" a="1"/>
  <c r="AY164" i="11" s="1"/>
  <c r="BY160" i="11"/>
  <c r="AY160" i="11" a="1"/>
  <c r="AY160" i="11" s="1"/>
  <c r="AY778" i="11" a="1"/>
  <c r="AY778" i="11" s="1"/>
  <c r="BY778" i="11"/>
  <c r="AY945" i="11" a="1"/>
  <c r="AY945" i="11" s="1"/>
  <c r="AZ945" i="11" s="1" a="1"/>
  <c r="AZ945" i="11" s="1"/>
  <c r="BY945" i="11"/>
  <c r="BY603" i="11"/>
  <c r="AY603" i="11" a="1"/>
  <c r="AY603" i="11" s="1"/>
  <c r="BY8" i="11"/>
  <c r="AY8" i="11" a="1"/>
  <c r="AY8" i="11" s="1"/>
  <c r="AY269" i="11" a="1"/>
  <c r="AY269" i="11" s="1"/>
  <c r="BY269" i="11"/>
  <c r="G35" i="12" s="1"/>
  <c r="BY525" i="11"/>
  <c r="AY525" i="11" a="1"/>
  <c r="AY525" i="11" s="1"/>
  <c r="BY691" i="11"/>
  <c r="AY691" i="11" a="1"/>
  <c r="AY691" i="11" s="1"/>
  <c r="BY139" i="11"/>
  <c r="AY139" i="11" a="1"/>
  <c r="AY139" i="11" s="1"/>
  <c r="BY433" i="11"/>
  <c r="AY433" i="11" a="1"/>
  <c r="AY433" i="11" s="1"/>
  <c r="AY629" i="11" a="1"/>
  <c r="AY629" i="11" s="1"/>
  <c r="BY629" i="11"/>
  <c r="BY11" i="11"/>
  <c r="AY11" i="11" a="1"/>
  <c r="AY11" i="11" s="1"/>
  <c r="AY282" i="11" a="1"/>
  <c r="AY282" i="11" s="1"/>
  <c r="BY282" i="11"/>
  <c r="AY722" i="11" a="1"/>
  <c r="AY722" i="11" s="1"/>
  <c r="BY722" i="11"/>
  <c r="AY820" i="11" a="1"/>
  <c r="AY820" i="11" s="1"/>
  <c r="BY820" i="11"/>
  <c r="AY859" i="11" a="1"/>
  <c r="AY859" i="11" s="1"/>
  <c r="BY859" i="11"/>
  <c r="BY646" i="11"/>
  <c r="AY646" i="11" a="1"/>
  <c r="AY646" i="11" s="1"/>
  <c r="BY64" i="11"/>
  <c r="G21" i="12" s="1"/>
  <c r="AY64" i="11" a="1"/>
  <c r="AY64" i="11" s="1"/>
  <c r="AY336" i="11" a="1"/>
  <c r="AY336" i="11" s="1"/>
  <c r="BY336" i="11"/>
  <c r="AY566" i="11" a="1"/>
  <c r="AY566" i="11" s="1"/>
  <c r="BY566" i="11"/>
  <c r="BY795" i="11"/>
  <c r="AY795" i="11" a="1"/>
  <c r="AY795" i="11" s="1"/>
  <c r="BY187" i="11"/>
  <c r="AY187" i="11" a="1"/>
  <c r="AY187" i="11" s="1"/>
  <c r="AY502" i="11" a="1"/>
  <c r="AY502" i="11" s="1"/>
  <c r="BY502" i="11"/>
  <c r="BY681" i="11"/>
  <c r="AY681" i="11" a="1"/>
  <c r="AY681" i="11" s="1"/>
  <c r="AY136" i="11" a="1"/>
  <c r="AY136" i="11" s="1"/>
  <c r="BY136" i="11"/>
  <c r="BY370" i="11"/>
  <c r="AY370" i="11" a="1"/>
  <c r="AY370" i="11" s="1"/>
  <c r="AY456" i="11" a="1"/>
  <c r="AY456" i="11" s="1"/>
  <c r="BY456" i="11"/>
  <c r="AY896" i="11" a="1"/>
  <c r="AY896" i="11" s="1"/>
  <c r="AZ896" i="11" s="1" a="1"/>
  <c r="AZ896" i="11" s="1"/>
  <c r="BY896" i="11"/>
  <c r="BY916" i="11"/>
  <c r="AY916" i="11" a="1"/>
  <c r="AY916" i="11" s="1"/>
  <c r="AZ916" i="11" s="1" a="1"/>
  <c r="AZ916" i="11" s="1"/>
  <c r="AY724" i="11" a="1"/>
  <c r="AY724" i="11" s="1"/>
  <c r="BY724" i="11"/>
  <c r="BY188" i="11"/>
  <c r="AY188" i="11" a="1"/>
  <c r="AY188" i="11" s="1"/>
  <c r="AY403" i="11" a="1"/>
  <c r="AY403" i="11" s="1"/>
  <c r="BY403" i="11"/>
  <c r="AY578" i="11" a="1"/>
  <c r="AY578" i="11" s="1"/>
  <c r="BY578" i="11"/>
  <c r="BY776" i="11"/>
  <c r="AY776" i="11" a="1"/>
  <c r="AY776" i="11" s="1"/>
  <c r="AY235" i="11" a="1"/>
  <c r="AY235" i="11" s="1"/>
  <c r="BY235" i="11"/>
  <c r="BY498" i="11"/>
  <c r="AY498" i="11" a="1"/>
  <c r="AY498" i="11" s="1"/>
  <c r="BY672" i="11"/>
  <c r="AY672" i="11" a="1"/>
  <c r="AY672" i="11" s="1"/>
  <c r="BY88" i="11"/>
  <c r="AY88" i="11" a="1"/>
  <c r="AY88" i="11" s="1"/>
  <c r="AY361" i="11" a="1"/>
  <c r="AY361" i="11" s="1"/>
  <c r="BY361" i="11"/>
  <c r="AY334" i="11" a="1"/>
  <c r="AY334" i="11" s="1"/>
  <c r="BY334" i="11"/>
  <c r="AY966" i="11" a="1"/>
  <c r="AY966" i="11" s="1"/>
  <c r="AZ966" i="11" s="1" a="1"/>
  <c r="AZ966" i="11" s="1"/>
  <c r="BY966" i="11"/>
  <c r="BY813" i="11"/>
  <c r="AY813" i="11" a="1"/>
  <c r="AY813" i="11" s="1"/>
  <c r="BY814" i="11"/>
  <c r="AY814" i="11" a="1"/>
  <c r="AY814" i="11" s="1"/>
  <c r="BY201" i="11"/>
  <c r="AY201" i="11" a="1"/>
  <c r="AY201" i="11" s="1"/>
  <c r="BY468" i="11"/>
  <c r="AY468" i="11" a="1"/>
  <c r="AY468" i="11" s="1"/>
  <c r="AY713" i="11" a="1"/>
  <c r="AY713" i="11" s="1"/>
  <c r="BY713" i="11"/>
  <c r="AY114" i="11" a="1"/>
  <c r="AY114" i="11" s="1"/>
  <c r="BY114" i="11"/>
  <c r="AY395" i="11" a="1"/>
  <c r="AY395" i="11" s="1"/>
  <c r="BY395" i="11"/>
  <c r="AY602" i="11" a="1"/>
  <c r="AY602" i="11" s="1"/>
  <c r="BY602" i="11"/>
  <c r="BY855" i="11"/>
  <c r="AY855" i="11" a="1"/>
  <c r="AY855" i="11" s="1"/>
  <c r="AY156" i="11" a="1"/>
  <c r="AY156" i="11" s="1"/>
  <c r="BY156" i="11"/>
  <c r="BY470" i="11"/>
  <c r="AY470" i="11" a="1"/>
  <c r="AY470" i="11" s="1"/>
  <c r="BY674" i="11"/>
  <c r="AY674" i="11" a="1"/>
  <c r="AY674" i="11" s="1"/>
  <c r="AY739" i="11" a="1"/>
  <c r="AY739" i="11" s="1"/>
  <c r="BY739" i="11"/>
  <c r="BY956" i="11"/>
  <c r="AY956" i="11" a="1"/>
  <c r="AY956" i="11" s="1"/>
  <c r="AZ956" i="11" s="1" a="1"/>
  <c r="AZ956" i="11" s="1"/>
  <c r="BY852" i="11"/>
  <c r="AY852" i="11" a="1"/>
  <c r="AY852" i="11" s="1"/>
  <c r="AY329" i="11" a="1"/>
  <c r="AY329" i="11" s="1"/>
  <c r="BY329" i="11"/>
  <c r="AY633" i="11" a="1"/>
  <c r="AY633" i="11" s="1"/>
  <c r="BY633" i="11"/>
  <c r="AY890" i="11" a="1"/>
  <c r="AY890" i="11" s="1"/>
  <c r="AZ890" i="11" s="1" a="1"/>
  <c r="AZ890" i="11" s="1"/>
  <c r="BY890" i="11"/>
  <c r="BY243" i="11"/>
  <c r="AY243" i="11" a="1"/>
  <c r="AY243" i="11" s="1"/>
  <c r="AY434" i="11" a="1"/>
  <c r="AY434" i="11" s="1"/>
  <c r="BY434" i="11"/>
  <c r="AY717" i="11" a="1"/>
  <c r="AY717" i="11" s="1"/>
  <c r="BY717" i="11"/>
  <c r="BY58" i="11"/>
  <c r="AY58" i="11" a="1"/>
  <c r="AY58" i="11" s="1"/>
  <c r="AY380" i="11" a="1"/>
  <c r="AY380" i="11" s="1"/>
  <c r="BY380" i="11"/>
  <c r="AY624" i="11" a="1"/>
  <c r="AY624" i="11" s="1"/>
  <c r="BY624" i="11"/>
  <c r="BY46" i="11"/>
  <c r="G11" i="12" s="1"/>
  <c r="AY46" i="11" a="1"/>
  <c r="AY46" i="11" s="1"/>
  <c r="AY286" i="11" a="1"/>
  <c r="AY286" i="11" s="1"/>
  <c r="BY286" i="11"/>
  <c r="R17" i="2"/>
  <c r="Q16" i="2"/>
  <c r="BY942" i="11"/>
  <c r="AY942" i="11" a="1"/>
  <c r="AY942" i="11" s="1"/>
  <c r="AZ942" i="11" s="1" a="1"/>
  <c r="AZ942" i="11" s="1"/>
  <c r="AY961" i="11" a="1"/>
  <c r="AY961" i="11" s="1"/>
  <c r="AZ961" i="11" s="1" a="1"/>
  <c r="AZ961" i="11" s="1"/>
  <c r="BY961" i="11"/>
  <c r="BY766" i="11"/>
  <c r="AY766" i="11" a="1"/>
  <c r="AY766" i="11" s="1"/>
  <c r="BY182" i="11"/>
  <c r="AY182" i="11" a="1"/>
  <c r="AY182" i="11" s="1"/>
  <c r="AY490" i="11" a="1"/>
  <c r="AY490" i="11" s="1"/>
  <c r="BY490" i="11"/>
  <c r="AY675" i="11" a="1"/>
  <c r="AY675" i="11" s="1"/>
  <c r="BY675" i="11"/>
  <c r="AY52" i="11" a="1"/>
  <c r="AY52" i="11" s="1"/>
  <c r="BY52" i="11"/>
  <c r="G16" i="12" s="1"/>
  <c r="BY360" i="11"/>
  <c r="AY360" i="11" a="1"/>
  <c r="AY360" i="11" s="1"/>
  <c r="BY558" i="11"/>
  <c r="AY558" i="11" a="1"/>
  <c r="AY558" i="11" s="1"/>
  <c r="AY808" i="11" a="1"/>
  <c r="AY808" i="11" s="1"/>
  <c r="BY808" i="11"/>
  <c r="BY169" i="11"/>
  <c r="AY169" i="11" a="1"/>
  <c r="AY169" i="11" s="1"/>
  <c r="AY485" i="11" a="1"/>
  <c r="AY485" i="11" s="1"/>
  <c r="BY485" i="11"/>
  <c r="BY552" i="11"/>
  <c r="AY552" i="11" a="1"/>
  <c r="AY552" i="11" s="1"/>
  <c r="BY673" i="11"/>
  <c r="AY673" i="11" a="1"/>
  <c r="AY673" i="11" s="1"/>
  <c r="BY957" i="11"/>
  <c r="AY957" i="11" a="1"/>
  <c r="AY957" i="11" s="1"/>
  <c r="AZ957" i="11" s="1" a="1"/>
  <c r="AZ957" i="11" s="1"/>
  <c r="AY841" i="11" a="1"/>
  <c r="AY841" i="11" s="1"/>
  <c r="BY841" i="11"/>
  <c r="BY346" i="11"/>
  <c r="AY346" i="11" a="1"/>
  <c r="AY346" i="11" s="1"/>
  <c r="AY592" i="11" a="1"/>
  <c r="AY592" i="11" s="1"/>
  <c r="BY592" i="11"/>
  <c r="AY838" i="11" a="1"/>
  <c r="AY838" i="11" s="1"/>
  <c r="BY838" i="11"/>
  <c r="AY125" i="11" a="1"/>
  <c r="AY125" i="11" s="1"/>
  <c r="BY125" i="11"/>
  <c r="BY458" i="11"/>
  <c r="AY458" i="11" a="1"/>
  <c r="AY458" i="11" s="1"/>
  <c r="AY679" i="11" a="1"/>
  <c r="AY679" i="11" s="1"/>
  <c r="BY679" i="11"/>
  <c r="BY55" i="11"/>
  <c r="G19" i="12" s="1"/>
  <c r="AY55" i="11" a="1"/>
  <c r="AY55" i="11" s="1"/>
  <c r="AY343" i="11" a="1"/>
  <c r="AY343" i="11" s="1"/>
  <c r="BY343" i="11"/>
  <c r="AY589" i="11" a="1"/>
  <c r="AY589" i="11" s="1"/>
  <c r="BY589" i="11"/>
  <c r="AY756" i="11" a="1"/>
  <c r="AY756" i="11" s="1"/>
  <c r="BY756" i="11"/>
  <c r="BY77" i="11"/>
  <c r="AY77" i="11" a="1"/>
  <c r="AY77" i="11" s="1"/>
  <c r="AY908" i="11" a="1"/>
  <c r="AY908" i="11" s="1"/>
  <c r="AZ908" i="11" s="1" a="1"/>
  <c r="AZ908" i="11" s="1"/>
  <c r="BY908" i="11"/>
  <c r="BY804" i="11"/>
  <c r="AY804" i="11" a="1"/>
  <c r="AY804" i="11" s="1"/>
  <c r="BY414" i="11"/>
  <c r="AY414" i="11" a="1"/>
  <c r="AY414" i="11" s="1"/>
  <c r="BY700" i="11"/>
  <c r="AY700" i="11" a="1"/>
  <c r="AY700" i="11" s="1"/>
  <c r="AY129" i="11" a="1"/>
  <c r="AY129" i="11" s="1"/>
  <c r="BY129" i="11"/>
  <c r="BY385" i="11"/>
  <c r="AY385" i="11" a="1"/>
  <c r="AY385" i="11" s="1"/>
  <c r="AY608" i="11" a="1"/>
  <c r="AY608" i="11" s="1"/>
  <c r="BY608" i="11"/>
  <c r="BY931" i="11"/>
  <c r="AY931" i="11" a="1"/>
  <c r="AY931" i="11" s="1"/>
  <c r="AZ931" i="11" s="1" a="1"/>
  <c r="AZ931" i="11" s="1"/>
  <c r="AY319" i="11" a="1"/>
  <c r="AY319" i="11" s="1"/>
  <c r="BY319" i="11"/>
  <c r="BY459" i="11"/>
  <c r="AY459" i="11" a="1"/>
  <c r="AY459" i="11" s="1"/>
  <c r="AY735" i="11" a="1"/>
  <c r="AY735" i="11" s="1"/>
  <c r="BY735" i="11"/>
  <c r="BY94" i="11"/>
  <c r="AY94" i="11" a="1"/>
  <c r="AY94" i="11" s="1"/>
  <c r="AY429" i="11" a="1"/>
  <c r="AY429" i="11" s="1"/>
  <c r="BY429" i="11"/>
  <c r="BY972" i="11"/>
  <c r="AY972" i="11" a="1"/>
  <c r="AY972" i="11" s="1"/>
  <c r="AZ972" i="11" s="1" a="1"/>
  <c r="AZ972" i="11" s="1"/>
  <c r="AY893" i="11" a="1"/>
  <c r="AY893" i="11" s="1"/>
  <c r="AZ893" i="11" s="1" a="1"/>
  <c r="AZ893" i="11" s="1"/>
  <c r="BY893" i="11"/>
  <c r="BY542" i="11"/>
  <c r="AY542" i="11" a="1"/>
  <c r="AY542" i="11" s="1"/>
  <c r="AY783" i="11" a="1"/>
  <c r="AY783" i="11" s="1"/>
  <c r="BY783" i="11"/>
  <c r="BY246" i="11"/>
  <c r="AY246" i="11" a="1"/>
  <c r="AY246" i="11" s="1"/>
  <c r="BY486" i="11"/>
  <c r="AY486" i="11" a="1"/>
  <c r="AY486" i="11" s="1"/>
  <c r="AY658" i="11" a="1"/>
  <c r="AY658" i="11" s="1"/>
  <c r="BY658" i="11"/>
  <c r="AY141" i="11" a="1"/>
  <c r="AY141" i="11" s="1"/>
  <c r="BY141" i="11"/>
  <c r="AY267" i="11" a="1"/>
  <c r="AY267" i="11" s="1"/>
  <c r="BY267" i="11"/>
  <c r="G33" i="12" s="1"/>
  <c r="AY475" i="11" a="1"/>
  <c r="AY475" i="11" s="1"/>
  <c r="BY475" i="11"/>
  <c r="BY781" i="11"/>
  <c r="AY781" i="11" a="1"/>
  <c r="AY781" i="11" s="1"/>
  <c r="BY213" i="11"/>
  <c r="G30" i="12" s="1"/>
  <c r="AY213" i="11" a="1"/>
  <c r="AY213" i="11" s="1"/>
  <c r="BY86" i="11"/>
  <c r="AY86" i="11" a="1"/>
  <c r="AY86" i="11" s="1"/>
  <c r="AY772" i="11" a="1"/>
  <c r="AY772" i="11" s="1"/>
  <c r="BY772" i="11"/>
  <c r="AY936" i="11" a="1"/>
  <c r="AY936" i="11" s="1"/>
  <c r="AZ936" i="11" s="1" a="1"/>
  <c r="AZ936" i="11" s="1"/>
  <c r="BY936" i="11"/>
  <c r="AY610" i="11" a="1"/>
  <c r="AY610" i="11" s="1"/>
  <c r="BY610" i="11"/>
  <c r="AY954" i="11" a="1"/>
  <c r="AY954" i="11" s="1"/>
  <c r="AZ954" i="11" s="1" a="1"/>
  <c r="AZ954" i="11" s="1"/>
  <c r="BY954" i="11"/>
  <c r="J52" i="12" s="1"/>
  <c r="N54" i="2" s="1"/>
  <c r="BY260" i="11"/>
  <c r="G56" i="12" s="1"/>
  <c r="AY260" i="11" a="1"/>
  <c r="AY260" i="11" s="1"/>
  <c r="AY484" i="11" a="1"/>
  <c r="AY484" i="11" s="1"/>
  <c r="BY484" i="11"/>
  <c r="BY714" i="11"/>
  <c r="AY714" i="11" a="1"/>
  <c r="AY714" i="11" s="1"/>
  <c r="AY106" i="11" a="1"/>
  <c r="AY106" i="11" s="1"/>
  <c r="BY106" i="11"/>
  <c r="AY368" i="11" a="1"/>
  <c r="AY368" i="11" s="1"/>
  <c r="BY368" i="11"/>
  <c r="BY639" i="11"/>
  <c r="AY639" i="11" a="1"/>
  <c r="AY639" i="11" s="1"/>
  <c r="BY42" i="11"/>
  <c r="AY42" i="11" a="1"/>
  <c r="AY42" i="11" s="1"/>
  <c r="AY290" i="11" a="1"/>
  <c r="AY290" i="11" s="1"/>
  <c r="BY290" i="11"/>
  <c r="BY648" i="11"/>
  <c r="AY648" i="11" a="1"/>
  <c r="AY648" i="11" s="1"/>
  <c r="BY815" i="11"/>
  <c r="AY815" i="11" a="1"/>
  <c r="AY815" i="11" s="1"/>
  <c r="BY844" i="11"/>
  <c r="AY844" i="11" a="1"/>
  <c r="AY844" i="11" s="1"/>
  <c r="AY670" i="11" a="1"/>
  <c r="AY670" i="11" s="1"/>
  <c r="BY670" i="11"/>
  <c r="BY118" i="11"/>
  <c r="AY118" i="11" a="1"/>
  <c r="AY118" i="11" s="1"/>
  <c r="AY311" i="11" a="1"/>
  <c r="AY311" i="11" s="1"/>
  <c r="BY311" i="11"/>
  <c r="BY487" i="11"/>
  <c r="AY487" i="11" a="1"/>
  <c r="AY487" i="11" s="1"/>
  <c r="BY721" i="11"/>
  <c r="AY721" i="11" a="1"/>
  <c r="AY721" i="11" s="1"/>
  <c r="AY66" i="11" a="1"/>
  <c r="AY66" i="11" s="1"/>
  <c r="BY66" i="11"/>
  <c r="G23" i="12" s="1"/>
  <c r="BY382" i="11"/>
  <c r="AY382" i="11" a="1"/>
  <c r="AY382" i="11" s="1"/>
  <c r="BY625" i="11"/>
  <c r="AY625" i="11" a="1"/>
  <c r="AY625" i="11" s="1"/>
  <c r="BY13" i="11"/>
  <c r="AY13" i="11" a="1"/>
  <c r="AY13" i="11" s="1"/>
  <c r="AY277" i="11" a="1"/>
  <c r="AY277" i="11" s="1"/>
  <c r="BY277" i="11"/>
  <c r="AY572" i="11" a="1"/>
  <c r="AY572" i="11" s="1"/>
  <c r="BY572" i="11"/>
  <c r="BY886" i="11"/>
  <c r="AY886" i="11" a="1"/>
  <c r="AY886" i="11" s="1"/>
  <c r="BY900" i="11"/>
  <c r="AY900" i="11" a="1"/>
  <c r="AY900" i="11" s="1"/>
  <c r="AZ900" i="11" s="1" a="1"/>
  <c r="AZ900" i="11" s="1"/>
  <c r="AY719" i="11" a="1"/>
  <c r="AY719" i="11" s="1"/>
  <c r="BY719" i="11"/>
  <c r="BY133" i="11"/>
  <c r="AY133" i="11" a="1"/>
  <c r="AY133" i="11" s="1"/>
  <c r="BY390" i="11"/>
  <c r="AY390" i="11" a="1"/>
  <c r="AY390" i="11" s="1"/>
  <c r="AY599" i="11" a="1"/>
  <c r="AY599" i="11" s="1"/>
  <c r="BY599" i="11"/>
  <c r="BY29" i="11"/>
  <c r="AY29" i="11" a="1"/>
  <c r="AY29" i="11" s="1"/>
  <c r="BY253" i="11"/>
  <c r="AY253" i="11" a="1"/>
  <c r="AY253" i="11" s="1"/>
  <c r="BY560" i="11"/>
  <c r="AY560" i="11" a="1"/>
  <c r="AY560" i="11" s="1"/>
  <c r="AY765" i="11" a="1"/>
  <c r="AY765" i="11" s="1"/>
  <c r="BY765" i="11"/>
  <c r="BY202" i="11"/>
  <c r="AY202" i="11" a="1"/>
  <c r="AY202" i="11" s="1"/>
  <c r="BY424" i="11"/>
  <c r="AY424" i="11" a="1"/>
  <c r="AY424" i="11" s="1"/>
  <c r="AY144" i="11" a="1"/>
  <c r="AY144" i="11" s="1"/>
  <c r="BY144" i="11"/>
  <c r="AY912" i="11" a="1"/>
  <c r="AY912" i="11" s="1"/>
  <c r="AZ912" i="11" s="1" a="1"/>
  <c r="AZ912" i="11" s="1"/>
  <c r="BY912" i="11"/>
  <c r="BY887" i="11"/>
  <c r="AY887" i="11" a="1"/>
  <c r="AY887" i="11" s="1"/>
  <c r="BY792" i="11"/>
  <c r="AY792" i="11" a="1"/>
  <c r="AY792" i="11" s="1"/>
  <c r="BY291" i="11"/>
  <c r="AY291" i="11" a="1"/>
  <c r="AY291" i="11" s="1"/>
  <c r="AY539" i="11" a="1"/>
  <c r="AY539" i="11" s="1"/>
  <c r="BY539" i="11"/>
  <c r="BY748" i="11"/>
  <c r="AY748" i="11" a="1"/>
  <c r="AY748" i="11" s="1"/>
  <c r="AY162" i="11" a="1"/>
  <c r="AY162" i="11" s="1"/>
  <c r="BY162" i="11"/>
  <c r="AY441" i="11" a="1"/>
  <c r="AY441" i="11" s="1"/>
  <c r="BY441" i="11"/>
  <c r="AY643" i="11" a="1"/>
  <c r="AY643" i="11" s="1"/>
  <c r="BY643" i="11"/>
  <c r="AY53" i="11" a="1"/>
  <c r="AY53" i="11" s="1"/>
  <c r="BY53" i="11"/>
  <c r="G17" i="12" s="1"/>
  <c r="BY283" i="11"/>
  <c r="AY283" i="11" a="1"/>
  <c r="AY283" i="11" s="1"/>
  <c r="BY538" i="11"/>
  <c r="AY538" i="11" a="1"/>
  <c r="AY538" i="11" s="1"/>
  <c r="AY255" i="11" a="1"/>
  <c r="AY255" i="11" s="1"/>
  <c r="BY255" i="11"/>
  <c r="BY418" i="11"/>
  <c r="AY418" i="11" a="1"/>
  <c r="AY418" i="11" s="1"/>
  <c r="AY870" i="11" a="1"/>
  <c r="AY870" i="11" s="1"/>
  <c r="BY870" i="11"/>
  <c r="AY895" i="11" a="1"/>
  <c r="AY895" i="11" s="1"/>
  <c r="AZ895" i="11" s="1" a="1"/>
  <c r="AZ895" i="11" s="1"/>
  <c r="BY895" i="11"/>
  <c r="AY704" i="11" a="1"/>
  <c r="AY704" i="11" s="1"/>
  <c r="BY704" i="11"/>
  <c r="AY145" i="11" a="1"/>
  <c r="AY145" i="11" s="1"/>
  <c r="BY145" i="11"/>
  <c r="AY387" i="11" a="1"/>
  <c r="AY387" i="11" s="1"/>
  <c r="BY387" i="11"/>
  <c r="AY641" i="11" a="1"/>
  <c r="AY641" i="11" s="1"/>
  <c r="BY641" i="11"/>
  <c r="AY934" i="11" a="1"/>
  <c r="AY934" i="11" s="1"/>
  <c r="AZ934" i="11" s="1" a="1"/>
  <c r="AZ934" i="11" s="1"/>
  <c r="BY934" i="11"/>
  <c r="BY324" i="11"/>
  <c r="AY324" i="11" a="1"/>
  <c r="AY324" i="11" s="1"/>
  <c r="BY474" i="11"/>
  <c r="AY474" i="11" a="1"/>
  <c r="AY474" i="11" s="1"/>
  <c r="AY706" i="11" a="1"/>
  <c r="AY706" i="11" s="1"/>
  <c r="BY706" i="11"/>
  <c r="AY98" i="11" a="1"/>
  <c r="AY98" i="11" s="1"/>
  <c r="BY98" i="11"/>
  <c r="BY354" i="11"/>
  <c r="AY354" i="11" a="1"/>
  <c r="AY354" i="11" s="1"/>
  <c r="BY723" i="11"/>
  <c r="AY723" i="11" a="1"/>
  <c r="AY723" i="11" s="1"/>
  <c r="BY549" i="11"/>
  <c r="AY549" i="11" a="1"/>
  <c r="AY549" i="11" s="1"/>
  <c r="BY835" i="11"/>
  <c r="AY835" i="11" a="1"/>
  <c r="AY835" i="11" s="1"/>
  <c r="AY782" i="11" a="1"/>
  <c r="AY782" i="11" s="1"/>
  <c r="BY782" i="11"/>
  <c r="AY273" i="11" a="1"/>
  <c r="AY273" i="11" s="1"/>
  <c r="BY273" i="11"/>
  <c r="BY529" i="11"/>
  <c r="AY529" i="11" a="1"/>
  <c r="AY529" i="11" s="1"/>
  <c r="BY716" i="11"/>
  <c r="AY716" i="11" a="1"/>
  <c r="AY716" i="11" s="1"/>
  <c r="BY166" i="11"/>
  <c r="AY166" i="11" a="1"/>
  <c r="AY166" i="11" s="1"/>
  <c r="AY435" i="11" a="1"/>
  <c r="AY435" i="11" s="1"/>
  <c r="BY435" i="11"/>
  <c r="AY637" i="11" a="1"/>
  <c r="AY637" i="11" s="1"/>
  <c r="BY637" i="11"/>
  <c r="BY18" i="11"/>
  <c r="AY18" i="11" a="1"/>
  <c r="AY18" i="11" s="1"/>
  <c r="AY308" i="11" a="1"/>
  <c r="AY308" i="11" s="1"/>
  <c r="BY308" i="11"/>
  <c r="AY518" i="11" a="1"/>
  <c r="AY518" i="11" s="1"/>
  <c r="BY518" i="11"/>
  <c r="BY211" i="11"/>
  <c r="G28" i="12" s="1"/>
  <c r="AY211" i="11" a="1"/>
  <c r="AY211" i="11" s="1"/>
  <c r="AZ211" i="11" s="1" a="1"/>
  <c r="AZ211" i="11" s="1"/>
  <c r="H28" i="12" s="1"/>
  <c r="AY355" i="11" a="1"/>
  <c r="AY355" i="11" s="1"/>
  <c r="BY355" i="11"/>
  <c r="AY828" i="11" a="1"/>
  <c r="AY828" i="11" s="1"/>
  <c r="BY828" i="11"/>
  <c r="BY898" i="11"/>
  <c r="AY898" i="11" a="1"/>
  <c r="AY898" i="11" s="1"/>
  <c r="AZ898" i="11" s="1" a="1"/>
  <c r="AZ898" i="11" s="1"/>
  <c r="BY432" i="11"/>
  <c r="AY432" i="11" a="1"/>
  <c r="AY432" i="11" s="1"/>
  <c r="AY619" i="11" a="1"/>
  <c r="AY619" i="11" s="1"/>
  <c r="BY619" i="11"/>
  <c r="AY31" i="11" a="1"/>
  <c r="AY31" i="11" s="1"/>
  <c r="BY31" i="11"/>
  <c r="AY254" i="11" a="1"/>
  <c r="AY254" i="11" s="1"/>
  <c r="BY254" i="11"/>
  <c r="AY519" i="11" a="1"/>
  <c r="AY519" i="11" s="1"/>
  <c r="BY519" i="11"/>
  <c r="BY757" i="11"/>
  <c r="AY757" i="11" a="1"/>
  <c r="AY757" i="11" s="1"/>
  <c r="BY232" i="11"/>
  <c r="AY232" i="11" a="1"/>
  <c r="AY232" i="11" s="1"/>
  <c r="BY447" i="11"/>
  <c r="AY447" i="11" a="1"/>
  <c r="AY447" i="11" s="1"/>
  <c r="BY652" i="11"/>
  <c r="AY652" i="11" a="1"/>
  <c r="AY652" i="11" s="1"/>
  <c r="AY75" i="11" a="1"/>
  <c r="AY75" i="11" s="1"/>
  <c r="BY75" i="11"/>
  <c r="AY635" i="11" a="1"/>
  <c r="AY635" i="11" s="1"/>
  <c r="BY635" i="11"/>
  <c r="BY902" i="11"/>
  <c r="AY902" i="11" a="1"/>
  <c r="AY902" i="11" s="1"/>
  <c r="AZ902" i="11" s="1" a="1"/>
  <c r="AZ902" i="11" s="1"/>
  <c r="BY968" i="11"/>
  <c r="AY968" i="11" a="1"/>
  <c r="AY968" i="11" s="1"/>
  <c r="AZ968" i="11" s="1" a="1"/>
  <c r="AZ968" i="11" s="1"/>
  <c r="BY463" i="11"/>
  <c r="AY463" i="11" a="1"/>
  <c r="AY463" i="11" s="1"/>
  <c r="AY695" i="11" a="1"/>
  <c r="AY695" i="11" s="1"/>
  <c r="BY695" i="11"/>
  <c r="AY69" i="11" a="1"/>
  <c r="AY69" i="11" s="1"/>
  <c r="BY69" i="11"/>
  <c r="G26" i="12" s="1"/>
  <c r="AY379" i="11" a="1"/>
  <c r="AY379" i="11" s="1"/>
  <c r="BY379" i="11"/>
  <c r="BY618" i="11"/>
  <c r="AY618" i="11" a="1"/>
  <c r="AY618" i="11" s="1"/>
  <c r="AY894" i="11" a="1"/>
  <c r="AY894" i="11" s="1"/>
  <c r="AZ894" i="11" s="1" a="1"/>
  <c r="AZ894" i="11" s="1"/>
  <c r="BY894" i="11"/>
  <c r="BY229" i="11"/>
  <c r="AY229" i="11" a="1"/>
  <c r="AY229" i="11" s="1"/>
  <c r="BY426" i="11"/>
  <c r="AY426" i="11" a="1"/>
  <c r="AY426" i="11" s="1"/>
  <c r="AY712" i="11" a="1"/>
  <c r="AY712" i="11" s="1"/>
  <c r="BY712" i="11"/>
  <c r="AY122" i="11" a="1"/>
  <c r="AY122" i="11" s="1"/>
  <c r="BY122" i="11"/>
  <c r="AY362" i="11" a="1"/>
  <c r="AY362" i="11" s="1"/>
  <c r="BY362" i="11"/>
  <c r="BY963" i="11"/>
  <c r="AY963" i="11" a="1"/>
  <c r="AY963" i="11" s="1"/>
  <c r="AZ963" i="11" s="1" a="1"/>
  <c r="AZ963" i="11" s="1"/>
  <c r="BY875" i="11"/>
  <c r="AY875" i="11" a="1"/>
  <c r="AY875" i="11" s="1"/>
  <c r="AY531" i="11" a="1"/>
  <c r="AY531" i="11" s="1"/>
  <c r="BY531" i="11"/>
  <c r="AY740" i="11" a="1"/>
  <c r="AY740" i="11" s="1"/>
  <c r="BY740" i="11"/>
  <c r="BY172" i="11"/>
  <c r="AY172" i="11" a="1"/>
  <c r="AY172" i="11" s="1"/>
  <c r="BY427" i="11"/>
  <c r="AY427" i="11" a="1"/>
  <c r="AY427" i="11" s="1"/>
  <c r="BY638" i="11"/>
  <c r="AY638" i="11" a="1"/>
  <c r="AY638" i="11" s="1"/>
  <c r="BY87" i="11"/>
  <c r="AY87" i="11" a="1"/>
  <c r="AY87" i="11" s="1"/>
  <c r="BY297" i="11"/>
  <c r="AY297" i="11" a="1"/>
  <c r="AY297" i="11" s="1"/>
  <c r="BY563" i="11"/>
  <c r="AY563" i="11" a="1"/>
  <c r="AY563" i="11" s="1"/>
  <c r="BY769" i="11"/>
  <c r="AY769" i="11" a="1"/>
  <c r="AY769" i="11" s="1"/>
  <c r="BY177" i="11"/>
  <c r="AY177" i="11" a="1"/>
  <c r="AY177" i="11" s="1"/>
  <c r="BY71" i="11"/>
  <c r="AY71" i="11" a="1"/>
  <c r="AY71" i="11" s="1"/>
  <c r="BY965" i="11"/>
  <c r="AY965" i="11" a="1"/>
  <c r="AY965" i="11" s="1"/>
  <c r="AZ965" i="11" s="1" a="1"/>
  <c r="AZ965" i="11" s="1"/>
  <c r="AY933" i="11" a="1"/>
  <c r="AY933" i="11" s="1"/>
  <c r="AZ933" i="11" s="1" a="1"/>
  <c r="AZ933" i="11" s="1"/>
  <c r="BY933" i="11"/>
  <c r="BY642" i="11"/>
  <c r="AY642" i="11" a="1"/>
  <c r="AY642" i="11" s="1"/>
  <c r="BY905" i="11"/>
  <c r="AY905" i="11" a="1"/>
  <c r="AY905" i="11" s="1"/>
  <c r="AZ905" i="11" s="1" a="1"/>
  <c r="AZ905" i="11" s="1"/>
  <c r="AY272" i="11" a="1"/>
  <c r="AY272" i="11" s="1"/>
  <c r="BY272" i="11"/>
  <c r="AY438" i="11" a="1"/>
  <c r="AY438" i="11" s="1"/>
  <c r="BY438" i="11"/>
  <c r="BY645" i="11"/>
  <c r="AY645" i="11" a="1"/>
  <c r="AY645" i="11" s="1"/>
  <c r="BY57" i="11"/>
  <c r="AY57" i="11" a="1"/>
  <c r="AY57" i="11" s="1"/>
  <c r="BY296" i="11"/>
  <c r="AY296" i="11" a="1"/>
  <c r="AY296" i="11" s="1"/>
  <c r="AY551" i="11" a="1"/>
  <c r="AY551" i="11" s="1"/>
  <c r="BY551" i="11"/>
  <c r="AY755" i="11" a="1"/>
  <c r="AY755" i="11" s="1"/>
  <c r="BY755" i="11"/>
  <c r="BY190" i="11"/>
  <c r="AY190" i="11" a="1"/>
  <c r="AY190" i="11" s="1"/>
  <c r="BY771" i="11"/>
  <c r="AY771" i="11" a="1"/>
  <c r="AY771" i="11" s="1"/>
  <c r="BY832" i="11"/>
  <c r="AY832" i="11" a="1"/>
  <c r="AY832" i="11" s="1"/>
  <c r="BY836" i="11"/>
  <c r="AY836" i="11" a="1"/>
  <c r="AY836" i="11" s="1"/>
  <c r="BY640" i="11"/>
  <c r="AY640" i="11" a="1"/>
  <c r="AY640" i="11" s="1"/>
  <c r="BY103" i="11"/>
  <c r="AY103" i="11" a="1"/>
  <c r="AY103" i="11" s="1"/>
  <c r="AY233" i="11" a="1"/>
  <c r="AY233" i="11" s="1"/>
  <c r="BY233" i="11"/>
  <c r="BY524" i="11"/>
  <c r="AY524" i="11" a="1"/>
  <c r="AY524" i="11" s="1"/>
  <c r="AY786" i="11" a="1"/>
  <c r="AY786" i="11" s="1"/>
  <c r="BY786" i="11"/>
  <c r="BY226" i="11"/>
  <c r="AY226" i="11" a="1"/>
  <c r="AY226" i="11" s="1"/>
  <c r="AY460" i="11" a="1"/>
  <c r="AY460" i="11" s="1"/>
  <c r="BY460" i="11"/>
  <c r="BY659" i="11"/>
  <c r="AY659" i="11" a="1"/>
  <c r="AY659" i="11" s="1"/>
  <c r="BY148" i="11"/>
  <c r="AY148" i="11" a="1"/>
  <c r="AY148" i="11" s="1"/>
  <c r="BY331" i="11"/>
  <c r="AY331" i="11" a="1"/>
  <c r="AY331" i="11" s="1"/>
  <c r="BY275" i="11"/>
  <c r="AY275" i="11" a="1"/>
  <c r="AY275" i="11" s="1"/>
  <c r="AY952" i="11" a="1"/>
  <c r="AY952" i="11" s="1"/>
  <c r="AZ952" i="11" s="1" a="1"/>
  <c r="AZ952" i="11" s="1"/>
  <c r="BY952" i="11"/>
  <c r="J50" i="12" s="1"/>
  <c r="G54" i="2" s="1"/>
  <c r="AY970" i="11" a="1"/>
  <c r="AY970" i="11" s="1"/>
  <c r="AZ970" i="11" s="1" a="1"/>
  <c r="AZ970" i="11" s="1"/>
  <c r="BY970" i="11"/>
  <c r="BY806" i="11"/>
  <c r="AY806" i="11" a="1"/>
  <c r="AY806" i="11" s="1"/>
  <c r="AY250" i="11" a="1"/>
  <c r="AY250" i="11" s="1"/>
  <c r="BY250" i="11"/>
  <c r="BY452" i="11"/>
  <c r="AY452" i="11" a="1"/>
  <c r="AY452" i="11" s="1"/>
  <c r="BY680" i="11"/>
  <c r="AY680" i="11" a="1"/>
  <c r="AY680" i="11" s="1"/>
  <c r="AY100" i="11" a="1"/>
  <c r="AY100" i="11" s="1"/>
  <c r="BY100" i="11"/>
  <c r="BY384" i="11"/>
  <c r="AY384" i="11" a="1"/>
  <c r="AY384" i="11" s="1"/>
  <c r="BY598" i="11"/>
  <c r="AY598" i="11" a="1"/>
  <c r="AY598" i="11" s="1"/>
  <c r="BY793" i="11"/>
  <c r="AY793" i="11" a="1"/>
  <c r="AY793" i="11" s="1"/>
  <c r="BY239" i="11"/>
  <c r="AY239" i="11" a="1"/>
  <c r="AY239" i="11" s="1"/>
  <c r="AY506" i="11" a="1"/>
  <c r="AY506" i="11" s="1"/>
  <c r="BY506" i="11"/>
  <c r="AY584" i="11" a="1"/>
  <c r="AY584" i="11" s="1"/>
  <c r="BY584" i="11"/>
  <c r="BY194" i="11"/>
  <c r="AY194" i="11" a="1"/>
  <c r="AY194" i="11" s="1"/>
  <c r="AY801" i="11" a="1"/>
  <c r="AY801" i="11" s="1"/>
  <c r="BY801" i="11"/>
  <c r="AY809" i="11" a="1"/>
  <c r="AY809" i="11" s="1"/>
  <c r="BY809" i="11"/>
  <c r="BY664" i="11"/>
  <c r="AY664" i="11" a="1"/>
  <c r="AY664" i="11" s="1"/>
  <c r="BY35" i="11"/>
  <c r="AY35" i="11" a="1"/>
  <c r="AY35" i="11" s="1"/>
  <c r="BY258" i="11"/>
  <c r="AY258" i="11" a="1"/>
  <c r="AY258" i="11" s="1"/>
  <c r="BY523" i="11"/>
  <c r="AY523" i="11" a="1"/>
  <c r="AY523" i="11" s="1"/>
  <c r="AY727" i="11" a="1"/>
  <c r="AY727" i="11" s="1"/>
  <c r="BY727" i="11"/>
  <c r="AY234" i="11" a="1"/>
  <c r="AY234" i="11" s="1"/>
  <c r="BY234" i="11"/>
  <c r="BY420" i="11"/>
  <c r="AY420" i="11" a="1"/>
  <c r="AY420" i="11" s="1"/>
  <c r="BY676" i="11"/>
  <c r="AY676" i="11" a="1"/>
  <c r="AY676" i="11" s="1"/>
  <c r="BY79" i="11"/>
  <c r="AY79" i="11" a="1"/>
  <c r="AY79" i="11" s="1"/>
  <c r="BY288" i="11"/>
  <c r="AY288" i="11" a="1"/>
  <c r="AY288" i="11" s="1"/>
  <c r="AY135" i="11" a="1"/>
  <c r="AY135" i="11" s="1"/>
  <c r="BY135" i="11"/>
  <c r="AY949" i="11" a="1"/>
  <c r="AY949" i="11" s="1"/>
  <c r="AZ949" i="11" s="1" a="1"/>
  <c r="AZ949" i="11" s="1"/>
  <c r="BY949" i="11"/>
  <c r="J47" i="12" s="1"/>
  <c r="J50" i="2" s="1"/>
  <c r="BY947" i="11"/>
  <c r="J45" i="12" s="1"/>
  <c r="D50" i="2" s="1"/>
  <c r="AY947" i="11" a="1"/>
  <c r="AY947" i="11" s="1"/>
  <c r="AZ947" i="11" s="1" a="1"/>
  <c r="AZ947" i="11" s="1"/>
  <c r="BY787" i="11"/>
  <c r="AY787" i="11" a="1"/>
  <c r="AY787" i="11" s="1"/>
  <c r="AY163" i="11" a="1"/>
  <c r="AY163" i="11" s="1"/>
  <c r="BY163" i="11"/>
  <c r="BY488" i="11"/>
  <c r="AY488" i="11" a="1"/>
  <c r="AY488" i="11" s="1"/>
  <c r="AY662" i="11" a="1"/>
  <c r="AY662" i="11" s="1"/>
  <c r="BY662" i="11"/>
  <c r="AY153" i="11" a="1"/>
  <c r="AY153" i="11" s="1"/>
  <c r="BY153" i="11"/>
  <c r="AY280" i="11" a="1"/>
  <c r="AY280" i="11" s="1"/>
  <c r="BY280" i="11"/>
  <c r="AY479" i="11" a="1"/>
  <c r="AY479" i="11" s="1"/>
  <c r="BY479" i="11"/>
  <c r="AY750" i="11" a="1"/>
  <c r="AY750" i="11" s="1"/>
  <c r="BY750" i="11"/>
  <c r="AY224" i="11" a="1"/>
  <c r="AY224" i="11" s="1"/>
  <c r="BY224" i="11"/>
  <c r="BY465" i="11"/>
  <c r="AY465" i="11" a="1"/>
  <c r="AY465" i="11" s="1"/>
  <c r="AY461" i="11" a="1"/>
  <c r="AY461" i="11" s="1"/>
  <c r="BY461" i="11"/>
  <c r="AY127" i="11" a="1"/>
  <c r="AY127" i="11" s="1"/>
  <c r="BY127" i="11"/>
  <c r="BY921" i="11"/>
  <c r="AY921" i="11" a="1"/>
  <c r="AY921" i="11" s="1"/>
  <c r="AZ921" i="11" s="1" a="1"/>
  <c r="AZ921" i="11" s="1"/>
  <c r="BY823" i="11"/>
  <c r="AY823" i="11" a="1"/>
  <c r="AY823" i="11" s="1"/>
  <c r="AY350" i="11" a="1"/>
  <c r="AY350" i="11" s="1"/>
  <c r="BY350" i="11"/>
  <c r="AY570" i="11" a="1"/>
  <c r="AY570" i="11" s="1"/>
  <c r="BY570" i="11"/>
  <c r="AY807" i="11" a="1"/>
  <c r="AY807" i="11" s="1"/>
  <c r="BY807" i="11"/>
  <c r="BY192" i="11"/>
  <c r="AY192" i="11" a="1"/>
  <c r="AY192" i="11" s="1"/>
  <c r="BY462" i="11"/>
  <c r="AY462" i="11" a="1"/>
  <c r="AY462" i="11" s="1"/>
  <c r="AY690" i="11" a="1"/>
  <c r="AY690" i="11" s="1"/>
  <c r="BY690" i="11"/>
  <c r="AY151" i="11" a="1"/>
  <c r="AY151" i="11" s="1"/>
  <c r="BY151" i="11"/>
  <c r="AY374" i="11" a="1"/>
  <c r="AY374" i="11" s="1"/>
  <c r="BY374" i="11"/>
  <c r="BY596" i="11"/>
  <c r="AY596" i="11" a="1"/>
  <c r="AY596" i="11" s="1"/>
  <c r="AY651" i="11" a="1"/>
  <c r="AY651" i="11" s="1"/>
  <c r="BY651" i="11"/>
  <c r="BY32" i="11"/>
  <c r="AY32" i="11" a="1"/>
  <c r="AY32" i="11" s="1"/>
  <c r="AY831" i="11" a="1"/>
  <c r="AY831" i="11" s="1"/>
  <c r="BY831" i="11"/>
  <c r="AY909" i="11" a="1"/>
  <c r="AY909" i="11" s="1"/>
  <c r="AZ909" i="11" s="1" a="1"/>
  <c r="AZ909" i="11" s="1"/>
  <c r="BY909" i="11"/>
  <c r="BY413" i="11"/>
  <c r="AY413" i="11" a="1"/>
  <c r="AY413" i="11" s="1"/>
  <c r="BY587" i="11"/>
  <c r="AY587" i="11" a="1"/>
  <c r="AY587" i="11" s="1"/>
  <c r="AY9" i="11" a="1"/>
  <c r="AY9" i="11" s="1"/>
  <c r="BY9" i="11"/>
  <c r="BY270" i="11"/>
  <c r="G36" i="12" s="1"/>
  <c r="AY270" i="11" a="1"/>
  <c r="AY270" i="11" s="1"/>
  <c r="AY530" i="11" a="1"/>
  <c r="AY530" i="11" s="1"/>
  <c r="BY530" i="11"/>
  <c r="AY760" i="11" a="1"/>
  <c r="AY760" i="11" s="1"/>
  <c r="BY760" i="11"/>
  <c r="AY240" i="11" a="1"/>
  <c r="AY240" i="11" s="1"/>
  <c r="BY240" i="11"/>
  <c r="AY412" i="11" a="1"/>
  <c r="AY412" i="11" s="1"/>
  <c r="BY412" i="11"/>
  <c r="BY654" i="11"/>
  <c r="AY654" i="11" a="1"/>
  <c r="AY654" i="11" s="1"/>
  <c r="BY45" i="11"/>
  <c r="G10" i="12" s="1"/>
  <c r="AY45" i="11" a="1"/>
  <c r="AY45" i="11" s="1"/>
  <c r="AZ45" i="11" s="1" a="1"/>
  <c r="AZ45" i="11" s="1"/>
  <c r="H10" i="12" s="1"/>
  <c r="L17" i="2" s="1"/>
  <c r="BY565" i="11"/>
  <c r="AY565" i="11" a="1"/>
  <c r="AY565" i="11" s="1"/>
  <c r="AY878" i="11" a="1"/>
  <c r="AY878" i="11" s="1"/>
  <c r="BY878" i="11"/>
  <c r="BY960" i="11"/>
  <c r="AY960" i="11" a="1"/>
  <c r="AY960" i="11" s="1"/>
  <c r="AZ960" i="11" s="1" a="1"/>
  <c r="AZ960" i="11" s="1"/>
  <c r="BY489" i="11"/>
  <c r="AY489" i="11" a="1"/>
  <c r="AY489" i="11" s="1"/>
  <c r="AY702" i="11" a="1"/>
  <c r="AY702" i="11" s="1"/>
  <c r="BY702" i="11"/>
  <c r="BY140" i="11"/>
  <c r="AY140" i="11" a="1"/>
  <c r="AY140" i="11" s="1"/>
  <c r="AY347" i="11" a="1"/>
  <c r="AY347" i="11" s="1"/>
  <c r="BY347" i="11"/>
  <c r="BY569" i="11"/>
  <c r="AY569" i="11" a="1"/>
  <c r="AY569" i="11" s="1"/>
  <c r="AY845" i="11" a="1"/>
  <c r="AY845" i="11" s="1"/>
  <c r="BY845" i="11"/>
  <c r="AY165" i="11" a="1"/>
  <c r="AY165" i="11" s="1"/>
  <c r="BY165" i="11"/>
  <c r="AY478" i="11" a="1"/>
  <c r="AY478" i="11" s="1"/>
  <c r="BY478" i="11"/>
  <c r="AY684" i="11" a="1"/>
  <c r="AY684" i="11" s="1"/>
  <c r="BY684" i="11"/>
  <c r="AY81" i="11" a="1"/>
  <c r="AY81" i="11" s="1"/>
  <c r="BY81" i="11"/>
  <c r="AY274" i="11" a="1"/>
  <c r="AY274" i="11" s="1"/>
  <c r="BY274" i="11"/>
  <c r="BY959" i="11"/>
  <c r="AY959" i="11" a="1"/>
  <c r="AY959" i="11" s="1"/>
  <c r="AZ959" i="11" s="1" a="1"/>
  <c r="AZ959" i="11" s="1"/>
  <c r="BY856" i="11"/>
  <c r="AY856" i="11" a="1"/>
  <c r="AY856" i="11" s="1"/>
  <c r="BY545" i="11"/>
  <c r="AY545" i="11" a="1"/>
  <c r="AY545" i="11" s="1"/>
  <c r="BY758" i="11"/>
  <c r="AY758" i="11" a="1"/>
  <c r="AY758" i="11" s="1"/>
  <c r="BY167" i="11"/>
  <c r="AY167" i="11" a="1"/>
  <c r="AY167" i="11" s="1"/>
  <c r="AY443" i="11" a="1"/>
  <c r="AY443" i="11" s="1"/>
  <c r="BY443" i="11"/>
  <c r="BY577" i="11"/>
  <c r="AY577" i="11" a="1"/>
  <c r="AY577" i="11" s="1"/>
  <c r="BY796" i="11"/>
  <c r="AY796" i="11" a="1"/>
  <c r="AY796" i="11" s="1"/>
  <c r="BY241" i="11"/>
  <c r="AY241" i="11" a="1"/>
  <c r="AY241" i="11" s="1"/>
  <c r="AY449" i="11" a="1"/>
  <c r="AY449" i="11" s="1"/>
  <c r="BY449" i="11"/>
  <c r="AY709" i="11" a="1"/>
  <c r="AY709" i="11" s="1"/>
  <c r="BY709" i="11"/>
  <c r="AY47" i="11" a="1"/>
  <c r="AY47" i="11" s="1"/>
  <c r="BY47" i="11"/>
  <c r="G12" i="12" s="1"/>
  <c r="AY200" i="11" a="1"/>
  <c r="AY200" i="11" s="1"/>
  <c r="BY200" i="11"/>
  <c r="AY958" i="11" a="1"/>
  <c r="AY958" i="11" s="1"/>
  <c r="AZ958" i="11" s="1" a="1"/>
  <c r="AZ958" i="11" s="1"/>
  <c r="BY958" i="11"/>
  <c r="BY930" i="11"/>
  <c r="AY930" i="11" a="1"/>
  <c r="AY930" i="11" s="1"/>
  <c r="AZ930" i="11" s="1" a="1"/>
  <c r="AZ930" i="11" s="1"/>
  <c r="AY548" i="11" a="1"/>
  <c r="AY548" i="11" s="1"/>
  <c r="BY548" i="11"/>
  <c r="AY854" i="11" a="1"/>
  <c r="AY854" i="11" s="1"/>
  <c r="BY854" i="11"/>
  <c r="AY223" i="11" a="1"/>
  <c r="AY223" i="11" s="1"/>
  <c r="BY223" i="11"/>
  <c r="AY406" i="11" a="1"/>
  <c r="AY406" i="11" s="1"/>
  <c r="BY406" i="11"/>
  <c r="BY692" i="11"/>
  <c r="AY692" i="11" a="1"/>
  <c r="AY692" i="11" s="1"/>
  <c r="BY109" i="11"/>
  <c r="AY109" i="11" a="1"/>
  <c r="AY109" i="11" s="1"/>
  <c r="AY363" i="11" a="1"/>
  <c r="AY363" i="11" s="1"/>
  <c r="BY363" i="11"/>
  <c r="BY597" i="11"/>
  <c r="AY597" i="11" a="1"/>
  <c r="AY597" i="11" s="1"/>
  <c r="BY906" i="11"/>
  <c r="AY906" i="11" a="1"/>
  <c r="AY906" i="11" s="1"/>
  <c r="AZ906" i="11" s="1" a="1"/>
  <c r="AZ906" i="11" s="1"/>
  <c r="BY298" i="11"/>
  <c r="AY298" i="11" a="1"/>
  <c r="AY298" i="11" s="1"/>
  <c r="BY537" i="11"/>
  <c r="AY537" i="11" a="1"/>
  <c r="AY537" i="11" s="1"/>
  <c r="AY888" i="11" a="1"/>
  <c r="AY888" i="11" s="1"/>
  <c r="BY888" i="11"/>
  <c r="BY907" i="11"/>
  <c r="AY907" i="11" a="1"/>
  <c r="AY907" i="11" s="1"/>
  <c r="AZ907" i="11" s="1" a="1"/>
  <c r="AZ907" i="11" s="1"/>
  <c r="BY734" i="11"/>
  <c r="AY734" i="11" a="1"/>
  <c r="AY734" i="11" s="1"/>
  <c r="BY82" i="11"/>
  <c r="AY82" i="11" a="1"/>
  <c r="AY82" i="11" s="1"/>
  <c r="AY326" i="11" a="1"/>
  <c r="AY326" i="11" s="1"/>
  <c r="BY326" i="11"/>
  <c r="AY586" i="11" a="1"/>
  <c r="AY586" i="11" s="1"/>
  <c r="BY586" i="11"/>
  <c r="BY38" i="11"/>
  <c r="AY38" i="11" a="1"/>
  <c r="AY38" i="11" s="1"/>
  <c r="AY306" i="11" a="1"/>
  <c r="AY306" i="11" s="1"/>
  <c r="BY306" i="11"/>
  <c r="BY517" i="11"/>
  <c r="AY517" i="11" a="1"/>
  <c r="AY517" i="11" s="1"/>
  <c r="BY731" i="11"/>
  <c r="AY731" i="11" a="1"/>
  <c r="AY731" i="11" s="1"/>
  <c r="BY117" i="11"/>
  <c r="AY117" i="11" a="1"/>
  <c r="AY117" i="11" s="1"/>
  <c r="AY409" i="11" a="1"/>
  <c r="AY409" i="11" s="1"/>
  <c r="BY409" i="11"/>
  <c r="AY794" i="11" a="1"/>
  <c r="AY794" i="11" s="1"/>
  <c r="BY794" i="11"/>
  <c r="AY293" i="11" a="1"/>
  <c r="AY293" i="11" s="1"/>
  <c r="BY293" i="11"/>
  <c r="X78" i="10"/>
  <c r="I78" i="10"/>
  <c r="X82" i="10"/>
  <c r="I82" i="10"/>
  <c r="X92" i="10"/>
  <c r="I92" i="10"/>
  <c r="X88" i="10"/>
  <c r="I88" i="10"/>
  <c r="X94" i="10"/>
  <c r="I94" i="10"/>
  <c r="X89" i="10"/>
  <c r="I89" i="10"/>
  <c r="AP83" i="10"/>
  <c r="AP78" i="10"/>
  <c r="AP93" i="10"/>
  <c r="X81" i="10"/>
  <c r="I81" i="10"/>
  <c r="X86" i="10"/>
  <c r="I86" i="10"/>
  <c r="X96" i="10"/>
  <c r="I96" i="10"/>
  <c r="X90" i="10"/>
  <c r="I90" i="10"/>
  <c r="X84" i="10"/>
  <c r="I84" i="10"/>
  <c r="X98" i="10"/>
  <c r="I98" i="10"/>
  <c r="AP89" i="10"/>
  <c r="AP94" i="10"/>
  <c r="AP91" i="10"/>
  <c r="X80" i="10"/>
  <c r="I80" i="10"/>
  <c r="W98" i="10"/>
  <c r="W92" i="10"/>
  <c r="W96" i="10"/>
  <c r="W88" i="10"/>
  <c r="W93" i="10"/>
  <c r="W84" i="10"/>
  <c r="W95" i="10"/>
  <c r="W90" i="10"/>
  <c r="W89" i="10"/>
  <c r="W82" i="10"/>
  <c r="W86" i="10"/>
  <c r="W79" i="10"/>
  <c r="W77" i="10"/>
  <c r="W81" i="10"/>
  <c r="W97" i="10"/>
  <c r="W85" i="10"/>
  <c r="W83" i="10"/>
  <c r="W80" i="10"/>
  <c r="W78" i="10"/>
  <c r="W94" i="10"/>
  <c r="W91" i="10"/>
  <c r="W87" i="10"/>
  <c r="X77" i="10"/>
  <c r="I77" i="10"/>
  <c r="X95" i="10"/>
  <c r="I95" i="10"/>
  <c r="X85" i="10"/>
  <c r="I85" i="10"/>
  <c r="AP87" i="10"/>
  <c r="X91" i="10"/>
  <c r="I91" i="10"/>
  <c r="X97" i="10"/>
  <c r="I97" i="10"/>
  <c r="X93" i="10"/>
  <c r="I93" i="10"/>
  <c r="AP98" i="10"/>
  <c r="X83" i="10"/>
  <c r="I83" i="10"/>
  <c r="AH108" i="10"/>
  <c r="AJ107" i="10"/>
  <c r="AD106" i="10"/>
  <c r="AF105" i="10"/>
  <c r="AH104" i="10"/>
  <c r="AJ103" i="10"/>
  <c r="AD102" i="10"/>
  <c r="AF108" i="10"/>
  <c r="AH107" i="10"/>
  <c r="AJ106" i="10"/>
  <c r="AD105" i="10"/>
  <c r="AF104" i="10"/>
  <c r="AH103" i="10"/>
  <c r="AJ102" i="10"/>
  <c r="AE108" i="10"/>
  <c r="AG107" i="10"/>
  <c r="AI106" i="10"/>
  <c r="AC105" i="10"/>
  <c r="AE104" i="10"/>
  <c r="AG103" i="10"/>
  <c r="AI102" i="10"/>
  <c r="AJ108" i="10"/>
  <c r="AD107" i="10"/>
  <c r="AF106" i="10"/>
  <c r="AH105" i="10"/>
  <c r="AJ104" i="10"/>
  <c r="AD103" i="10"/>
  <c r="AF102" i="10"/>
  <c r="AG108" i="10"/>
  <c r="AI107" i="10"/>
  <c r="AC104" i="10"/>
  <c r="AE103" i="10"/>
  <c r="AG102" i="10"/>
  <c r="AC108" i="10"/>
  <c r="AE107" i="10"/>
  <c r="AG106" i="10"/>
  <c r="AC102" i="10"/>
  <c r="AC107" i="10"/>
  <c r="AE106" i="10"/>
  <c r="AJ105" i="10"/>
  <c r="AE105" i="10"/>
  <c r="AG104" i="10"/>
  <c r="AI103" i="10"/>
  <c r="AF107" i="10"/>
  <c r="AH106" i="10"/>
  <c r="AE102" i="10"/>
  <c r="AC106" i="10"/>
  <c r="AI105" i="10"/>
  <c r="AG105" i="10"/>
  <c r="AD104" i="10"/>
  <c r="AI108" i="10"/>
  <c r="AF103" i="10"/>
  <c r="AD108" i="10"/>
  <c r="AC103" i="10"/>
  <c r="AH102" i="10"/>
  <c r="AI104" i="10"/>
  <c r="X87" i="10"/>
  <c r="I87" i="10"/>
  <c r="AP92" i="10"/>
  <c r="X79" i="10"/>
  <c r="I79" i="10"/>
  <c r="AZ529" i="11" l="1" a="1"/>
  <c r="AZ529" i="11" s="1"/>
  <c r="CA529" i="11" a="1"/>
  <c r="CA529" i="11" s="1"/>
  <c r="AZ549" i="11" a="1"/>
  <c r="AZ549" i="11" s="1"/>
  <c r="CA549" i="11" a="1"/>
  <c r="CA549" i="11" s="1"/>
  <c r="AZ538" i="11" a="1"/>
  <c r="AZ538" i="11" s="1"/>
  <c r="CA538" i="11" a="1"/>
  <c r="CA538" i="11" s="1"/>
  <c r="CA291" i="11" a="1"/>
  <c r="CA291" i="11" s="1"/>
  <c r="AZ291" i="11" a="1"/>
  <c r="AZ291" i="11" s="1"/>
  <c r="CA560" i="11" a="1"/>
  <c r="CA560" i="11" s="1"/>
  <c r="AZ560" i="11" a="1"/>
  <c r="AZ560" i="11" s="1"/>
  <c r="AZ390" i="11" a="1"/>
  <c r="AZ390" i="11" s="1"/>
  <c r="CA390" i="11" a="1"/>
  <c r="CA390" i="11" s="1"/>
  <c r="AZ886" i="11" a="1"/>
  <c r="AZ886" i="11" s="1"/>
  <c r="CA886" i="11" a="1"/>
  <c r="CA886" i="11" s="1"/>
  <c r="CA625" i="11" a="1"/>
  <c r="CA625" i="11" s="1"/>
  <c r="AZ625" i="11" a="1"/>
  <c r="AZ625" i="11" s="1"/>
  <c r="AZ487" i="11" a="1"/>
  <c r="AZ487" i="11" s="1"/>
  <c r="CA487" i="11" a="1"/>
  <c r="CA487" i="11" s="1"/>
  <c r="AZ844" i="11" a="1"/>
  <c r="AZ844" i="11" s="1"/>
  <c r="CA844" i="11" a="1"/>
  <c r="CA844" i="11" s="1"/>
  <c r="CA42" i="11" a="1"/>
  <c r="CA42" i="11" s="1"/>
  <c r="AZ42" i="11" a="1"/>
  <c r="AZ42" i="11" s="1"/>
  <c r="CA714" i="11" a="1"/>
  <c r="CA714" i="11" s="1"/>
  <c r="AZ714" i="11" a="1"/>
  <c r="AZ714" i="11" s="1"/>
  <c r="AZ213" i="11" a="1"/>
  <c r="AZ213" i="11" s="1"/>
  <c r="H30" i="12" s="1"/>
  <c r="AZ360" i="11" a="1"/>
  <c r="AZ360" i="11" s="1"/>
  <c r="CA360" i="11" a="1"/>
  <c r="CA360" i="11" s="1"/>
  <c r="AZ182" i="11" a="1"/>
  <c r="AZ182" i="11" s="1"/>
  <c r="CA182" i="11" a="1"/>
  <c r="CA182" i="11" s="1"/>
  <c r="AZ243" i="11" a="1"/>
  <c r="AZ243" i="11" s="1"/>
  <c r="CA243" i="11" a="1"/>
  <c r="CA243" i="11" s="1"/>
  <c r="CA852" i="11" a="1"/>
  <c r="CA852" i="11" s="1"/>
  <c r="AZ852" i="11" a="1"/>
  <c r="AZ852" i="11" s="1"/>
  <c r="CA470" i="11" a="1"/>
  <c r="CA470" i="11" s="1"/>
  <c r="AZ470" i="11" a="1"/>
  <c r="AZ470" i="11" s="1"/>
  <c r="AZ201" i="11" a="1"/>
  <c r="AZ201" i="11" s="1"/>
  <c r="CA201" i="11" a="1"/>
  <c r="CA201" i="11" s="1"/>
  <c r="CA498" i="11" a="1"/>
  <c r="CA498" i="11" s="1"/>
  <c r="AZ498" i="11" a="1"/>
  <c r="AZ498" i="11" s="1"/>
  <c r="CA681" i="11" a="1"/>
  <c r="CA681" i="11" s="1"/>
  <c r="AZ681" i="11" a="1"/>
  <c r="AZ681" i="11" s="1"/>
  <c r="AZ11" i="11" a="1"/>
  <c r="AZ11" i="11" s="1"/>
  <c r="H5" i="12" s="1"/>
  <c r="CA691" i="11" a="1"/>
  <c r="CA691" i="11" s="1"/>
  <c r="AZ691" i="11" a="1"/>
  <c r="AZ691" i="11" s="1"/>
  <c r="CA603" i="11" a="1"/>
  <c r="CA603" i="11" s="1"/>
  <c r="AZ603" i="11" a="1"/>
  <c r="AZ603" i="11" s="1"/>
  <c r="AZ164" i="11" a="1"/>
  <c r="AZ164" i="11" s="1"/>
  <c r="CA164" i="11" a="1"/>
  <c r="CA164" i="11" s="1"/>
  <c r="AZ180" i="11" a="1"/>
  <c r="AZ180" i="11" s="1"/>
  <c r="CA180" i="11" a="1"/>
  <c r="CA180" i="11" s="1"/>
  <c r="CA779" i="11" a="1"/>
  <c r="CA779" i="11" s="1"/>
  <c r="AZ779" i="11" a="1"/>
  <c r="AZ779" i="11" s="1"/>
  <c r="AZ65" i="11" a="1"/>
  <c r="AZ65" i="11" s="1"/>
  <c r="H22" i="12" s="1"/>
  <c r="CA312" i="11" a="1"/>
  <c r="CA312" i="11" s="1"/>
  <c r="AZ312" i="11" a="1"/>
  <c r="AZ312" i="11" s="1"/>
  <c r="AZ655" i="11" a="1"/>
  <c r="AZ655" i="11" s="1"/>
  <c r="CA655" i="11" a="1"/>
  <c r="CA655" i="11" s="1"/>
  <c r="AZ398" i="11" a="1"/>
  <c r="AZ398" i="11" s="1"/>
  <c r="CA398" i="11" a="1"/>
  <c r="CA398" i="11" s="1"/>
  <c r="CA527" i="11" a="1"/>
  <c r="CA527" i="11" s="1"/>
  <c r="AZ527" i="11" a="1"/>
  <c r="AZ527" i="11" s="1"/>
  <c r="CA322" i="11" a="1"/>
  <c r="CA322" i="11" s="1"/>
  <c r="AZ322" i="11" a="1"/>
  <c r="AZ322" i="11" s="1"/>
  <c r="AZ697" i="11" a="1"/>
  <c r="AZ697" i="11" s="1"/>
  <c r="CA697" i="11" a="1"/>
  <c r="CA697" i="11" s="1"/>
  <c r="AZ207" i="11" a="1"/>
  <c r="AZ207" i="11" s="1"/>
  <c r="CA207" i="11" a="1"/>
  <c r="CA207" i="11" s="1"/>
  <c r="AZ121" i="11" a="1"/>
  <c r="AZ121" i="11" s="1"/>
  <c r="CA121" i="11" a="1"/>
  <c r="CA121" i="11" s="1"/>
  <c r="AZ784" i="11" a="1"/>
  <c r="AZ784" i="11" s="1"/>
  <c r="CA784" i="11" a="1"/>
  <c r="CA784" i="11" s="1"/>
  <c r="CA419" i="11" a="1"/>
  <c r="CA419" i="11" s="1"/>
  <c r="AZ419" i="11" a="1"/>
  <c r="AZ419" i="11" s="1"/>
  <c r="CA504" i="11" a="1"/>
  <c r="CA504" i="11" s="1"/>
  <c r="AZ504" i="11" a="1"/>
  <c r="AZ504" i="11" s="1"/>
  <c r="AZ313" i="11" a="1"/>
  <c r="AZ313" i="11" s="1"/>
  <c r="CA313" i="11" a="1"/>
  <c r="CA313" i="11" s="1"/>
  <c r="CA494" i="11" a="1"/>
  <c r="CA494" i="11" s="1"/>
  <c r="AZ494" i="11" a="1"/>
  <c r="AZ494" i="11" s="1"/>
  <c r="AZ650" i="11" a="1"/>
  <c r="AZ650" i="11" s="1"/>
  <c r="CA650" i="11" a="1"/>
  <c r="CA650" i="11" s="1"/>
  <c r="CA316" i="11" a="1"/>
  <c r="CA316" i="11" s="1"/>
  <c r="AZ316" i="11" a="1"/>
  <c r="AZ316" i="11" s="1"/>
  <c r="AZ256" i="11" a="1"/>
  <c r="AZ256" i="11" s="1"/>
  <c r="CA256" i="11" a="1"/>
  <c r="CA256" i="11" s="1"/>
  <c r="CA422" i="11" a="1"/>
  <c r="CA422" i="11" s="1"/>
  <c r="AZ422" i="11" a="1"/>
  <c r="AZ422" i="11" s="1"/>
  <c r="AZ816" i="11" a="1"/>
  <c r="AZ816" i="11" s="1"/>
  <c r="CA816" i="11" a="1"/>
  <c r="CA816" i="11" s="1"/>
  <c r="DM13" i="11"/>
  <c r="J27" i="8" s="1"/>
  <c r="G8" i="12"/>
  <c r="AZ759" i="11" a="1"/>
  <c r="AZ759" i="11" s="1"/>
  <c r="CA759" i="11" a="1"/>
  <c r="CA759" i="11" s="1"/>
  <c r="AZ626" i="11" a="1"/>
  <c r="AZ626" i="11" s="1"/>
  <c r="CA626" i="11" a="1"/>
  <c r="CA626" i="11" s="1"/>
  <c r="CA89" i="11" a="1"/>
  <c r="CA89" i="11" s="1"/>
  <c r="AZ89" i="11" a="1"/>
  <c r="AZ89" i="11" s="1"/>
  <c r="AZ682" i="11" a="1"/>
  <c r="AZ682" i="11" s="1"/>
  <c r="CA682" i="11" a="1"/>
  <c r="CA682" i="11" s="1"/>
  <c r="CA228" i="11" a="1"/>
  <c r="CA228" i="11" s="1"/>
  <c r="AZ228" i="11" a="1"/>
  <c r="AZ228" i="11" s="1"/>
  <c r="AZ96" i="11" a="1"/>
  <c r="AZ96" i="11" s="1"/>
  <c r="CA96" i="11" a="1"/>
  <c r="CA96" i="11" s="1"/>
  <c r="AZ215" i="11" a="1"/>
  <c r="AZ215" i="11" s="1"/>
  <c r="H32" i="12" s="1"/>
  <c r="AZ867" i="11" a="1"/>
  <c r="AZ867" i="11" s="1"/>
  <c r="CA867" i="11" a="1"/>
  <c r="CA867" i="11" s="1"/>
  <c r="CA591" i="11" a="1"/>
  <c r="CA591" i="11" s="1"/>
  <c r="AZ591" i="11" a="1"/>
  <c r="AZ591" i="11" s="1"/>
  <c r="AZ264" i="11" a="1"/>
  <c r="AZ264" i="11" s="1"/>
  <c r="CA264" i="11" a="1"/>
  <c r="CA264" i="11" s="1"/>
  <c r="CA644" i="11" a="1"/>
  <c r="CA644" i="11" s="1"/>
  <c r="AZ644" i="11" a="1"/>
  <c r="AZ644" i="11" s="1"/>
  <c r="CA238" i="11" a="1"/>
  <c r="CA238" i="11" s="1"/>
  <c r="AZ238" i="11" a="1"/>
  <c r="AZ238" i="11" s="1"/>
  <c r="AZ701" i="11" a="1"/>
  <c r="AZ701" i="11" s="1"/>
  <c r="CA701" i="11" a="1"/>
  <c r="CA701" i="11" s="1"/>
  <c r="CA152" i="11" a="1"/>
  <c r="CA152" i="11" s="1"/>
  <c r="AZ152" i="11" a="1"/>
  <c r="AZ152" i="11" s="1"/>
  <c r="CA585" i="11" a="1"/>
  <c r="CA585" i="11" s="1"/>
  <c r="AZ585" i="11" a="1"/>
  <c r="AZ585" i="11" s="1"/>
  <c r="AZ833" i="11" a="1"/>
  <c r="AZ833" i="11" s="1"/>
  <c r="CA833" i="11" a="1"/>
  <c r="CA833" i="11" s="1"/>
  <c r="AZ60" i="11" a="1"/>
  <c r="AZ60" i="11" s="1"/>
  <c r="CA60" i="11" a="1"/>
  <c r="CA60" i="11" s="1"/>
  <c r="CA317" i="11" a="1"/>
  <c r="CA317" i="11" s="1"/>
  <c r="AZ317" i="11" a="1"/>
  <c r="AZ317" i="11" s="1"/>
  <c r="AZ540" i="11" a="1"/>
  <c r="AZ540" i="11" s="1"/>
  <c r="CA540" i="11" a="1"/>
  <c r="CA540" i="11" s="1"/>
  <c r="CA473" i="11" a="1"/>
  <c r="CA473" i="11" s="1"/>
  <c r="AZ473" i="11" a="1"/>
  <c r="AZ473" i="11" s="1"/>
  <c r="AZ12" i="11" a="1"/>
  <c r="AZ12" i="11" s="1"/>
  <c r="H6" i="12" s="1"/>
  <c r="CA442" i="11" a="1"/>
  <c r="CA442" i="11" s="1"/>
  <c r="AZ442" i="11" a="1"/>
  <c r="AZ442" i="11" s="1"/>
  <c r="AZ668" i="11" a="1"/>
  <c r="AZ668" i="11" s="1"/>
  <c r="CA668" i="11" a="1"/>
  <c r="CA668" i="11" s="1"/>
  <c r="AZ49" i="11" a="1"/>
  <c r="AZ49" i="11" s="1"/>
  <c r="H14" i="12" s="1"/>
  <c r="AZ729" i="11" a="1"/>
  <c r="AZ729" i="11" s="1"/>
  <c r="CA729" i="11" a="1"/>
  <c r="CA729" i="11" s="1"/>
  <c r="AZ693" i="11" a="1"/>
  <c r="AZ693" i="11" s="1"/>
  <c r="CA693" i="11" a="1"/>
  <c r="CA693" i="11" s="1"/>
  <c r="AZ653" i="11" a="1"/>
  <c r="AZ653" i="11" s="1"/>
  <c r="CA653" i="11" a="1"/>
  <c r="CA653" i="11" s="1"/>
  <c r="CA511" i="11" a="1"/>
  <c r="CA511" i="11" s="1"/>
  <c r="AZ511" i="11" a="1"/>
  <c r="AZ511" i="11" s="1"/>
  <c r="CA762" i="11" a="1"/>
  <c r="CA762" i="11" s="1"/>
  <c r="AZ762" i="11" a="1"/>
  <c r="AZ762" i="11" s="1"/>
  <c r="AZ605" i="11" a="1"/>
  <c r="AZ605" i="11" s="1"/>
  <c r="CA605" i="11" a="1"/>
  <c r="CA605" i="11" s="1"/>
  <c r="CA853" i="11" a="1"/>
  <c r="CA853" i="11" s="1"/>
  <c r="AZ853" i="11" a="1"/>
  <c r="AZ853" i="11" s="1"/>
  <c r="AZ628" i="11" a="1"/>
  <c r="AZ628" i="11" s="1"/>
  <c r="CA628" i="11" a="1"/>
  <c r="CA628" i="11" s="1"/>
  <c r="AZ521" i="11" a="1"/>
  <c r="AZ521" i="11" s="1"/>
  <c r="CA521" i="11" a="1"/>
  <c r="CA521" i="11" s="1"/>
  <c r="CA394" i="11" a="1"/>
  <c r="CA394" i="11" s="1"/>
  <c r="AZ394" i="11" a="1"/>
  <c r="AZ394" i="11" s="1"/>
  <c r="AZ126" i="11" a="1"/>
  <c r="AZ126" i="11" s="1"/>
  <c r="CA126" i="11" a="1"/>
  <c r="CA126" i="11" s="1"/>
  <c r="AZ409" i="11" a="1"/>
  <c r="AZ409" i="11" s="1"/>
  <c r="CA409" i="11" a="1"/>
  <c r="CA409" i="11" s="1"/>
  <c r="AZ306" i="11" a="1"/>
  <c r="AZ306" i="11" s="1"/>
  <c r="CA306" i="11" a="1"/>
  <c r="CA306" i="11" s="1"/>
  <c r="CA363" i="11" a="1"/>
  <c r="CA363" i="11" s="1"/>
  <c r="AZ363" i="11" a="1"/>
  <c r="AZ363" i="11" s="1"/>
  <c r="AZ223" i="11" a="1"/>
  <c r="AZ223" i="11" s="1"/>
  <c r="CA223" i="11" a="1"/>
  <c r="CA223" i="11" s="1"/>
  <c r="CA449" i="11" a="1"/>
  <c r="CA449" i="11" s="1"/>
  <c r="AZ449" i="11" a="1"/>
  <c r="AZ449" i="11" s="1"/>
  <c r="AZ443" i="11" a="1"/>
  <c r="AZ443" i="11" s="1"/>
  <c r="CA443" i="11" a="1"/>
  <c r="CA443" i="11" s="1"/>
  <c r="AZ684" i="11" a="1"/>
  <c r="AZ684" i="11" s="1"/>
  <c r="CA684" i="11" a="1"/>
  <c r="CA684" i="11" s="1"/>
  <c r="AZ760" i="11" a="1"/>
  <c r="AZ760" i="11" s="1"/>
  <c r="CA760" i="11" a="1"/>
  <c r="CA760" i="11" s="1"/>
  <c r="CA151" i="11" a="1"/>
  <c r="CA151" i="11" s="1"/>
  <c r="AZ151" i="11" a="1"/>
  <c r="AZ151" i="11" s="1"/>
  <c r="CA807" i="11" a="1"/>
  <c r="CA807" i="11" s="1"/>
  <c r="AZ807" i="11" a="1"/>
  <c r="AZ807" i="11" s="1"/>
  <c r="CA224" i="11" a="1"/>
  <c r="CA224" i="11" s="1"/>
  <c r="AZ224" i="11" a="1"/>
  <c r="AZ224" i="11" s="1"/>
  <c r="AZ153" i="11" a="1"/>
  <c r="AZ153" i="11" s="1"/>
  <c r="CA153" i="11" a="1"/>
  <c r="CA153" i="11" s="1"/>
  <c r="CA234" i="11" a="1"/>
  <c r="CA234" i="11" s="1"/>
  <c r="AZ234" i="11" a="1"/>
  <c r="AZ234" i="11" s="1"/>
  <c r="CA786" i="11" a="1"/>
  <c r="CA786" i="11" s="1"/>
  <c r="AZ786" i="11" a="1"/>
  <c r="AZ786" i="11" s="1"/>
  <c r="AZ379" i="11" a="1"/>
  <c r="AZ379" i="11" s="1"/>
  <c r="CA379" i="11" a="1"/>
  <c r="CA379" i="11" s="1"/>
  <c r="CA519" i="11" a="1"/>
  <c r="CA519" i="11" s="1"/>
  <c r="AZ519" i="11" a="1"/>
  <c r="AZ519" i="11" s="1"/>
  <c r="CA637" i="11" a="1"/>
  <c r="CA637" i="11" s="1"/>
  <c r="AZ637" i="11" a="1"/>
  <c r="AZ637" i="11" s="1"/>
  <c r="CA706" i="11" a="1"/>
  <c r="CA706" i="11" s="1"/>
  <c r="AZ706" i="11" a="1"/>
  <c r="AZ706" i="11" s="1"/>
  <c r="CA641" i="11" a="1"/>
  <c r="CA641" i="11" s="1"/>
  <c r="AZ641" i="11" a="1"/>
  <c r="AZ641" i="11" s="1"/>
  <c r="CA441" i="11" a="1"/>
  <c r="CA441" i="11" s="1"/>
  <c r="AZ441" i="11" a="1"/>
  <c r="AZ441" i="11" s="1"/>
  <c r="AZ144" i="11" a="1"/>
  <c r="AZ144" i="11" s="1"/>
  <c r="CA144" i="11" a="1"/>
  <c r="CA144" i="11" s="1"/>
  <c r="AZ610" i="11" a="1"/>
  <c r="AZ610" i="11" s="1"/>
  <c r="CA610" i="11" a="1"/>
  <c r="CA610" i="11" s="1"/>
  <c r="AZ141" i="11" a="1"/>
  <c r="AZ141" i="11" s="1"/>
  <c r="CA141" i="11" a="1"/>
  <c r="CA141" i="11" s="1"/>
  <c r="CA783" i="11" a="1"/>
  <c r="CA783" i="11" s="1"/>
  <c r="AZ783" i="11" a="1"/>
  <c r="AZ783" i="11" s="1"/>
  <c r="AZ429" i="11" a="1"/>
  <c r="AZ429" i="11" s="1"/>
  <c r="CA429" i="11" a="1"/>
  <c r="CA429" i="11" s="1"/>
  <c r="CA319" i="11" a="1"/>
  <c r="CA319" i="11" s="1"/>
  <c r="AZ319" i="11" a="1"/>
  <c r="AZ319" i="11" s="1"/>
  <c r="CA129" i="11" a="1"/>
  <c r="CA129" i="11" s="1"/>
  <c r="AZ129" i="11" a="1"/>
  <c r="AZ129" i="11" s="1"/>
  <c r="CA343" i="11" a="1"/>
  <c r="CA343" i="11" s="1"/>
  <c r="AZ343" i="11" a="1"/>
  <c r="AZ343" i="11" s="1"/>
  <c r="CA125" i="11" a="1"/>
  <c r="CA125" i="11" s="1"/>
  <c r="AZ125" i="11" a="1"/>
  <c r="AZ125" i="11" s="1"/>
  <c r="AZ841" i="11" a="1"/>
  <c r="AZ841" i="11" s="1"/>
  <c r="CA841" i="11" a="1"/>
  <c r="CA841" i="11" s="1"/>
  <c r="CA485" i="11" a="1"/>
  <c r="CA485" i="11" s="1"/>
  <c r="AZ485" i="11" a="1"/>
  <c r="AZ485" i="11" s="1"/>
  <c r="CA380" i="11" a="1"/>
  <c r="CA380" i="11" s="1"/>
  <c r="AZ380" i="11" a="1"/>
  <c r="AZ380" i="11" s="1"/>
  <c r="CA395" i="11" a="1"/>
  <c r="CA395" i="11" s="1"/>
  <c r="AZ395" i="11" a="1"/>
  <c r="AZ395" i="11" s="1"/>
  <c r="CA334" i="11" a="1"/>
  <c r="CA334" i="11" s="1"/>
  <c r="AZ334" i="11" a="1"/>
  <c r="AZ334" i="11" s="1"/>
  <c r="AZ403" i="11" a="1"/>
  <c r="AZ403" i="11" s="1"/>
  <c r="CA403" i="11" a="1"/>
  <c r="CA403" i="11" s="1"/>
  <c r="AZ566" i="11" a="1"/>
  <c r="AZ566" i="11" s="1"/>
  <c r="CA566" i="11" a="1"/>
  <c r="CA566" i="11" s="1"/>
  <c r="AZ859" i="11" a="1"/>
  <c r="AZ859" i="11" s="1"/>
  <c r="CA859" i="11" a="1"/>
  <c r="CA859" i="11" s="1"/>
  <c r="DM10" i="11"/>
  <c r="J24" i="8" s="1"/>
  <c r="G5" i="12"/>
  <c r="AZ699" i="11" a="1"/>
  <c r="AZ699" i="11" s="1"/>
  <c r="CA699" i="11" a="1"/>
  <c r="CA699" i="11" s="1"/>
  <c r="AZ212" i="11" a="1"/>
  <c r="AZ212" i="11" s="1"/>
  <c r="H29" i="12" s="1"/>
  <c r="AZ851" i="11" a="1"/>
  <c r="AZ851" i="11" s="1"/>
  <c r="CA851" i="11" a="1"/>
  <c r="CA851" i="11" s="1"/>
  <c r="AZ214" i="11" a="1"/>
  <c r="AZ214" i="11" s="1"/>
  <c r="H31" i="12" s="1"/>
  <c r="CA774" i="11" a="1"/>
  <c r="CA774" i="11" s="1"/>
  <c r="AZ774" i="11" a="1"/>
  <c r="AZ774" i="11" s="1"/>
  <c r="CA483" i="11" a="1"/>
  <c r="CA483" i="11" s="1"/>
  <c r="AZ483" i="11" a="1"/>
  <c r="AZ483" i="11" s="1"/>
  <c r="CA499" i="11" a="1"/>
  <c r="CA499" i="11" s="1"/>
  <c r="AZ499" i="11" a="1"/>
  <c r="AZ499" i="11" s="1"/>
  <c r="AZ604" i="11" a="1"/>
  <c r="AZ604" i="11" s="1"/>
  <c r="CA604" i="11" a="1"/>
  <c r="CA604" i="11" s="1"/>
  <c r="CA749" i="11" a="1"/>
  <c r="CA749" i="11" s="1"/>
  <c r="AZ749" i="11" a="1"/>
  <c r="AZ749" i="11" s="1"/>
  <c r="AZ827" i="11" a="1"/>
  <c r="AZ827" i="11" s="1"/>
  <c r="CA827" i="11" a="1"/>
  <c r="CA827" i="11" s="1"/>
  <c r="AZ27" i="11" a="1"/>
  <c r="AZ27" i="11" s="1"/>
  <c r="CA27" i="11" a="1"/>
  <c r="CA27" i="11" s="1"/>
  <c r="AZ753" i="11" a="1"/>
  <c r="AZ753" i="11" s="1"/>
  <c r="CA753" i="11" a="1"/>
  <c r="CA753" i="11" s="1"/>
  <c r="AZ338" i="11" a="1"/>
  <c r="AZ338" i="11" s="1"/>
  <c r="CA338" i="11" a="1"/>
  <c r="CA338" i="11" s="1"/>
  <c r="AZ108" i="11" a="1"/>
  <c r="AZ108" i="11" s="1"/>
  <c r="CA108" i="11" a="1"/>
  <c r="CA108" i="11" s="1"/>
  <c r="CA261" i="11" a="1"/>
  <c r="CA261" i="11" s="1"/>
  <c r="AZ261" i="11" a="1"/>
  <c r="AZ261" i="11" s="1"/>
  <c r="AZ775" i="11" a="1"/>
  <c r="AZ775" i="11" s="1"/>
  <c r="CA775" i="11" a="1"/>
  <c r="CA775" i="11" s="1"/>
  <c r="AZ818" i="11" a="1"/>
  <c r="AZ818" i="11" s="1"/>
  <c r="CA818" i="11" a="1"/>
  <c r="CA818" i="11" s="1"/>
  <c r="AZ593" i="11" a="1"/>
  <c r="AZ593" i="11" s="1"/>
  <c r="CA593" i="11" a="1"/>
  <c r="CA593" i="11" s="1"/>
  <c r="CA357" i="11" a="1"/>
  <c r="CA357" i="11" s="1"/>
  <c r="AZ357" i="11" a="1"/>
  <c r="AZ357" i="11" s="1"/>
  <c r="AZ130" i="11" a="1"/>
  <c r="AZ130" i="11" s="1"/>
  <c r="CA130" i="11" a="1"/>
  <c r="CA130" i="11" s="1"/>
  <c r="AZ364" i="11" a="1"/>
  <c r="AZ364" i="11" s="1"/>
  <c r="CA364" i="11" a="1"/>
  <c r="CA364" i="11" s="1"/>
  <c r="CA873" i="11" a="1"/>
  <c r="CA873" i="11" s="1"/>
  <c r="AZ873" i="11" a="1"/>
  <c r="AZ873" i="11" s="1"/>
  <c r="AZ375" i="11" a="1"/>
  <c r="AZ375" i="11" s="1"/>
  <c r="CA375" i="11" a="1"/>
  <c r="CA375" i="11" s="1"/>
  <c r="AZ327" i="11" a="1"/>
  <c r="AZ327" i="11" s="1"/>
  <c r="CA327" i="11" a="1"/>
  <c r="CA327" i="11" s="1"/>
  <c r="AZ606" i="11" a="1"/>
  <c r="AZ606" i="11" s="1"/>
  <c r="CA606" i="11" a="1"/>
  <c r="CA606" i="11" s="1"/>
  <c r="CA410" i="11" a="1"/>
  <c r="CA410" i="11" s="1"/>
  <c r="AZ410" i="11" a="1"/>
  <c r="AZ410" i="11" s="1"/>
  <c r="AZ14" i="11" a="1"/>
  <c r="AZ14" i="11" s="1"/>
  <c r="H8" i="12" s="1"/>
  <c r="CA857" i="11" a="1"/>
  <c r="CA857" i="11" s="1"/>
  <c r="AZ857" i="11" a="1"/>
  <c r="AZ857" i="11" s="1"/>
  <c r="AZ785" i="11" a="1"/>
  <c r="AZ785" i="11" s="1"/>
  <c r="CA785" i="11" a="1"/>
  <c r="CA785" i="11" s="1"/>
  <c r="AZ791" i="11" a="1"/>
  <c r="AZ791" i="11" s="1"/>
  <c r="CA791" i="11" a="1"/>
  <c r="CA791" i="11" s="1"/>
  <c r="AZ99" i="11" a="1"/>
  <c r="AZ99" i="11" s="1"/>
  <c r="CA99" i="11" a="1"/>
  <c r="CA99" i="11" s="1"/>
  <c r="CA881" i="11" a="1"/>
  <c r="CA881" i="11" s="1"/>
  <c r="AZ881" i="11" a="1"/>
  <c r="AZ881" i="11" s="1"/>
  <c r="AZ365" i="11" a="1"/>
  <c r="AZ365" i="11" s="1"/>
  <c r="CA365" i="11" a="1"/>
  <c r="CA365" i="11" s="1"/>
  <c r="CA508" i="11" a="1"/>
  <c r="CA508" i="11" s="1"/>
  <c r="AZ508" i="11" a="1"/>
  <c r="AZ508" i="11" s="1"/>
  <c r="AZ68" i="11" a="1"/>
  <c r="AZ68" i="11" s="1"/>
  <c r="H25" i="12" s="1"/>
  <c r="AZ698" i="11" a="1"/>
  <c r="AZ698" i="11" s="1"/>
  <c r="CA698" i="11" a="1"/>
  <c r="CA698" i="11" s="1"/>
  <c r="AZ217" i="11" a="1"/>
  <c r="AZ217" i="11" s="1"/>
  <c r="CA217" i="11" a="1"/>
  <c r="CA217" i="11" s="1"/>
  <c r="CA59" i="11" a="1"/>
  <c r="CA59" i="11" s="1"/>
  <c r="AZ59" i="11" a="1"/>
  <c r="AZ59" i="11" s="1"/>
  <c r="AZ155" i="11" a="1"/>
  <c r="AZ155" i="11" s="1"/>
  <c r="CA155" i="11" a="1"/>
  <c r="CA155" i="11" s="1"/>
  <c r="AZ178" i="11" a="1"/>
  <c r="AZ178" i="11" s="1"/>
  <c r="CA178" i="11" a="1"/>
  <c r="CA178" i="11" s="1"/>
  <c r="CA869" i="11" a="1"/>
  <c r="CA869" i="11" s="1"/>
  <c r="AZ869" i="11" a="1"/>
  <c r="AZ869" i="11" s="1"/>
  <c r="AZ263" i="11" a="1"/>
  <c r="AZ263" i="11" s="1"/>
  <c r="CA263" i="11" a="1"/>
  <c r="CA263" i="11" s="1"/>
  <c r="CA866" i="11" a="1"/>
  <c r="CA866" i="11" s="1"/>
  <c r="AZ866" i="11" a="1"/>
  <c r="AZ866" i="11" s="1"/>
  <c r="CA251" i="11" a="1"/>
  <c r="CA251" i="11" s="1"/>
  <c r="AZ251" i="11" a="1"/>
  <c r="AZ251" i="11" s="1"/>
  <c r="DM11" i="11"/>
  <c r="J25" i="8" s="1"/>
  <c r="G6" i="12"/>
  <c r="AZ631" i="11" a="1"/>
  <c r="AZ631" i="11" s="1"/>
  <c r="CA631" i="11" a="1"/>
  <c r="CA631" i="11" s="1"/>
  <c r="AZ607" i="11" a="1"/>
  <c r="AZ607" i="11" s="1"/>
  <c r="CA607" i="11" a="1"/>
  <c r="CA607" i="11" s="1"/>
  <c r="AZ773" i="11" a="1"/>
  <c r="AZ773" i="11" s="1"/>
  <c r="CA773" i="11" a="1"/>
  <c r="CA773" i="11" s="1"/>
  <c r="CA743" i="11" a="1"/>
  <c r="CA743" i="11" s="1"/>
  <c r="AZ743" i="11" a="1"/>
  <c r="AZ743" i="11" s="1"/>
  <c r="CA609" i="11" a="1"/>
  <c r="CA609" i="11" s="1"/>
  <c r="AZ609" i="11" a="1"/>
  <c r="AZ609" i="11" s="1"/>
  <c r="AZ197" i="11" a="1"/>
  <c r="AZ197" i="11" s="1"/>
  <c r="CA197" i="11" a="1"/>
  <c r="CA197" i="11" s="1"/>
  <c r="AZ24" i="11" a="1"/>
  <c r="AZ24" i="11" s="1"/>
  <c r="CA24" i="11" a="1"/>
  <c r="CA24" i="11" s="1"/>
  <c r="AZ822" i="11" a="1"/>
  <c r="AZ822" i="11" s="1"/>
  <c r="CA822" i="11" a="1"/>
  <c r="CA822" i="11" s="1"/>
  <c r="AZ457" i="11" a="1"/>
  <c r="AZ457" i="11" s="1"/>
  <c r="CA457" i="11" a="1"/>
  <c r="CA457" i="11" s="1"/>
  <c r="AZ36" i="11" a="1"/>
  <c r="AZ36" i="11" s="1"/>
  <c r="CA36" i="11" a="1"/>
  <c r="CA36" i="11" s="1"/>
  <c r="AZ737" i="11" a="1"/>
  <c r="AZ737" i="11" s="1"/>
  <c r="CA737" i="11" a="1"/>
  <c r="CA737" i="11" s="1"/>
  <c r="AZ587" i="11" a="1"/>
  <c r="AZ587" i="11" s="1"/>
  <c r="CA587" i="11" a="1"/>
  <c r="CA587" i="11" s="1"/>
  <c r="CA32" i="11" a="1"/>
  <c r="CA32" i="11" s="1"/>
  <c r="AZ32" i="11" a="1"/>
  <c r="AZ32" i="11" s="1"/>
  <c r="AZ787" i="11" a="1"/>
  <c r="AZ787" i="11" s="1"/>
  <c r="CA787" i="11" a="1"/>
  <c r="CA787" i="11" s="1"/>
  <c r="CA288" i="11" a="1"/>
  <c r="CA288" i="11" s="1"/>
  <c r="AZ288" i="11" a="1"/>
  <c r="AZ288" i="11" s="1"/>
  <c r="CA35" i="11" a="1"/>
  <c r="CA35" i="11" s="1"/>
  <c r="AZ35" i="11" a="1"/>
  <c r="AZ35" i="11" s="1"/>
  <c r="AZ194" i="11" a="1"/>
  <c r="AZ194" i="11" s="1"/>
  <c r="CA194" i="11" a="1"/>
  <c r="CA194" i="11" s="1"/>
  <c r="AZ793" i="11" a="1"/>
  <c r="AZ793" i="11" s="1"/>
  <c r="CA793" i="11" a="1"/>
  <c r="CA793" i="11" s="1"/>
  <c r="AZ680" i="11" a="1"/>
  <c r="AZ680" i="11" s="1"/>
  <c r="CA680" i="11" a="1"/>
  <c r="CA680" i="11" s="1"/>
  <c r="AZ148" i="11" a="1"/>
  <c r="AZ148" i="11" s="1"/>
  <c r="CA148" i="11" a="1"/>
  <c r="CA148" i="11" s="1"/>
  <c r="CA640" i="11" a="1"/>
  <c r="CA640" i="11" s="1"/>
  <c r="AZ640" i="11" a="1"/>
  <c r="AZ640" i="11" s="1"/>
  <c r="CA190" i="11" a="1"/>
  <c r="CA190" i="11" s="1"/>
  <c r="AZ190" i="11" a="1"/>
  <c r="AZ190" i="11" s="1"/>
  <c r="CA57" i="11" a="1"/>
  <c r="CA57" i="11" s="1"/>
  <c r="AZ57" i="11" a="1"/>
  <c r="AZ57" i="11" s="1"/>
  <c r="AZ71" i="11" a="1"/>
  <c r="AZ71" i="11" s="1"/>
  <c r="CA71" i="11" a="1"/>
  <c r="CA71" i="11" s="1"/>
  <c r="AZ297" i="11" a="1"/>
  <c r="AZ297" i="11" s="1"/>
  <c r="CA297" i="11" a="1"/>
  <c r="CA297" i="11" s="1"/>
  <c r="CA172" i="11" a="1"/>
  <c r="CA172" i="11" s="1"/>
  <c r="AZ172" i="11" a="1"/>
  <c r="AZ172" i="11" s="1"/>
  <c r="CA426" i="11" a="1"/>
  <c r="CA426" i="11" s="1"/>
  <c r="AZ426" i="11" a="1"/>
  <c r="AZ426" i="11" s="1"/>
  <c r="AZ652" i="11" a="1"/>
  <c r="AZ652" i="11" s="1"/>
  <c r="CA652" i="11" a="1"/>
  <c r="CA652" i="11" s="1"/>
  <c r="AZ432" i="11" a="1"/>
  <c r="AZ432" i="11" s="1"/>
  <c r="CA432" i="11" a="1"/>
  <c r="CA432" i="11" s="1"/>
  <c r="CA117" i="11" a="1"/>
  <c r="CA117" i="11" s="1"/>
  <c r="AZ117" i="11" a="1"/>
  <c r="AZ117" i="11" s="1"/>
  <c r="AZ38" i="11" a="1"/>
  <c r="AZ38" i="11" s="1"/>
  <c r="CA38" i="11" a="1"/>
  <c r="CA38" i="11" s="1"/>
  <c r="CA734" i="11" a="1"/>
  <c r="CA734" i="11" s="1"/>
  <c r="AZ734" i="11" a="1"/>
  <c r="AZ734" i="11" s="1"/>
  <c r="CA298" i="11" a="1"/>
  <c r="CA298" i="11" s="1"/>
  <c r="AZ298" i="11" a="1"/>
  <c r="AZ298" i="11" s="1"/>
  <c r="CA109" i="11" a="1"/>
  <c r="CA109" i="11" s="1"/>
  <c r="AZ109" i="11" a="1"/>
  <c r="AZ109" i="11" s="1"/>
  <c r="AZ241" i="11" a="1"/>
  <c r="AZ241" i="11" s="1"/>
  <c r="CA241" i="11" a="1"/>
  <c r="CA241" i="11" s="1"/>
  <c r="AZ167" i="11" a="1"/>
  <c r="AZ167" i="11" s="1"/>
  <c r="CA167" i="11" a="1"/>
  <c r="CA167" i="11" s="1"/>
  <c r="CA654" i="11" a="1"/>
  <c r="CA654" i="11" s="1"/>
  <c r="AZ654" i="11" a="1"/>
  <c r="AZ654" i="11" s="1"/>
  <c r="AZ413" i="11" a="1"/>
  <c r="AZ413" i="11" s="1"/>
  <c r="CA413" i="11" a="1"/>
  <c r="CA413" i="11" s="1"/>
  <c r="AZ79" i="11" a="1"/>
  <c r="AZ79" i="11" s="1"/>
  <c r="CA79" i="11" a="1"/>
  <c r="CA79" i="11" s="1"/>
  <c r="AZ664" i="11" a="1"/>
  <c r="AZ664" i="11" s="1"/>
  <c r="CA664" i="11" a="1"/>
  <c r="CA664" i="11" s="1"/>
  <c r="CA598" i="11" a="1"/>
  <c r="CA598" i="11" s="1"/>
  <c r="AZ598" i="11" a="1"/>
  <c r="AZ598" i="11" s="1"/>
  <c r="CA452" i="11" a="1"/>
  <c r="CA452" i="11" s="1"/>
  <c r="AZ452" i="11" a="1"/>
  <c r="AZ452" i="11" s="1"/>
  <c r="CA659" i="11" a="1"/>
  <c r="CA659" i="11" s="1"/>
  <c r="AZ659" i="11" a="1"/>
  <c r="AZ659" i="11" s="1"/>
  <c r="CA524" i="11" a="1"/>
  <c r="CA524" i="11" s="1"/>
  <c r="AZ524" i="11" a="1"/>
  <c r="AZ524" i="11" s="1"/>
  <c r="AZ836" i="11" a="1"/>
  <c r="AZ836" i="11" s="1"/>
  <c r="CA836" i="11" a="1"/>
  <c r="CA836" i="11" s="1"/>
  <c r="AZ645" i="11" a="1"/>
  <c r="AZ645" i="11" s="1"/>
  <c r="CA645" i="11" a="1"/>
  <c r="CA645" i="11" s="1"/>
  <c r="AZ642" i="11" a="1"/>
  <c r="AZ642" i="11" s="1"/>
  <c r="CA642" i="11" a="1"/>
  <c r="CA642" i="11" s="1"/>
  <c r="CA177" i="11" a="1"/>
  <c r="CA177" i="11" s="1"/>
  <c r="AZ177" i="11" a="1"/>
  <c r="AZ177" i="11" s="1"/>
  <c r="AZ87" i="11" a="1"/>
  <c r="AZ87" i="11" s="1"/>
  <c r="CA87" i="11" a="1"/>
  <c r="CA87" i="11" s="1"/>
  <c r="AZ229" i="11" a="1"/>
  <c r="AZ229" i="11" s="1"/>
  <c r="CA229" i="11" a="1"/>
  <c r="CA229" i="11" s="1"/>
  <c r="AZ447" i="11" a="1"/>
  <c r="AZ447" i="11" s="1"/>
  <c r="CA447" i="11" a="1"/>
  <c r="CA447" i="11" s="1"/>
  <c r="CA723" i="11" a="1"/>
  <c r="CA723" i="11" s="1"/>
  <c r="AZ723" i="11" a="1"/>
  <c r="AZ723" i="11" s="1"/>
  <c r="AZ474" i="11" a="1"/>
  <c r="AZ474" i="11" s="1"/>
  <c r="CA474" i="11" a="1"/>
  <c r="CA474" i="11" s="1"/>
  <c r="AZ283" i="11" a="1"/>
  <c r="AZ283" i="11" s="1"/>
  <c r="CA283" i="11" a="1"/>
  <c r="CA283" i="11" s="1"/>
  <c r="CA792" i="11" a="1"/>
  <c r="CA792" i="11" s="1"/>
  <c r="AZ792" i="11" a="1"/>
  <c r="AZ792" i="11" s="1"/>
  <c r="AZ424" i="11" a="1"/>
  <c r="AZ424" i="11" s="1"/>
  <c r="CA424" i="11" a="1"/>
  <c r="CA424" i="11" s="1"/>
  <c r="CA253" i="11" a="1"/>
  <c r="CA253" i="11" s="1"/>
  <c r="AZ253" i="11" a="1"/>
  <c r="AZ253" i="11" s="1"/>
  <c r="AZ133" i="11" a="1"/>
  <c r="AZ133" i="11" s="1"/>
  <c r="CA133" i="11" a="1"/>
  <c r="CA133" i="11" s="1"/>
  <c r="AZ382" i="11" a="1"/>
  <c r="AZ382" i="11" s="1"/>
  <c r="CA382" i="11" a="1"/>
  <c r="CA382" i="11" s="1"/>
  <c r="CA815" i="11" a="1"/>
  <c r="CA815" i="11" s="1"/>
  <c r="AZ815" i="11" a="1"/>
  <c r="AZ815" i="11" s="1"/>
  <c r="CA639" i="11" a="1"/>
  <c r="CA639" i="11" s="1"/>
  <c r="AZ639" i="11" a="1"/>
  <c r="AZ639" i="11" s="1"/>
  <c r="AZ781" i="11" a="1"/>
  <c r="AZ781" i="11" s="1"/>
  <c r="CA781" i="11" a="1"/>
  <c r="CA781" i="11" s="1"/>
  <c r="AZ542" i="11" a="1"/>
  <c r="AZ542" i="11" s="1"/>
  <c r="CA542" i="11" a="1"/>
  <c r="CA542" i="11" s="1"/>
  <c r="AZ94" i="11" a="1"/>
  <c r="AZ94" i="11" s="1"/>
  <c r="CA94" i="11" a="1"/>
  <c r="CA94" i="11" s="1"/>
  <c r="AZ700" i="11" a="1"/>
  <c r="AZ700" i="11" s="1"/>
  <c r="CA700" i="11" a="1"/>
  <c r="CA700" i="11" s="1"/>
  <c r="AZ77" i="11" a="1"/>
  <c r="AZ77" i="11" s="1"/>
  <c r="CA77" i="11" a="1"/>
  <c r="CA77" i="11" s="1"/>
  <c r="AZ55" i="11" a="1"/>
  <c r="AZ55" i="11" s="1"/>
  <c r="H19" i="12" s="1"/>
  <c r="AZ169" i="11" a="1"/>
  <c r="AZ169" i="11" s="1"/>
  <c r="CA169" i="11" a="1"/>
  <c r="CA169" i="11" s="1"/>
  <c r="CA766" i="11" a="1"/>
  <c r="CA766" i="11" s="1"/>
  <c r="AZ766" i="11" a="1"/>
  <c r="AZ766" i="11" s="1"/>
  <c r="AZ58" i="11" a="1"/>
  <c r="AZ58" i="11" s="1"/>
  <c r="CA58" i="11" a="1"/>
  <c r="CA58" i="11" s="1"/>
  <c r="AZ814" i="11" a="1"/>
  <c r="AZ814" i="11" s="1"/>
  <c r="CA814" i="11" a="1"/>
  <c r="CA814" i="11" s="1"/>
  <c r="AZ188" i="11" a="1"/>
  <c r="AZ188" i="11" s="1"/>
  <c r="CA188" i="11" a="1"/>
  <c r="CA188" i="11" s="1"/>
  <c r="AZ525" i="11" a="1"/>
  <c r="AZ525" i="11" s="1"/>
  <c r="CA525" i="11" a="1"/>
  <c r="CA525" i="11" s="1"/>
  <c r="AZ671" i="11" a="1"/>
  <c r="AZ671" i="11" s="1"/>
  <c r="CA671" i="11" a="1"/>
  <c r="CA671" i="11" s="1"/>
  <c r="CA111" i="11" a="1"/>
  <c r="CA111" i="11" s="1"/>
  <c r="AZ111" i="11" a="1"/>
  <c r="AZ111" i="11" s="1"/>
  <c r="AZ763" i="11" a="1"/>
  <c r="AZ763" i="11" s="1"/>
  <c r="CA763" i="11" a="1"/>
  <c r="CA763" i="11" s="1"/>
  <c r="CA630" i="11" a="1"/>
  <c r="CA630" i="11" s="1"/>
  <c r="AZ630" i="11" a="1"/>
  <c r="AZ630" i="11" s="1"/>
  <c r="AZ439" i="11" a="1"/>
  <c r="AZ439" i="11" s="1"/>
  <c r="CA439" i="11" a="1"/>
  <c r="CA439" i="11" s="1"/>
  <c r="AZ20" i="11" a="1"/>
  <c r="AZ20" i="11" s="1"/>
  <c r="CA20" i="11" a="1"/>
  <c r="CA20" i="11" s="1"/>
  <c r="CA304" i="11" a="1"/>
  <c r="CA304" i="11" s="1"/>
  <c r="AZ304" i="11" a="1"/>
  <c r="AZ304" i="11" s="1"/>
  <c r="CA557" i="11" a="1"/>
  <c r="CA557" i="11" s="1"/>
  <c r="AZ557" i="11" a="1"/>
  <c r="AZ557" i="11" s="1"/>
  <c r="AZ193" i="11" a="1"/>
  <c r="AZ193" i="11" s="1"/>
  <c r="CA193" i="11" a="1"/>
  <c r="CA193" i="11" s="1"/>
  <c r="AZ752" i="11" a="1"/>
  <c r="AZ752" i="11" s="1"/>
  <c r="CA752" i="11" a="1"/>
  <c r="CA752" i="11" s="1"/>
  <c r="AZ614" i="11" a="1"/>
  <c r="AZ614" i="11" s="1"/>
  <c r="CA614" i="11" a="1"/>
  <c r="CA614" i="11" s="1"/>
  <c r="AZ51" i="11" a="1"/>
  <c r="AZ51" i="11" s="1"/>
  <c r="H15" i="12" s="1"/>
  <c r="L24" i="2" s="1"/>
  <c r="AZ830" i="11" a="1"/>
  <c r="AZ830" i="11" s="1"/>
  <c r="CA830" i="11" a="1"/>
  <c r="CA830" i="11" s="1"/>
  <c r="AZ210" i="11" a="1"/>
  <c r="AZ210" i="11" s="1"/>
  <c r="H27" i="12" s="1"/>
  <c r="CA78" i="11" a="1"/>
  <c r="CA78" i="11" s="1"/>
  <c r="AZ78" i="11" a="1"/>
  <c r="AZ78" i="11" s="1"/>
  <c r="CA358" i="11" a="1"/>
  <c r="CA358" i="11" s="1"/>
  <c r="AZ358" i="11" a="1"/>
  <c r="AZ358" i="11" s="1"/>
  <c r="AZ23" i="11" a="1"/>
  <c r="AZ23" i="11" s="1"/>
  <c r="CA23" i="11" a="1"/>
  <c r="CA23" i="11" s="1"/>
  <c r="CA102" i="11" a="1"/>
  <c r="CA102" i="11" s="1"/>
  <c r="AZ102" i="11" a="1"/>
  <c r="AZ102" i="11" s="1"/>
  <c r="AZ225" i="11" a="1"/>
  <c r="AZ225" i="11" s="1"/>
  <c r="CA225" i="11" a="1"/>
  <c r="CA225" i="11" s="1"/>
  <c r="AZ222" i="11" a="1"/>
  <c r="AZ222" i="11" s="1"/>
  <c r="CA222" i="11" a="1"/>
  <c r="CA222" i="11" s="1"/>
  <c r="CA799" i="11" a="1"/>
  <c r="CA799" i="11" s="1"/>
  <c r="AZ799" i="11" a="1"/>
  <c r="AZ799" i="11" s="1"/>
  <c r="AZ454" i="11" a="1"/>
  <c r="AZ454" i="11" s="1"/>
  <c r="CA454" i="11" a="1"/>
  <c r="CA454" i="11" s="1"/>
  <c r="CA367" i="11" a="1"/>
  <c r="CA367" i="11" s="1"/>
  <c r="AZ367" i="11" a="1"/>
  <c r="AZ367" i="11" s="1"/>
  <c r="AZ555" i="11" a="1"/>
  <c r="AZ555" i="11" s="1"/>
  <c r="CA555" i="11" a="1"/>
  <c r="CA555" i="11" s="1"/>
  <c r="CA401" i="11" a="1"/>
  <c r="CA401" i="11" s="1"/>
  <c r="AZ401" i="11" a="1"/>
  <c r="AZ401" i="11" s="1"/>
  <c r="CA688" i="11" a="1"/>
  <c r="CA688" i="11" s="1"/>
  <c r="AZ688" i="11" a="1"/>
  <c r="AZ688" i="11" s="1"/>
  <c r="AZ512" i="11" a="1"/>
  <c r="AZ512" i="11" s="1"/>
  <c r="CA512" i="11" a="1"/>
  <c r="CA512" i="11" s="1"/>
  <c r="CA770" i="11" a="1"/>
  <c r="CA770" i="11" s="1"/>
  <c r="AZ770" i="11" a="1"/>
  <c r="AZ770" i="11" s="1"/>
  <c r="AZ826" i="11" a="1"/>
  <c r="AZ826" i="11" s="1"/>
  <c r="CA826" i="11" a="1"/>
  <c r="CA826" i="11" s="1"/>
  <c r="CA318" i="11" a="1"/>
  <c r="CA318" i="11" s="1"/>
  <c r="AZ318" i="11" a="1"/>
  <c r="AZ318" i="11" s="1"/>
  <c r="AZ399" i="11" a="1"/>
  <c r="AZ399" i="11" s="1"/>
  <c r="CA399" i="11" a="1"/>
  <c r="CA399" i="11" s="1"/>
  <c r="CA812" i="11" a="1"/>
  <c r="CA812" i="11" s="1"/>
  <c r="AZ812" i="11" a="1"/>
  <c r="AZ812" i="11" s="1"/>
  <c r="AZ568" i="11" a="1"/>
  <c r="AZ568" i="11" s="1"/>
  <c r="CA568" i="11" a="1"/>
  <c r="CA568" i="11" s="1"/>
  <c r="AZ132" i="11" a="1"/>
  <c r="AZ132" i="11" s="1"/>
  <c r="CA132" i="11" a="1"/>
  <c r="CA132" i="11" s="1"/>
  <c r="AZ797" i="11" a="1"/>
  <c r="AZ797" i="11" s="1"/>
  <c r="CA797" i="11" a="1"/>
  <c r="CA797" i="11" s="1"/>
  <c r="CA123" i="11" a="1"/>
  <c r="CA123" i="11" s="1"/>
  <c r="AZ123" i="11" a="1"/>
  <c r="AZ123" i="11" s="1"/>
  <c r="AZ800" i="11" a="1"/>
  <c r="AZ800" i="11" s="1"/>
  <c r="CA800" i="11" a="1"/>
  <c r="CA800" i="11" s="1"/>
  <c r="AZ349" i="11" a="1"/>
  <c r="AZ349" i="11" s="1"/>
  <c r="CA349" i="11" a="1"/>
  <c r="CA349" i="11" s="1"/>
  <c r="AZ402" i="11" a="1"/>
  <c r="AZ402" i="11" s="1"/>
  <c r="CA402" i="11" a="1"/>
  <c r="CA402" i="11" s="1"/>
  <c r="CA621" i="11" a="1"/>
  <c r="CA621" i="11" s="1"/>
  <c r="AZ621" i="11" a="1"/>
  <c r="AZ621" i="11" s="1"/>
  <c r="CA595" i="11" a="1"/>
  <c r="CA595" i="11" s="1"/>
  <c r="AZ595" i="11" a="1"/>
  <c r="AZ595" i="11" s="1"/>
  <c r="AZ471" i="11" a="1"/>
  <c r="AZ471" i="11" s="1"/>
  <c r="CA471" i="11" a="1"/>
  <c r="CA471" i="11" s="1"/>
  <c r="CA205" i="11" a="1"/>
  <c r="CA205" i="11" s="1"/>
  <c r="AZ205" i="11" a="1"/>
  <c r="AZ205" i="11" s="1"/>
  <c r="AZ798" i="11" a="1"/>
  <c r="AZ798" i="11" s="1"/>
  <c r="CA798" i="11" a="1"/>
  <c r="CA798" i="11" s="1"/>
  <c r="AZ411" i="11" a="1"/>
  <c r="AZ411" i="11" s="1"/>
  <c r="CA411" i="11" a="1"/>
  <c r="CA411" i="11" s="1"/>
  <c r="CA656" i="11" a="1"/>
  <c r="CA656" i="11" s="1"/>
  <c r="AZ656" i="11" a="1"/>
  <c r="AZ656" i="11" s="1"/>
  <c r="CA344" i="11" a="1"/>
  <c r="CA344" i="11" s="1"/>
  <c r="AZ344" i="11" a="1"/>
  <c r="AZ344" i="11" s="1"/>
  <c r="AZ854" i="11" a="1"/>
  <c r="AZ854" i="11" s="1"/>
  <c r="CA854" i="11" a="1"/>
  <c r="CA854" i="11" s="1"/>
  <c r="CA200" i="11" a="1"/>
  <c r="CA200" i="11" s="1"/>
  <c r="AZ200" i="11" a="1"/>
  <c r="AZ200" i="11" s="1"/>
  <c r="CA478" i="11" a="1"/>
  <c r="CA478" i="11" s="1"/>
  <c r="AZ478" i="11" a="1"/>
  <c r="AZ478" i="11" s="1"/>
  <c r="CA347" i="11" a="1"/>
  <c r="CA347" i="11" s="1"/>
  <c r="AZ347" i="11" a="1"/>
  <c r="AZ347" i="11" s="1"/>
  <c r="AZ530" i="11" a="1"/>
  <c r="AZ530" i="11" s="1"/>
  <c r="CA530" i="11" a="1"/>
  <c r="CA530" i="11" s="1"/>
  <c r="AZ651" i="11" a="1"/>
  <c r="AZ651" i="11" s="1"/>
  <c r="CA651" i="11" a="1"/>
  <c r="CA651" i="11" s="1"/>
  <c r="CA690" i="11" a="1"/>
  <c r="CA690" i="11" s="1"/>
  <c r="AZ690" i="11" a="1"/>
  <c r="AZ690" i="11" s="1"/>
  <c r="AZ570" i="11" a="1"/>
  <c r="AZ570" i="11" s="1"/>
  <c r="CA570" i="11" a="1"/>
  <c r="CA570" i="11" s="1"/>
  <c r="CA127" i="11" a="1"/>
  <c r="CA127" i="11" s="1"/>
  <c r="AZ127" i="11" a="1"/>
  <c r="AZ127" i="11" s="1"/>
  <c r="AZ750" i="11" a="1"/>
  <c r="AZ750" i="11" s="1"/>
  <c r="CA750" i="11" a="1"/>
  <c r="CA750" i="11" s="1"/>
  <c r="CA662" i="11" a="1"/>
  <c r="CA662" i="11" s="1"/>
  <c r="AZ662" i="11" a="1"/>
  <c r="AZ662" i="11" s="1"/>
  <c r="CA727" i="11" a="1"/>
  <c r="CA727" i="11" s="1"/>
  <c r="AZ727" i="11" a="1"/>
  <c r="AZ727" i="11" s="1"/>
  <c r="AZ584" i="11" a="1"/>
  <c r="AZ584" i="11" s="1"/>
  <c r="CA584" i="11" a="1"/>
  <c r="CA584" i="11" s="1"/>
  <c r="CA755" i="11" a="1"/>
  <c r="CA755" i="11" s="1"/>
  <c r="AZ755" i="11" a="1"/>
  <c r="AZ755" i="11" s="1"/>
  <c r="AZ740" i="11" a="1"/>
  <c r="AZ740" i="11" s="1"/>
  <c r="CA740" i="11" a="1"/>
  <c r="CA740" i="11" s="1"/>
  <c r="CA362" i="11" a="1"/>
  <c r="CA362" i="11" s="1"/>
  <c r="AZ362" i="11" a="1"/>
  <c r="AZ362" i="11" s="1"/>
  <c r="AZ69" i="11" a="1"/>
  <c r="AZ69" i="11" s="1"/>
  <c r="H26" i="12" s="1"/>
  <c r="CA254" i="11" a="1"/>
  <c r="CA254" i="11" s="1"/>
  <c r="AZ254" i="11" a="1"/>
  <c r="AZ254" i="11" s="1"/>
  <c r="AZ518" i="11" a="1"/>
  <c r="AZ518" i="11" s="1"/>
  <c r="CA518" i="11" a="1"/>
  <c r="CA518" i="11" s="1"/>
  <c r="CA435" i="11" a="1"/>
  <c r="CA435" i="11" s="1"/>
  <c r="AZ435" i="11" a="1"/>
  <c r="AZ435" i="11" s="1"/>
  <c r="AZ273" i="11" a="1"/>
  <c r="AZ273" i="11" s="1"/>
  <c r="CA273" i="11" a="1"/>
  <c r="CA273" i="11" s="1"/>
  <c r="CA387" i="11" a="1"/>
  <c r="CA387" i="11" s="1"/>
  <c r="AZ387" i="11" a="1"/>
  <c r="AZ387" i="11" s="1"/>
  <c r="CA870" i="11" a="1"/>
  <c r="CA870" i="11" s="1"/>
  <c r="AZ870" i="11" a="1"/>
  <c r="AZ870" i="11" s="1"/>
  <c r="AZ162" i="11" a="1"/>
  <c r="AZ162" i="11" s="1"/>
  <c r="CA162" i="11" a="1"/>
  <c r="CA162" i="11" s="1"/>
  <c r="CA572" i="11" a="1"/>
  <c r="CA572" i="11" s="1"/>
  <c r="AZ572" i="11" a="1"/>
  <c r="AZ572" i="11" s="1"/>
  <c r="AZ311" i="11" a="1"/>
  <c r="AZ311" i="11" s="1"/>
  <c r="CA311" i="11" a="1"/>
  <c r="CA311" i="11" s="1"/>
  <c r="CA484" i="11" a="1"/>
  <c r="CA484" i="11" s="1"/>
  <c r="AZ484" i="11" a="1"/>
  <c r="AZ484" i="11" s="1"/>
  <c r="AZ658" i="11" a="1"/>
  <c r="AZ658" i="11" s="1"/>
  <c r="CA658" i="11" a="1"/>
  <c r="CA658" i="11" s="1"/>
  <c r="AZ838" i="11" a="1"/>
  <c r="AZ838" i="11" s="1"/>
  <c r="CA838" i="11" a="1"/>
  <c r="CA838" i="11" s="1"/>
  <c r="AZ52" i="11" a="1"/>
  <c r="AZ52" i="11" s="1"/>
  <c r="H16" i="12" s="1"/>
  <c r="AZ286" i="11" a="1"/>
  <c r="AZ286" i="11" s="1"/>
  <c r="CA286" i="11" a="1"/>
  <c r="CA286" i="11" s="1"/>
  <c r="CA156" i="11" a="1"/>
  <c r="CA156" i="11" s="1"/>
  <c r="AZ156" i="11" a="1"/>
  <c r="AZ156" i="11" s="1"/>
  <c r="CA114" i="11" a="1"/>
  <c r="CA114" i="11" s="1"/>
  <c r="AZ114" i="11" a="1"/>
  <c r="AZ114" i="11" s="1"/>
  <c r="AZ361" i="11" a="1"/>
  <c r="AZ361" i="11" s="1"/>
  <c r="CA361" i="11" a="1"/>
  <c r="CA361" i="11" s="1"/>
  <c r="CA235" i="11" a="1"/>
  <c r="CA235" i="11" s="1"/>
  <c r="AZ235" i="11" a="1"/>
  <c r="AZ235" i="11" s="1"/>
  <c r="AZ456" i="11" a="1"/>
  <c r="AZ456" i="11" s="1"/>
  <c r="CA456" i="11" a="1"/>
  <c r="CA456" i="11" s="1"/>
  <c r="AZ502" i="11" a="1"/>
  <c r="AZ502" i="11" s="1"/>
  <c r="CA502" i="11" a="1"/>
  <c r="CA502" i="11" s="1"/>
  <c r="CA336" i="11" a="1"/>
  <c r="CA336" i="11" s="1"/>
  <c r="AZ336" i="11" a="1"/>
  <c r="AZ336" i="11" s="1"/>
  <c r="CA820" i="11" a="1"/>
  <c r="CA820" i="11" s="1"/>
  <c r="AZ820" i="11" a="1"/>
  <c r="AZ820" i="11" s="1"/>
  <c r="CA629" i="11" a="1"/>
  <c r="CA629" i="11" s="1"/>
  <c r="AZ629" i="11" a="1"/>
  <c r="AZ629" i="11" s="1"/>
  <c r="CA789" i="11" a="1"/>
  <c r="CA789" i="11" s="1"/>
  <c r="AZ789" i="11" a="1"/>
  <c r="AZ789" i="11" s="1"/>
  <c r="AZ536" i="11" a="1"/>
  <c r="AZ536" i="11" s="1"/>
  <c r="CA536" i="11" a="1"/>
  <c r="CA536" i="11" s="1"/>
  <c r="AZ742" i="11" a="1"/>
  <c r="AZ742" i="11" s="1"/>
  <c r="CA742" i="11" a="1"/>
  <c r="CA742" i="11" s="1"/>
  <c r="CA868" i="11" a="1"/>
  <c r="CA868" i="11" s="1"/>
  <c r="AZ868" i="11" a="1"/>
  <c r="AZ868" i="11" s="1"/>
  <c r="AZ481" i="11" a="1"/>
  <c r="AZ481" i="11" s="1"/>
  <c r="CA481" i="11" a="1"/>
  <c r="CA481" i="11" s="1"/>
  <c r="CA425" i="11" a="1"/>
  <c r="CA425" i="11" s="1"/>
  <c r="AZ425" i="11" a="1"/>
  <c r="AZ425" i="11" s="1"/>
  <c r="AZ262" i="11" a="1"/>
  <c r="AZ262" i="11" s="1"/>
  <c r="CA262" i="11" a="1"/>
  <c r="CA262" i="11" s="1"/>
  <c r="AZ526" i="11" a="1"/>
  <c r="AZ526" i="11" s="1"/>
  <c r="CA526" i="11" a="1"/>
  <c r="CA526" i="11" s="1"/>
  <c r="AZ476" i="11" a="1"/>
  <c r="AZ476" i="11" s="1"/>
  <c r="CA476" i="11" a="1"/>
  <c r="CA476" i="11" s="1"/>
  <c r="CA467" i="11" a="1"/>
  <c r="CA467" i="11" s="1"/>
  <c r="AZ467" i="11" a="1"/>
  <c r="AZ467" i="11" s="1"/>
  <c r="CA669" i="11" a="1"/>
  <c r="CA669" i="11" s="1"/>
  <c r="AZ669" i="11" a="1"/>
  <c r="AZ669" i="11" s="1"/>
  <c r="CA300" i="11" a="1"/>
  <c r="CA300" i="11" s="1"/>
  <c r="AZ300" i="11" a="1"/>
  <c r="AZ300" i="11" s="1"/>
  <c r="CA37" i="11" a="1"/>
  <c r="CA37" i="11" s="1"/>
  <c r="AZ37" i="11" a="1"/>
  <c r="AZ37" i="11" s="1"/>
  <c r="AZ496" i="11" a="1"/>
  <c r="AZ496" i="11" s="1"/>
  <c r="CA496" i="11" a="1"/>
  <c r="CA496" i="11" s="1"/>
  <c r="AZ303" i="11" a="1"/>
  <c r="AZ303" i="11" s="1"/>
  <c r="CA303" i="11" a="1"/>
  <c r="CA303" i="11" s="1"/>
  <c r="AZ183" i="11" a="1"/>
  <c r="AZ183" i="11" s="1"/>
  <c r="CA183" i="11" a="1"/>
  <c r="CA183" i="11" s="1"/>
  <c r="AZ849" i="11" a="1"/>
  <c r="AZ849" i="11" s="1"/>
  <c r="CA849" i="11" a="1"/>
  <c r="CA849" i="11" s="1"/>
  <c r="CA220" i="11" a="1"/>
  <c r="CA220" i="11" s="1"/>
  <c r="AZ220" i="11" a="1"/>
  <c r="AZ220" i="11" s="1"/>
  <c r="CA720" i="11" a="1"/>
  <c r="CA720" i="11" s="1"/>
  <c r="AZ720" i="11" a="1"/>
  <c r="AZ720" i="11" s="1"/>
  <c r="CA356" i="11" a="1"/>
  <c r="CA356" i="11" s="1"/>
  <c r="AZ356" i="11" a="1"/>
  <c r="AZ356" i="11" s="1"/>
  <c r="CA237" i="11" a="1"/>
  <c r="CA237" i="11" s="1"/>
  <c r="AZ237" i="11" a="1"/>
  <c r="AZ237" i="11" s="1"/>
  <c r="AZ284" i="11" a="1"/>
  <c r="AZ284" i="11" s="1"/>
  <c r="CA284" i="11" a="1"/>
  <c r="CA284" i="11" s="1"/>
  <c r="CA581" i="11" a="1"/>
  <c r="CA581" i="11" s="1"/>
  <c r="AZ581" i="11" a="1"/>
  <c r="AZ581" i="11" s="1"/>
  <c r="AZ877" i="11" a="1"/>
  <c r="AZ877" i="11" s="1"/>
  <c r="CA877" i="11" a="1"/>
  <c r="CA877" i="11" s="1"/>
  <c r="AZ803" i="11" a="1"/>
  <c r="AZ803" i="11" s="1"/>
  <c r="CA803" i="11" a="1"/>
  <c r="CA803" i="11" s="1"/>
  <c r="CA677" i="11" a="1"/>
  <c r="CA677" i="11" s="1"/>
  <c r="AZ677" i="11" a="1"/>
  <c r="AZ677" i="11" s="1"/>
  <c r="AZ146" i="11" a="1"/>
  <c r="AZ146" i="11" s="1"/>
  <c r="CA146" i="11" a="1"/>
  <c r="CA146" i="11" s="1"/>
  <c r="CA636" i="11" a="1"/>
  <c r="CA636" i="11" s="1"/>
  <c r="AZ636" i="11" a="1"/>
  <c r="AZ636" i="11" s="1"/>
  <c r="AZ92" i="11" a="1"/>
  <c r="AZ92" i="11" s="1"/>
  <c r="CA92" i="11" a="1"/>
  <c r="CA92" i="11" s="1"/>
  <c r="AZ550" i="11" a="1"/>
  <c r="AZ550" i="11" s="1"/>
  <c r="CA550" i="11" a="1"/>
  <c r="CA550" i="11" s="1"/>
  <c r="AZ54" i="11" a="1"/>
  <c r="AZ54" i="11" s="1"/>
  <c r="H18" i="12" s="1"/>
  <c r="AZ882" i="11" a="1"/>
  <c r="AZ882" i="11" s="1"/>
  <c r="CA882" i="11" a="1"/>
  <c r="CA882" i="11" s="1"/>
  <c r="AZ883" i="11" a="1"/>
  <c r="AZ883" i="11" s="1"/>
  <c r="CA883" i="11" a="1"/>
  <c r="CA883" i="11" s="1"/>
  <c r="AZ466" i="11" a="1"/>
  <c r="AZ466" i="11" s="1"/>
  <c r="CA466" i="11" a="1"/>
  <c r="CA466" i="11" s="1"/>
  <c r="CA862" i="11" a="1"/>
  <c r="CA862" i="11" s="1"/>
  <c r="AZ862" i="11" a="1"/>
  <c r="AZ862" i="11" s="1"/>
  <c r="AZ683" i="11" a="1"/>
  <c r="AZ683" i="11" s="1"/>
  <c r="CA683" i="11" a="1"/>
  <c r="CA683" i="11" s="1"/>
  <c r="AZ689" i="11" a="1"/>
  <c r="AZ689" i="11" s="1"/>
  <c r="CA689" i="11" a="1"/>
  <c r="CA689" i="11" s="1"/>
  <c r="AZ616" i="11" a="1"/>
  <c r="AZ616" i="11" s="1"/>
  <c r="CA616" i="11" a="1"/>
  <c r="CA616" i="11" s="1"/>
  <c r="AZ48" i="11" a="1"/>
  <c r="AZ48" i="11" s="1"/>
  <c r="H13" i="12" s="1"/>
  <c r="AZ335" i="11" a="1"/>
  <c r="AZ335" i="11" s="1"/>
  <c r="CA335" i="11" a="1"/>
  <c r="CA335" i="11" s="1"/>
  <c r="CA159" i="11" a="1"/>
  <c r="CA159" i="11" s="1"/>
  <c r="AZ159" i="11" a="1"/>
  <c r="AZ159" i="11" s="1"/>
  <c r="CA500" i="11" a="1"/>
  <c r="CA500" i="11" s="1"/>
  <c r="AZ500" i="11" a="1"/>
  <c r="AZ500" i="11" s="1"/>
  <c r="CA309" i="11" a="1"/>
  <c r="CA309" i="11" s="1"/>
  <c r="AZ309" i="11" a="1"/>
  <c r="AZ309" i="11" s="1"/>
  <c r="AZ289" i="11" a="1"/>
  <c r="AZ289" i="11" s="1"/>
  <c r="CA289" i="11" a="1"/>
  <c r="CA289" i="11" s="1"/>
  <c r="CA516" i="11" a="1"/>
  <c r="CA516" i="11" s="1"/>
  <c r="AZ516" i="11" a="1"/>
  <c r="AZ516" i="11" s="1"/>
  <c r="AZ534" i="11" a="1"/>
  <c r="AZ534" i="11" s="1"/>
  <c r="CA534" i="11" a="1"/>
  <c r="CA534" i="11" s="1"/>
  <c r="AZ741" i="11" a="1"/>
  <c r="AZ741" i="11" s="1"/>
  <c r="CA741" i="11" a="1"/>
  <c r="CA741" i="11" s="1"/>
  <c r="AZ464" i="11" a="1"/>
  <c r="AZ464" i="11" s="1"/>
  <c r="CA464" i="11" a="1"/>
  <c r="CA464" i="11" s="1"/>
  <c r="AZ325" i="11" a="1"/>
  <c r="AZ325" i="11" s="1"/>
  <c r="CA325" i="11" a="1"/>
  <c r="CA325" i="11" s="1"/>
  <c r="AZ514" i="11" a="1"/>
  <c r="AZ514" i="11" s="1"/>
  <c r="CA514" i="11" a="1"/>
  <c r="CA514" i="11" s="1"/>
  <c r="CA404" i="11" a="1"/>
  <c r="CA404" i="11" s="1"/>
  <c r="AZ404" i="11" a="1"/>
  <c r="AZ404" i="11" s="1"/>
  <c r="AZ337" i="11" a="1"/>
  <c r="AZ337" i="11" s="1"/>
  <c r="CA337" i="11" a="1"/>
  <c r="CA337" i="11" s="1"/>
  <c r="AZ567" i="11" a="1"/>
  <c r="AZ567" i="11" s="1"/>
  <c r="CA567" i="11" a="1"/>
  <c r="CA567" i="11" s="1"/>
  <c r="AZ751" i="11" a="1"/>
  <c r="AZ751" i="11" s="1"/>
  <c r="CA751" i="11" a="1"/>
  <c r="CA751" i="11" s="1"/>
  <c r="AZ270" i="11" a="1"/>
  <c r="AZ270" i="11" s="1"/>
  <c r="H36" i="12" s="1"/>
  <c r="AZ596" i="11" a="1"/>
  <c r="AZ596" i="11" s="1"/>
  <c r="CA596" i="11" a="1"/>
  <c r="CA596" i="11" s="1"/>
  <c r="AZ462" i="11" a="1"/>
  <c r="AZ462" i="11" s="1"/>
  <c r="CA462" i="11" a="1"/>
  <c r="CA462" i="11" s="1"/>
  <c r="AZ488" i="11" a="1"/>
  <c r="AZ488" i="11" s="1"/>
  <c r="CA488" i="11" a="1"/>
  <c r="CA488" i="11" s="1"/>
  <c r="AZ676" i="11" a="1"/>
  <c r="AZ676" i="11" s="1"/>
  <c r="CA676" i="11" a="1"/>
  <c r="CA676" i="11" s="1"/>
  <c r="CA523" i="11" a="1"/>
  <c r="CA523" i="11" s="1"/>
  <c r="AZ523" i="11" a="1"/>
  <c r="AZ523" i="11" s="1"/>
  <c r="AZ384" i="11" a="1"/>
  <c r="AZ384" i="11" s="1"/>
  <c r="CA384" i="11" a="1"/>
  <c r="CA384" i="11" s="1"/>
  <c r="CA275" i="11" a="1"/>
  <c r="CA275" i="11" s="1"/>
  <c r="AZ275" i="11" a="1"/>
  <c r="AZ275" i="11" s="1"/>
  <c r="CA832" i="11" a="1"/>
  <c r="CA832" i="11" s="1"/>
  <c r="AZ832" i="11" a="1"/>
  <c r="AZ832" i="11" s="1"/>
  <c r="AZ769" i="11" a="1"/>
  <c r="AZ769" i="11" s="1"/>
  <c r="CA769" i="11" a="1"/>
  <c r="CA769" i="11" s="1"/>
  <c r="AZ638" i="11" a="1"/>
  <c r="AZ638" i="11" s="1"/>
  <c r="CA638" i="11" a="1"/>
  <c r="CA638" i="11" s="1"/>
  <c r="AZ232" i="11" a="1"/>
  <c r="AZ232" i="11" s="1"/>
  <c r="CA232" i="11" a="1"/>
  <c r="CA232" i="11" s="1"/>
  <c r="AZ166" i="11" a="1"/>
  <c r="AZ166" i="11" s="1"/>
  <c r="CA166" i="11" a="1"/>
  <c r="CA166" i="11" s="1"/>
  <c r="AZ354" i="11" a="1"/>
  <c r="AZ354" i="11" s="1"/>
  <c r="CA354" i="11" a="1"/>
  <c r="CA354" i="11" s="1"/>
  <c r="AZ324" i="11" a="1"/>
  <c r="AZ324" i="11" s="1"/>
  <c r="CA324" i="11" a="1"/>
  <c r="CA324" i="11" s="1"/>
  <c r="CA418" i="11" a="1"/>
  <c r="CA418" i="11" s="1"/>
  <c r="AZ418" i="11" a="1"/>
  <c r="AZ418" i="11" s="1"/>
  <c r="AZ748" i="11" a="1"/>
  <c r="AZ748" i="11" s="1"/>
  <c r="CA748" i="11" a="1"/>
  <c r="CA748" i="11" s="1"/>
  <c r="AZ887" i="11" a="1"/>
  <c r="AZ887" i="11" s="1"/>
  <c r="CA887" i="11" a="1"/>
  <c r="CA887" i="11" s="1"/>
  <c r="AZ202" i="11" a="1"/>
  <c r="AZ202" i="11" s="1"/>
  <c r="CA202" i="11" a="1"/>
  <c r="CA202" i="11" s="1"/>
  <c r="CA29" i="11" a="1"/>
  <c r="CA29" i="11" s="1"/>
  <c r="AZ29" i="11" a="1"/>
  <c r="AZ29" i="11" s="1"/>
  <c r="AZ118" i="11" a="1"/>
  <c r="AZ118" i="11" s="1"/>
  <c r="CA118" i="11" a="1"/>
  <c r="CA118" i="11" s="1"/>
  <c r="AZ648" i="11" a="1"/>
  <c r="AZ648" i="11" s="1"/>
  <c r="CA648" i="11" a="1"/>
  <c r="CA648" i="11" s="1"/>
  <c r="CA260" i="11" a="1"/>
  <c r="CA260" i="11" s="1"/>
  <c r="AZ260" i="11" a="1"/>
  <c r="AZ260" i="11" s="1"/>
  <c r="AZ486" i="11" a="1"/>
  <c r="AZ486" i="11" s="1"/>
  <c r="CA486" i="11" a="1"/>
  <c r="CA486" i="11" s="1"/>
  <c r="CA414" i="11" a="1"/>
  <c r="CA414" i="11" s="1"/>
  <c r="AZ414" i="11" a="1"/>
  <c r="AZ414" i="11" s="1"/>
  <c r="AZ673" i="11" a="1"/>
  <c r="AZ673" i="11" s="1"/>
  <c r="CA673" i="11" a="1"/>
  <c r="CA673" i="11" s="1"/>
  <c r="AZ64" i="11" a="1"/>
  <c r="AZ64" i="11" s="1"/>
  <c r="H21" i="12" s="1"/>
  <c r="CA433" i="11" a="1"/>
  <c r="CA433" i="11" s="1"/>
  <c r="AZ433" i="11" a="1"/>
  <c r="AZ433" i="11" s="1"/>
  <c r="AZ559" i="11" a="1"/>
  <c r="AZ559" i="11" s="1"/>
  <c r="CA559" i="11" a="1"/>
  <c r="CA559" i="11" s="1"/>
  <c r="AZ252" i="11" a="1"/>
  <c r="AZ252" i="11" s="1"/>
  <c r="CA252" i="11" a="1"/>
  <c r="CA252" i="11" s="1"/>
  <c r="AZ661" i="11" a="1"/>
  <c r="AZ661" i="11" s="1"/>
  <c r="CA661" i="11" a="1"/>
  <c r="CA661" i="11" s="1"/>
  <c r="AZ230" i="11" a="1"/>
  <c r="AZ230" i="11" s="1"/>
  <c r="CA230" i="11" a="1"/>
  <c r="CA230" i="11" s="1"/>
  <c r="CA810" i="11" a="1"/>
  <c r="CA810" i="11" s="1"/>
  <c r="AZ810" i="11" a="1"/>
  <c r="AZ810" i="11" s="1"/>
  <c r="AZ543" i="11" a="1"/>
  <c r="AZ543" i="11" s="1"/>
  <c r="CA543" i="11" a="1"/>
  <c r="CA543" i="11" s="1"/>
  <c r="AZ408" i="11" a="1"/>
  <c r="AZ408" i="11" s="1"/>
  <c r="CA408" i="11" a="1"/>
  <c r="CA408" i="11" s="1"/>
  <c r="AZ705" i="11" a="1"/>
  <c r="AZ705" i="11" s="1"/>
  <c r="CA705" i="11" a="1"/>
  <c r="CA705" i="11" s="1"/>
  <c r="AZ579" i="11" a="1"/>
  <c r="AZ579" i="11" s="1"/>
  <c r="CA579" i="11" a="1"/>
  <c r="CA579" i="11" s="1"/>
  <c r="AZ860" i="11" a="1"/>
  <c r="AZ860" i="11" s="1"/>
  <c r="CA860" i="11" a="1"/>
  <c r="CA860" i="11" s="1"/>
  <c r="AZ10" i="11" a="1"/>
  <c r="AZ10" i="11" s="1"/>
  <c r="H4" i="12" s="1"/>
  <c r="AZ615" i="11" a="1"/>
  <c r="AZ615" i="11" s="1"/>
  <c r="CA615" i="11" a="1"/>
  <c r="CA615" i="11" s="1"/>
  <c r="CA150" i="11" a="1"/>
  <c r="CA150" i="11" s="1"/>
  <c r="AZ150" i="11" a="1"/>
  <c r="AZ150" i="11" s="1"/>
  <c r="AZ728" i="11" a="1"/>
  <c r="AZ728" i="11" s="1"/>
  <c r="CA728" i="11" a="1"/>
  <c r="CA728" i="11" s="1"/>
  <c r="CA850" i="11" a="1"/>
  <c r="CA850" i="11" s="1"/>
  <c r="AZ850" i="11" a="1"/>
  <c r="AZ850" i="11" s="1"/>
  <c r="CA574" i="11" a="1"/>
  <c r="CA574" i="11" s="1"/>
  <c r="AZ574" i="11" a="1"/>
  <c r="AZ574" i="11" s="1"/>
  <c r="AZ533" i="11" a="1"/>
  <c r="AZ533" i="11" s="1"/>
  <c r="CA533" i="11" a="1"/>
  <c r="CA533" i="11" s="1"/>
  <c r="CA39" i="11" a="1"/>
  <c r="CA39" i="11" s="1"/>
  <c r="AZ39" i="11" a="1"/>
  <c r="AZ39" i="11" s="1"/>
  <c r="AZ777" i="11" a="1"/>
  <c r="AZ777" i="11" s="1"/>
  <c r="CA777" i="11" a="1"/>
  <c r="CA777" i="11" s="1"/>
  <c r="AZ119" i="11" a="1"/>
  <c r="AZ119" i="11" s="1"/>
  <c r="CA119" i="11" a="1"/>
  <c r="CA119" i="11" s="1"/>
  <c r="AZ871" i="11" a="1"/>
  <c r="AZ871" i="11" s="1"/>
  <c r="CA871" i="11" a="1"/>
  <c r="CA871" i="11" s="1"/>
  <c r="AZ307" i="11" a="1"/>
  <c r="AZ307" i="11" s="1"/>
  <c r="CA307" i="11" a="1"/>
  <c r="CA307" i="11" s="1"/>
  <c r="CA553" i="11" a="1"/>
  <c r="CA553" i="11" s="1"/>
  <c r="AZ553" i="11" a="1"/>
  <c r="AZ553" i="11" s="1"/>
  <c r="AZ582" i="11" a="1"/>
  <c r="AZ582" i="11" s="1"/>
  <c r="CA582" i="11" a="1"/>
  <c r="CA582" i="11" s="1"/>
  <c r="CA686" i="11" a="1"/>
  <c r="CA686" i="11" s="1"/>
  <c r="AZ686" i="11" a="1"/>
  <c r="AZ686" i="11" s="1"/>
  <c r="CA520" i="11" a="1"/>
  <c r="CA520" i="11" s="1"/>
  <c r="AZ520" i="11" a="1"/>
  <c r="AZ520" i="11" s="1"/>
  <c r="AZ612" i="11" a="1"/>
  <c r="AZ612" i="11" s="1"/>
  <c r="CA612" i="11" a="1"/>
  <c r="CA612" i="11" s="1"/>
  <c r="AZ294" i="11" a="1"/>
  <c r="AZ294" i="11" s="1"/>
  <c r="CA294" i="11" a="1"/>
  <c r="CA294" i="11" s="1"/>
  <c r="CA730" i="11" a="1"/>
  <c r="CA730" i="11" s="1"/>
  <c r="AZ730" i="11" a="1"/>
  <c r="AZ730" i="11" s="1"/>
  <c r="CA196" i="11" a="1"/>
  <c r="CA196" i="11" s="1"/>
  <c r="AZ196" i="11" a="1"/>
  <c r="AZ196" i="11" s="1"/>
  <c r="CA503" i="11" a="1"/>
  <c r="CA503" i="11" s="1"/>
  <c r="AZ503" i="11" a="1"/>
  <c r="AZ503" i="11" s="1"/>
  <c r="CA590" i="11" a="1"/>
  <c r="CA590" i="11" s="1"/>
  <c r="AZ590" i="11" a="1"/>
  <c r="AZ590" i="11" s="1"/>
  <c r="AZ685" i="11" a="1"/>
  <c r="AZ685" i="11" s="1"/>
  <c r="CA685" i="11" a="1"/>
  <c r="CA685" i="11" s="1"/>
  <c r="CA74" i="11" a="1"/>
  <c r="CA74" i="11" s="1"/>
  <c r="AZ74" i="11" a="1"/>
  <c r="AZ74" i="11" s="1"/>
  <c r="AZ451" i="11" a="1"/>
  <c r="AZ451" i="11" s="1"/>
  <c r="CA451" i="11" a="1"/>
  <c r="CA451" i="11" s="1"/>
  <c r="CA301" i="11" a="1"/>
  <c r="CA301" i="11" s="1"/>
  <c r="AZ301" i="11" a="1"/>
  <c r="AZ301" i="11" s="1"/>
  <c r="CA436" i="11" a="1"/>
  <c r="CA436" i="11" s="1"/>
  <c r="AZ436" i="11" a="1"/>
  <c r="AZ436" i="11" s="1"/>
  <c r="AZ287" i="11" a="1"/>
  <c r="AZ287" i="11" s="1"/>
  <c r="CA287" i="11" a="1"/>
  <c r="CA287" i="11" s="1"/>
  <c r="AZ554" i="11" a="1"/>
  <c r="AZ554" i="11" s="1"/>
  <c r="CA554" i="11" a="1"/>
  <c r="CA554" i="11" s="1"/>
  <c r="CA259" i="11" a="1"/>
  <c r="CA259" i="11" s="1"/>
  <c r="AZ259" i="11" a="1"/>
  <c r="AZ259" i="11" s="1"/>
  <c r="AZ67" i="11" a="1"/>
  <c r="AZ67" i="11" s="1"/>
  <c r="H24" i="12" s="1"/>
  <c r="AZ708" i="11" a="1"/>
  <c r="AZ708" i="11" s="1"/>
  <c r="CA708" i="11" a="1"/>
  <c r="CA708" i="11" s="1"/>
  <c r="AZ314" i="11" a="1"/>
  <c r="AZ314" i="11" s="1"/>
  <c r="CA314" i="11" a="1"/>
  <c r="CA314" i="11" s="1"/>
  <c r="AZ137" i="11" a="1"/>
  <c r="AZ137" i="11" s="1"/>
  <c r="CA137" i="11" a="1"/>
  <c r="CA137" i="11" s="1"/>
  <c r="AZ507" i="11" a="1"/>
  <c r="AZ507" i="11" s="1"/>
  <c r="CA507" i="11" a="1"/>
  <c r="CA507" i="11" s="1"/>
  <c r="CA82" i="11" a="1"/>
  <c r="CA82" i="11" s="1"/>
  <c r="AZ82" i="11" a="1"/>
  <c r="AZ82" i="11" s="1"/>
  <c r="AZ537" i="11" a="1"/>
  <c r="AZ537" i="11" s="1"/>
  <c r="CA537" i="11" a="1"/>
  <c r="CA537" i="11" s="1"/>
  <c r="AZ856" i="11" a="1"/>
  <c r="AZ856" i="11" s="1"/>
  <c r="CA856" i="11" a="1"/>
  <c r="CA856" i="11" s="1"/>
  <c r="CA569" i="11" a="1"/>
  <c r="CA569" i="11" s="1"/>
  <c r="AZ569" i="11" a="1"/>
  <c r="AZ569" i="11" s="1"/>
  <c r="AZ489" i="11" a="1"/>
  <c r="AZ489" i="11" s="1"/>
  <c r="CA489" i="11" a="1"/>
  <c r="CA489" i="11" s="1"/>
  <c r="CA731" i="11" a="1"/>
  <c r="CA731" i="11" s="1"/>
  <c r="AZ731" i="11" a="1"/>
  <c r="AZ731" i="11" s="1"/>
  <c r="CA692" i="11" a="1"/>
  <c r="CA692" i="11" s="1"/>
  <c r="AZ692" i="11" a="1"/>
  <c r="AZ692" i="11" s="1"/>
  <c r="AZ796" i="11" a="1"/>
  <c r="AZ796" i="11" s="1"/>
  <c r="CA796" i="11" a="1"/>
  <c r="CA796" i="11" s="1"/>
  <c r="CA758" i="11" a="1"/>
  <c r="CA758" i="11" s="1"/>
  <c r="AZ758" i="11" a="1"/>
  <c r="AZ758" i="11" s="1"/>
  <c r="CA140" i="11" a="1"/>
  <c r="CA140" i="11" s="1"/>
  <c r="AZ140" i="11" a="1"/>
  <c r="AZ140" i="11" s="1"/>
  <c r="AZ47" i="11" a="1"/>
  <c r="AZ47" i="11" s="1"/>
  <c r="H12" i="12" s="1"/>
  <c r="AZ274" i="11" a="1"/>
  <c r="AZ274" i="11" s="1"/>
  <c r="CA274" i="11" a="1"/>
  <c r="CA274" i="11" s="1"/>
  <c r="AZ165" i="11" a="1"/>
  <c r="AZ165" i="11" s="1"/>
  <c r="CA165" i="11" a="1"/>
  <c r="CA165" i="11" s="1"/>
  <c r="AZ878" i="11" a="1"/>
  <c r="AZ878" i="11" s="1"/>
  <c r="CA878" i="11" a="1"/>
  <c r="CA878" i="11" s="1"/>
  <c r="AZ412" i="11" a="1"/>
  <c r="AZ412" i="11" s="1"/>
  <c r="CA412" i="11" a="1"/>
  <c r="CA412" i="11" s="1"/>
  <c r="CA350" i="11" a="1"/>
  <c r="CA350" i="11" s="1"/>
  <c r="AZ350" i="11" a="1"/>
  <c r="AZ350" i="11" s="1"/>
  <c r="CA461" i="11" a="1"/>
  <c r="CA461" i="11" s="1"/>
  <c r="AZ461" i="11" a="1"/>
  <c r="AZ461" i="11" s="1"/>
  <c r="CA479" i="11" a="1"/>
  <c r="CA479" i="11" s="1"/>
  <c r="AZ479" i="11" a="1"/>
  <c r="AZ479" i="11" s="1"/>
  <c r="CA809" i="11" a="1"/>
  <c r="CA809" i="11" s="1"/>
  <c r="AZ809" i="11" a="1"/>
  <c r="AZ809" i="11" s="1"/>
  <c r="AZ506" i="11" a="1"/>
  <c r="AZ506" i="11" s="1"/>
  <c r="CA506" i="11" a="1"/>
  <c r="CA506" i="11" s="1"/>
  <c r="AZ250" i="11" a="1"/>
  <c r="AZ250" i="11" s="1"/>
  <c r="CA250" i="11" a="1"/>
  <c r="CA250" i="11" s="1"/>
  <c r="AZ460" i="11" a="1"/>
  <c r="AZ460" i="11" s="1"/>
  <c r="CA460" i="11" a="1"/>
  <c r="CA460" i="11" s="1"/>
  <c r="CA233" i="11" a="1"/>
  <c r="CA233" i="11" s="1"/>
  <c r="AZ233" i="11" a="1"/>
  <c r="AZ233" i="11" s="1"/>
  <c r="CA551" i="11" a="1"/>
  <c r="CA551" i="11" s="1"/>
  <c r="AZ551" i="11" a="1"/>
  <c r="AZ551" i="11" s="1"/>
  <c r="CA438" i="11" a="1"/>
  <c r="CA438" i="11" s="1"/>
  <c r="AZ438" i="11" a="1"/>
  <c r="AZ438" i="11" s="1"/>
  <c r="CA531" i="11" a="1"/>
  <c r="CA531" i="11" s="1"/>
  <c r="AZ531" i="11" a="1"/>
  <c r="AZ531" i="11" s="1"/>
  <c r="CA122" i="11" a="1"/>
  <c r="CA122" i="11" s="1"/>
  <c r="AZ122" i="11" a="1"/>
  <c r="AZ122" i="11" s="1"/>
  <c r="CA695" i="11" a="1"/>
  <c r="CA695" i="11" s="1"/>
  <c r="AZ695" i="11" a="1"/>
  <c r="AZ695" i="11" s="1"/>
  <c r="CA635" i="11" a="1"/>
  <c r="CA635" i="11" s="1"/>
  <c r="AZ635" i="11" a="1"/>
  <c r="AZ635" i="11" s="1"/>
  <c r="AZ31" i="11" a="1"/>
  <c r="AZ31" i="11" s="1"/>
  <c r="CA31" i="11" a="1"/>
  <c r="CA31" i="11" s="1"/>
  <c r="AZ828" i="11" a="1"/>
  <c r="AZ828" i="11" s="1"/>
  <c r="CA828" i="11" a="1"/>
  <c r="CA828" i="11" s="1"/>
  <c r="CA308" i="11" a="1"/>
  <c r="CA308" i="11" s="1"/>
  <c r="AZ308" i="11" a="1"/>
  <c r="AZ308" i="11" s="1"/>
  <c r="AZ782" i="11" a="1"/>
  <c r="AZ782" i="11" s="1"/>
  <c r="CA782" i="11" a="1"/>
  <c r="CA782" i="11" s="1"/>
  <c r="AZ145" i="11" a="1"/>
  <c r="AZ145" i="11" s="1"/>
  <c r="CA145" i="11" a="1"/>
  <c r="CA145" i="11" s="1"/>
  <c r="AZ66" i="11" a="1"/>
  <c r="AZ66" i="11" s="1"/>
  <c r="H23" i="12" s="1"/>
  <c r="CA368" i="11" a="1"/>
  <c r="CA368" i="11" s="1"/>
  <c r="AZ368" i="11" a="1"/>
  <c r="AZ368" i="11" s="1"/>
  <c r="CA772" i="11" a="1"/>
  <c r="CA772" i="11" s="1"/>
  <c r="AZ772" i="11" a="1"/>
  <c r="AZ772" i="11" s="1"/>
  <c r="CA475" i="11" a="1"/>
  <c r="CA475" i="11" s="1"/>
  <c r="AZ475" i="11" a="1"/>
  <c r="AZ475" i="11" s="1"/>
  <c r="AZ735" i="11" a="1"/>
  <c r="AZ735" i="11" s="1"/>
  <c r="CA735" i="11" a="1"/>
  <c r="CA735" i="11" s="1"/>
  <c r="CA608" i="11" a="1"/>
  <c r="CA608" i="11" s="1"/>
  <c r="AZ608" i="11" a="1"/>
  <c r="AZ608" i="11" s="1"/>
  <c r="AZ756" i="11" a="1"/>
  <c r="AZ756" i="11" s="1"/>
  <c r="CA756" i="11" a="1"/>
  <c r="CA756" i="11" s="1"/>
  <c r="AZ679" i="11" a="1"/>
  <c r="AZ679" i="11" s="1"/>
  <c r="CA679" i="11" a="1"/>
  <c r="CA679" i="11" s="1"/>
  <c r="AZ592" i="11" a="1"/>
  <c r="AZ592" i="11" s="1"/>
  <c r="CA592" i="11" a="1"/>
  <c r="CA592" i="11" s="1"/>
  <c r="CA808" i="11" a="1"/>
  <c r="CA808" i="11" s="1"/>
  <c r="AZ808" i="11" a="1"/>
  <c r="AZ808" i="11" s="1"/>
  <c r="CA675" i="11" a="1"/>
  <c r="CA675" i="11" s="1"/>
  <c r="AZ675" i="11" a="1"/>
  <c r="AZ675" i="11" s="1"/>
  <c r="AZ717" i="11" a="1"/>
  <c r="AZ717" i="11" s="1"/>
  <c r="CA717" i="11" a="1"/>
  <c r="CA717" i="11" s="1"/>
  <c r="CA633" i="11" a="1"/>
  <c r="CA633" i="11" s="1"/>
  <c r="AZ633" i="11" a="1"/>
  <c r="AZ633" i="11" s="1"/>
  <c r="CA739" i="11" a="1"/>
  <c r="CA739" i="11" s="1"/>
  <c r="AZ739" i="11" a="1"/>
  <c r="AZ739" i="11" s="1"/>
  <c r="AZ713" i="11" a="1"/>
  <c r="AZ713" i="11" s="1"/>
  <c r="CA713" i="11" a="1"/>
  <c r="CA713" i="11" s="1"/>
  <c r="CA724" i="11" a="1"/>
  <c r="CA724" i="11" s="1"/>
  <c r="AZ724" i="11" a="1"/>
  <c r="AZ724" i="11" s="1"/>
  <c r="AZ722" i="11" a="1"/>
  <c r="AZ722" i="11" s="1"/>
  <c r="CA722" i="11" a="1"/>
  <c r="CA722" i="11" s="1"/>
  <c r="AZ269" i="11" a="1"/>
  <c r="AZ269" i="11" s="1"/>
  <c r="H35" i="12" s="1"/>
  <c r="AZ778" i="11" a="1"/>
  <c r="AZ778" i="11" s="1"/>
  <c r="CA778" i="11" a="1"/>
  <c r="CA778" i="11" s="1"/>
  <c r="AZ544" i="11" a="1"/>
  <c r="AZ544" i="11" s="1"/>
  <c r="CA544" i="11" a="1"/>
  <c r="CA544" i="11" s="1"/>
  <c r="AZ477" i="11" a="1"/>
  <c r="AZ477" i="11" s="1"/>
  <c r="CA477" i="11" a="1"/>
  <c r="CA477" i="11" s="1"/>
  <c r="CA649" i="11" a="1"/>
  <c r="CA649" i="11" s="1"/>
  <c r="AZ649" i="11" a="1"/>
  <c r="AZ649" i="11" s="1"/>
  <c r="AZ416" i="11" a="1"/>
  <c r="AZ416" i="11" s="1"/>
  <c r="CA416" i="11" a="1"/>
  <c r="CA416" i="11" s="1"/>
  <c r="AZ541" i="11" a="1"/>
  <c r="AZ541" i="11" s="1"/>
  <c r="CA541" i="11" a="1"/>
  <c r="CA541" i="11" s="1"/>
  <c r="AZ41" i="11" a="1"/>
  <c r="AZ41" i="11" s="1"/>
  <c r="CA41" i="11" a="1"/>
  <c r="CA41" i="11" s="1"/>
  <c r="AZ112" i="11" a="1"/>
  <c r="AZ112" i="11" s="1"/>
  <c r="CA112" i="11" a="1"/>
  <c r="CA112" i="11" s="1"/>
  <c r="CA839" i="11" a="1"/>
  <c r="CA839" i="11" s="1"/>
  <c r="AZ839" i="11" a="1"/>
  <c r="AZ839" i="11" s="1"/>
  <c r="CA292" i="11" a="1"/>
  <c r="CA292" i="11" s="1"/>
  <c r="AZ292" i="11" a="1"/>
  <c r="AZ292" i="11" s="1"/>
  <c r="CA242" i="11" a="1"/>
  <c r="CA242" i="11" s="1"/>
  <c r="AZ242" i="11" a="1"/>
  <c r="AZ242" i="11" s="1"/>
  <c r="CA400" i="11" a="1"/>
  <c r="CA400" i="11" s="1"/>
  <c r="AZ400" i="11" a="1"/>
  <c r="AZ400" i="11" s="1"/>
  <c r="CA328" i="11" a="1"/>
  <c r="CA328" i="11" s="1"/>
  <c r="AZ328" i="11" a="1"/>
  <c r="AZ328" i="11" s="1"/>
  <c r="CA138" i="11" a="1"/>
  <c r="CA138" i="11" s="1"/>
  <c r="AZ138" i="11" a="1"/>
  <c r="AZ138" i="11" s="1"/>
  <c r="CA147" i="11" a="1"/>
  <c r="CA147" i="11" s="1"/>
  <c r="AZ147" i="11" a="1"/>
  <c r="AZ147" i="11" s="1"/>
  <c r="DM9" i="11"/>
  <c r="J23" i="8" s="1"/>
  <c r="G4" i="12"/>
  <c r="AZ746" i="11" a="1"/>
  <c r="AZ746" i="11" s="1"/>
  <c r="CA746" i="11" a="1"/>
  <c r="CA746" i="11" s="1"/>
  <c r="AZ30" i="11" a="1"/>
  <c r="AZ30" i="11" s="1"/>
  <c r="CA30" i="11" a="1"/>
  <c r="CA30" i="11" s="1"/>
  <c r="CA168" i="11" a="1"/>
  <c r="CA168" i="11" s="1"/>
  <c r="AZ168" i="11" a="1"/>
  <c r="AZ168" i="11" s="1"/>
  <c r="CA93" i="11" a="1"/>
  <c r="CA93" i="11" s="1"/>
  <c r="AZ93" i="11" a="1"/>
  <c r="AZ93" i="11" s="1"/>
  <c r="CA738" i="11" a="1"/>
  <c r="CA738" i="11" s="1"/>
  <c r="AZ738" i="11" a="1"/>
  <c r="AZ738" i="11" s="1"/>
  <c r="AZ25" i="11" a="1"/>
  <c r="AZ25" i="11" s="1"/>
  <c r="CA25" i="11" a="1"/>
  <c r="CA25" i="11" s="1"/>
  <c r="CA710" i="11" a="1"/>
  <c r="CA710" i="11" s="1"/>
  <c r="AZ710" i="11" a="1"/>
  <c r="AZ710" i="11" s="1"/>
  <c r="AZ647" i="11" a="1"/>
  <c r="AZ647" i="11" s="1"/>
  <c r="CA647" i="11" a="1"/>
  <c r="CA647" i="11" s="1"/>
  <c r="AZ315" i="11" a="1"/>
  <c r="AZ315" i="11" s="1"/>
  <c r="CA315" i="11" a="1"/>
  <c r="CA315" i="11" s="1"/>
  <c r="AZ431" i="11" a="1"/>
  <c r="AZ431" i="11" s="1"/>
  <c r="CA431" i="11" a="1"/>
  <c r="CA431" i="11" s="1"/>
  <c r="AZ176" i="11" a="1"/>
  <c r="AZ176" i="11" s="1"/>
  <c r="CA176" i="11" a="1"/>
  <c r="CA176" i="11" s="1"/>
  <c r="AZ480" i="11" a="1"/>
  <c r="AZ480" i="11" s="1"/>
  <c r="CA480" i="11" a="1"/>
  <c r="CA480" i="11" s="1"/>
  <c r="CA351" i="11" a="1"/>
  <c r="CA351" i="11" s="1"/>
  <c r="AZ351" i="11" a="1"/>
  <c r="AZ351" i="11" s="1"/>
  <c r="CA846" i="11" a="1"/>
  <c r="CA846" i="11" s="1"/>
  <c r="AZ846" i="11" a="1"/>
  <c r="AZ846" i="11" s="1"/>
  <c r="CA448" i="11" a="1"/>
  <c r="CA448" i="11" s="1"/>
  <c r="AZ448" i="11" a="1"/>
  <c r="AZ448" i="11" s="1"/>
  <c r="AZ407" i="11" a="1"/>
  <c r="AZ407" i="11" s="1"/>
  <c r="CA407" i="11" a="1"/>
  <c r="CA407" i="11" s="1"/>
  <c r="AZ747" i="11" a="1"/>
  <c r="AZ747" i="11" s="1"/>
  <c r="CA747" i="11" a="1"/>
  <c r="CA747" i="11" s="1"/>
  <c r="AZ245" i="11" a="1"/>
  <c r="AZ245" i="11" s="1"/>
  <c r="CA245" i="11" a="1"/>
  <c r="CA245" i="11" s="1"/>
  <c r="AZ840" i="11" a="1"/>
  <c r="AZ840" i="11" s="1"/>
  <c r="CA840" i="11" a="1"/>
  <c r="CA840" i="11" s="1"/>
  <c r="AZ725" i="11" a="1"/>
  <c r="AZ725" i="11" s="1"/>
  <c r="CA725" i="11" a="1"/>
  <c r="CA725" i="11" s="1"/>
  <c r="AZ861" i="11" a="1"/>
  <c r="AZ861" i="11" s="1"/>
  <c r="CA861" i="11" a="1"/>
  <c r="CA861" i="11" s="1"/>
  <c r="AZ632" i="11" a="1"/>
  <c r="AZ632" i="11" s="1"/>
  <c r="CA632" i="11" a="1"/>
  <c r="CA632" i="11" s="1"/>
  <c r="AZ858" i="11" a="1"/>
  <c r="AZ858" i="11" s="1"/>
  <c r="CA858" i="11" a="1"/>
  <c r="CA858" i="11" s="1"/>
  <c r="AZ576" i="11" a="1"/>
  <c r="AZ576" i="11" s="1"/>
  <c r="CA576" i="11" a="1"/>
  <c r="CA576" i="11" s="1"/>
  <c r="CA594" i="11" a="1"/>
  <c r="CA594" i="11" s="1"/>
  <c r="AZ594" i="11" a="1"/>
  <c r="AZ594" i="11" s="1"/>
  <c r="AZ472" i="11" a="1"/>
  <c r="AZ472" i="11" s="1"/>
  <c r="CA472" i="11" a="1"/>
  <c r="CA472" i="11" s="1"/>
  <c r="AZ678" i="11" a="1"/>
  <c r="AZ678" i="11" s="1"/>
  <c r="CA678" i="11" a="1"/>
  <c r="CA678" i="11" s="1"/>
  <c r="AZ562" i="11" a="1"/>
  <c r="AZ562" i="11" s="1"/>
  <c r="CA562" i="11" a="1"/>
  <c r="CA562" i="11" s="1"/>
  <c r="CA495" i="11" a="1"/>
  <c r="CA495" i="11" s="1"/>
  <c r="AZ495" i="11" a="1"/>
  <c r="AZ495" i="11" s="1"/>
  <c r="CA657" i="11" a="1"/>
  <c r="CA657" i="11" s="1"/>
  <c r="AZ657" i="11" a="1"/>
  <c r="AZ657" i="11" s="1"/>
  <c r="CA158" i="11" a="1"/>
  <c r="CA158" i="11" s="1"/>
  <c r="AZ158" i="11" a="1"/>
  <c r="AZ158" i="11" s="1"/>
  <c r="CA790" i="11" a="1"/>
  <c r="CA790" i="11" s="1"/>
  <c r="AZ790" i="11" a="1"/>
  <c r="AZ790" i="11" s="1"/>
  <c r="CA281" i="11" a="1"/>
  <c r="CA281" i="11" s="1"/>
  <c r="AZ281" i="11" a="1"/>
  <c r="AZ281" i="11" s="1"/>
  <c r="CA181" i="11" a="1"/>
  <c r="CA181" i="11" s="1"/>
  <c r="AZ181" i="11" a="1"/>
  <c r="AZ181" i="11" s="1"/>
  <c r="AZ107" i="11" a="1"/>
  <c r="AZ107" i="11" s="1"/>
  <c r="CA107" i="11" a="1"/>
  <c r="CA107" i="11" s="1"/>
  <c r="CA802" i="11" a="1"/>
  <c r="CA802" i="11" s="1"/>
  <c r="AZ802" i="11" a="1"/>
  <c r="AZ802" i="11" s="1"/>
  <c r="AZ386" i="11" a="1"/>
  <c r="AZ386" i="11" s="1"/>
  <c r="CA386" i="11" a="1"/>
  <c r="CA386" i="11" s="1"/>
  <c r="CA834" i="11" a="1"/>
  <c r="CA834" i="11" s="1"/>
  <c r="AZ834" i="11" a="1"/>
  <c r="AZ834" i="11" s="1"/>
  <c r="CA219" i="11" a="1"/>
  <c r="CA219" i="11" s="1"/>
  <c r="AZ219" i="11" a="1"/>
  <c r="AZ219" i="11" s="1"/>
  <c r="AZ227" i="11" a="1"/>
  <c r="AZ227" i="11" s="1"/>
  <c r="CA227" i="11" a="1"/>
  <c r="CA227" i="11" s="1"/>
  <c r="AZ423" i="11" a="1"/>
  <c r="AZ423" i="11" s="1"/>
  <c r="CA423" i="11" a="1"/>
  <c r="CA423" i="11" s="1"/>
  <c r="AZ104" i="11" a="1"/>
  <c r="AZ104" i="11" s="1"/>
  <c r="CA104" i="11" a="1"/>
  <c r="CA104" i="11" s="1"/>
  <c r="AZ889" i="11" a="1"/>
  <c r="AZ889" i="11" s="1"/>
  <c r="CA889" i="11" a="1"/>
  <c r="CA889" i="11" s="1"/>
  <c r="AZ417" i="11" a="1"/>
  <c r="AZ417" i="11" s="1"/>
  <c r="CA417" i="11" a="1"/>
  <c r="CA417" i="11" s="1"/>
  <c r="CA257" i="11" a="1"/>
  <c r="CA257" i="11" s="1"/>
  <c r="AZ257" i="11" a="1"/>
  <c r="AZ257" i="11" s="1"/>
  <c r="CA73" i="11" a="1"/>
  <c r="CA73" i="11" s="1"/>
  <c r="AZ73" i="11" a="1"/>
  <c r="AZ73" i="11" s="1"/>
  <c r="AZ46" i="11" a="1"/>
  <c r="AZ46" i="11" s="1"/>
  <c r="H11" i="12" s="1"/>
  <c r="CA855" i="11" a="1"/>
  <c r="CA855" i="11" s="1"/>
  <c r="AZ855" i="11" a="1"/>
  <c r="AZ855" i="11" s="1"/>
  <c r="AZ813" i="11" a="1"/>
  <c r="AZ813" i="11" s="1"/>
  <c r="CA813" i="11" a="1"/>
  <c r="CA813" i="11" s="1"/>
  <c r="AZ88" i="11" a="1"/>
  <c r="AZ88" i="11" s="1"/>
  <c r="CA88" i="11" a="1"/>
  <c r="CA88" i="11" s="1"/>
  <c r="AZ776" i="11" a="1"/>
  <c r="AZ776" i="11" s="1"/>
  <c r="CA776" i="11" a="1"/>
  <c r="CA776" i="11" s="1"/>
  <c r="AZ370" i="11" a="1"/>
  <c r="AZ370" i="11" s="1"/>
  <c r="CA370" i="11" a="1"/>
  <c r="CA370" i="11" s="1"/>
  <c r="AZ187" i="11" a="1"/>
  <c r="AZ187" i="11" s="1"/>
  <c r="CA187" i="11" a="1"/>
  <c r="CA187" i="11" s="1"/>
  <c r="AZ293" i="11" a="1"/>
  <c r="AZ293" i="11" s="1"/>
  <c r="CA293" i="11" a="1"/>
  <c r="CA293" i="11" s="1"/>
  <c r="CA586" i="11" a="1"/>
  <c r="CA586" i="11" s="1"/>
  <c r="AZ586" i="11" a="1"/>
  <c r="AZ586" i="11" s="1"/>
  <c r="CA548" i="11" a="1"/>
  <c r="CA548" i="11" s="1"/>
  <c r="AZ548" i="11" a="1"/>
  <c r="AZ548" i="11" s="1"/>
  <c r="AZ53" i="11" a="1"/>
  <c r="AZ53" i="11" s="1"/>
  <c r="H17" i="12" s="1"/>
  <c r="CA719" i="11" a="1"/>
  <c r="CA719" i="11" s="1"/>
  <c r="AZ719" i="11" a="1"/>
  <c r="AZ719" i="11" s="1"/>
  <c r="AZ277" i="11" a="1"/>
  <c r="AZ277" i="11" s="1"/>
  <c r="CA277" i="11" a="1"/>
  <c r="CA277" i="11" s="1"/>
  <c r="AZ517" i="11" a="1"/>
  <c r="AZ517" i="11" s="1"/>
  <c r="CA517" i="11" a="1"/>
  <c r="CA517" i="11" s="1"/>
  <c r="AZ597" i="11" a="1"/>
  <c r="AZ597" i="11" s="1"/>
  <c r="CA597" i="11" a="1"/>
  <c r="CA597" i="11" s="1"/>
  <c r="AZ577" i="11" a="1"/>
  <c r="AZ577" i="11" s="1"/>
  <c r="CA577" i="11" a="1"/>
  <c r="CA577" i="11" s="1"/>
  <c r="CA545" i="11" a="1"/>
  <c r="CA545" i="11" s="1"/>
  <c r="AZ545" i="11" a="1"/>
  <c r="AZ545" i="11" s="1"/>
  <c r="CA565" i="11" a="1"/>
  <c r="CA565" i="11" s="1"/>
  <c r="AZ565" i="11" a="1"/>
  <c r="AZ565" i="11" s="1"/>
  <c r="DM8" i="11"/>
  <c r="J22" i="8" s="1"/>
  <c r="G3" i="12"/>
  <c r="CA192" i="11" a="1"/>
  <c r="CA192" i="11" s="1"/>
  <c r="AZ192" i="11" a="1"/>
  <c r="AZ192" i="11" s="1"/>
  <c r="CA823" i="11" a="1"/>
  <c r="CA823" i="11" s="1"/>
  <c r="AZ823" i="11" a="1"/>
  <c r="AZ823" i="11" s="1"/>
  <c r="AZ465" i="11" a="1"/>
  <c r="AZ465" i="11" s="1"/>
  <c r="CA465" i="11" a="1"/>
  <c r="CA465" i="11" s="1"/>
  <c r="AZ420" i="11" a="1"/>
  <c r="AZ420" i="11" s="1"/>
  <c r="CA420" i="11" a="1"/>
  <c r="CA420" i="11" s="1"/>
  <c r="CA258" i="11" a="1"/>
  <c r="CA258" i="11" s="1"/>
  <c r="AZ258" i="11" a="1"/>
  <c r="AZ258" i="11" s="1"/>
  <c r="AZ239" i="11" a="1"/>
  <c r="AZ239" i="11" s="1"/>
  <c r="CA239" i="11" a="1"/>
  <c r="CA239" i="11" s="1"/>
  <c r="AZ806" i="11" a="1"/>
  <c r="AZ806" i="11" s="1"/>
  <c r="CA806" i="11" a="1"/>
  <c r="CA806" i="11" s="1"/>
  <c r="AZ331" i="11" a="1"/>
  <c r="AZ331" i="11" s="1"/>
  <c r="CA331" i="11" a="1"/>
  <c r="CA331" i="11" s="1"/>
  <c r="AZ226" i="11" a="1"/>
  <c r="AZ226" i="11" s="1"/>
  <c r="CA226" i="11" a="1"/>
  <c r="CA226" i="11" s="1"/>
  <c r="AZ103" i="11" a="1"/>
  <c r="AZ103" i="11" s="1"/>
  <c r="CA103" i="11" a="1"/>
  <c r="CA103" i="11" s="1"/>
  <c r="CA771" i="11" a="1"/>
  <c r="CA771" i="11" s="1"/>
  <c r="AZ771" i="11" a="1"/>
  <c r="AZ771" i="11" s="1"/>
  <c r="CA296" i="11" a="1"/>
  <c r="CA296" i="11" s="1"/>
  <c r="AZ296" i="11" a="1"/>
  <c r="AZ296" i="11" s="1"/>
  <c r="AZ563" i="11" a="1"/>
  <c r="AZ563" i="11" s="1"/>
  <c r="CA563" i="11" a="1"/>
  <c r="CA563" i="11" s="1"/>
  <c r="AZ427" i="11" a="1"/>
  <c r="AZ427" i="11" s="1"/>
  <c r="CA427" i="11" a="1"/>
  <c r="CA427" i="11" s="1"/>
  <c r="CA875" i="11" a="1"/>
  <c r="CA875" i="11" s="1"/>
  <c r="AZ875" i="11" a="1"/>
  <c r="AZ875" i="11" s="1"/>
  <c r="AZ618" i="11" a="1"/>
  <c r="AZ618" i="11" s="1"/>
  <c r="CA618" i="11" a="1"/>
  <c r="CA618" i="11" s="1"/>
  <c r="CA463" i="11" a="1"/>
  <c r="CA463" i="11" s="1"/>
  <c r="AZ463" i="11" a="1"/>
  <c r="AZ463" i="11" s="1"/>
  <c r="AZ757" i="11" a="1"/>
  <c r="AZ757" i="11" s="1"/>
  <c r="CA757" i="11" a="1"/>
  <c r="CA757" i="11" s="1"/>
  <c r="CA18" i="11" a="1"/>
  <c r="CA18" i="11" s="1"/>
  <c r="AZ18" i="11" a="1"/>
  <c r="AZ18" i="11" s="1"/>
  <c r="AZ716" i="11" a="1"/>
  <c r="AZ716" i="11" s="1"/>
  <c r="CA716" i="11" a="1"/>
  <c r="CA716" i="11" s="1"/>
  <c r="CA835" i="11" a="1"/>
  <c r="CA835" i="11" s="1"/>
  <c r="AZ835" i="11" a="1"/>
  <c r="AZ835" i="11" s="1"/>
  <c r="AZ13" i="11" a="1"/>
  <c r="AZ13" i="11" s="1"/>
  <c r="H7" i="12" s="1"/>
  <c r="AZ721" i="11" a="1"/>
  <c r="AZ721" i="11" s="1"/>
  <c r="CA721" i="11" a="1"/>
  <c r="CA721" i="11" s="1"/>
  <c r="CA86" i="11" a="1"/>
  <c r="CA86" i="11" s="1"/>
  <c r="AZ86" i="11" a="1"/>
  <c r="AZ86" i="11" s="1"/>
  <c r="AZ246" i="11" a="1"/>
  <c r="AZ246" i="11" s="1"/>
  <c r="CA246" i="11" a="1"/>
  <c r="CA246" i="11" s="1"/>
  <c r="AZ459" i="11" a="1"/>
  <c r="AZ459" i="11" s="1"/>
  <c r="CA459" i="11" a="1"/>
  <c r="CA459" i="11" s="1"/>
  <c r="AZ385" i="11" a="1"/>
  <c r="AZ385" i="11" s="1"/>
  <c r="CA385" i="11" a="1"/>
  <c r="CA385" i="11" s="1"/>
  <c r="AZ804" i="11" a="1"/>
  <c r="AZ804" i="11" s="1"/>
  <c r="CA804" i="11" a="1"/>
  <c r="CA804" i="11" s="1"/>
  <c r="CA458" i="11" a="1"/>
  <c r="CA458" i="11" s="1"/>
  <c r="AZ458" i="11" a="1"/>
  <c r="AZ458" i="11" s="1"/>
  <c r="AZ346" i="11" a="1"/>
  <c r="AZ346" i="11" s="1"/>
  <c r="CA346" i="11" a="1"/>
  <c r="CA346" i="11" s="1"/>
  <c r="CA552" i="11" a="1"/>
  <c r="CA552" i="11" s="1"/>
  <c r="AZ552" i="11" a="1"/>
  <c r="AZ552" i="11" s="1"/>
  <c r="AZ558" i="11" a="1"/>
  <c r="AZ558" i="11" s="1"/>
  <c r="CA558" i="11" a="1"/>
  <c r="CA558" i="11" s="1"/>
  <c r="AZ674" i="11" a="1"/>
  <c r="AZ674" i="11" s="1"/>
  <c r="CA674" i="11" a="1"/>
  <c r="CA674" i="11" s="1"/>
  <c r="CA468" i="11" a="1"/>
  <c r="CA468" i="11" s="1"/>
  <c r="AZ468" i="11" a="1"/>
  <c r="AZ468" i="11" s="1"/>
  <c r="CA672" i="11" a="1"/>
  <c r="CA672" i="11" s="1"/>
  <c r="AZ672" i="11" a="1"/>
  <c r="AZ672" i="11" s="1"/>
  <c r="CA795" i="11" a="1"/>
  <c r="CA795" i="11" s="1"/>
  <c r="AZ795" i="11" a="1"/>
  <c r="AZ795" i="11" s="1"/>
  <c r="AZ646" i="11" a="1"/>
  <c r="AZ646" i="11" s="1"/>
  <c r="CA646" i="11" a="1"/>
  <c r="CA646" i="11" s="1"/>
  <c r="CA139" i="11" a="1"/>
  <c r="CA139" i="11" s="1"/>
  <c r="AZ139" i="11" a="1"/>
  <c r="AZ139" i="11" s="1"/>
  <c r="AZ8" i="11" a="1"/>
  <c r="AZ8" i="11" s="1"/>
  <c r="CA160" i="11" a="1"/>
  <c r="CA160" i="11" s="1"/>
  <c r="AZ160" i="11" a="1"/>
  <c r="AZ160" i="11" s="1"/>
  <c r="AZ341" i="11" a="1"/>
  <c r="AZ341" i="11" s="1"/>
  <c r="CA341" i="11" a="1"/>
  <c r="CA341" i="11" s="1"/>
  <c r="AZ440" i="11" a="1"/>
  <c r="AZ440" i="11" s="1"/>
  <c r="CA440" i="11" a="1"/>
  <c r="CA440" i="11" s="1"/>
  <c r="CA321" i="11" a="1"/>
  <c r="CA321" i="11" s="1"/>
  <c r="AZ321" i="11" a="1"/>
  <c r="AZ321" i="11" s="1"/>
  <c r="AZ83" i="11" a="1"/>
  <c r="AZ83" i="11" s="1"/>
  <c r="CA83" i="11" a="1"/>
  <c r="CA83" i="11" s="1"/>
  <c r="CA736" i="11" a="1"/>
  <c r="CA736" i="11" s="1"/>
  <c r="AZ736" i="11" a="1"/>
  <c r="AZ736" i="11" s="1"/>
  <c r="CA323" i="11" a="1"/>
  <c r="CA323" i="11" s="1"/>
  <c r="AZ323" i="11" a="1"/>
  <c r="AZ323" i="11" s="1"/>
  <c r="AZ564" i="11" a="1"/>
  <c r="AZ564" i="11" s="1"/>
  <c r="CA564" i="11" a="1"/>
  <c r="CA564" i="11" s="1"/>
  <c r="AZ453" i="11" a="1"/>
  <c r="AZ453" i="11" s="1"/>
  <c r="CA453" i="11" a="1"/>
  <c r="CA453" i="11" s="1"/>
  <c r="AZ620" i="11" a="1"/>
  <c r="AZ620" i="11" s="1"/>
  <c r="CA620" i="11" a="1"/>
  <c r="CA620" i="11" s="1"/>
  <c r="AZ876" i="11" a="1"/>
  <c r="AZ876" i="11" s="1"/>
  <c r="CA876" i="11" a="1"/>
  <c r="CA876" i="11" s="1"/>
  <c r="CA583" i="11" a="1"/>
  <c r="CA583" i="11" s="1"/>
  <c r="AZ583" i="11" a="1"/>
  <c r="AZ583" i="11" s="1"/>
  <c r="CA522" i="11" a="1"/>
  <c r="CA522" i="11" s="1"/>
  <c r="AZ522" i="11" a="1"/>
  <c r="AZ522" i="11" s="1"/>
  <c r="AZ444" i="11" a="1"/>
  <c r="AZ444" i="11" s="1"/>
  <c r="CA444" i="11" a="1"/>
  <c r="CA444" i="11" s="1"/>
  <c r="AZ623" i="11" a="1"/>
  <c r="AZ623" i="11" s="1"/>
  <c r="CA623" i="11" a="1"/>
  <c r="CA623" i="11" s="1"/>
  <c r="CA330" i="11" a="1"/>
  <c r="CA330" i="11" s="1"/>
  <c r="AZ330" i="11" a="1"/>
  <c r="AZ330" i="11" s="1"/>
  <c r="AZ732" i="11" a="1"/>
  <c r="AZ732" i="11" s="1"/>
  <c r="CA732" i="11" a="1"/>
  <c r="CA732" i="11" s="1"/>
  <c r="CA515" i="11" a="1"/>
  <c r="CA515" i="11" s="1"/>
  <c r="AZ515" i="11" a="1"/>
  <c r="AZ515" i="11" s="1"/>
  <c r="CA696" i="11" a="1"/>
  <c r="CA696" i="11" s="1"/>
  <c r="AZ696" i="11" a="1"/>
  <c r="AZ696" i="11" s="1"/>
  <c r="CA824" i="11" a="1"/>
  <c r="CA824" i="11" s="1"/>
  <c r="AZ824" i="11" a="1"/>
  <c r="AZ824" i="11" s="1"/>
  <c r="AZ764" i="11" a="1"/>
  <c r="AZ764" i="11" s="1"/>
  <c r="CA764" i="11" a="1"/>
  <c r="CA764" i="11" s="1"/>
  <c r="AZ174" i="11" a="1"/>
  <c r="AZ174" i="11" s="1"/>
  <c r="CA174" i="11" a="1"/>
  <c r="CA174" i="11" s="1"/>
  <c r="CA157" i="11" a="1"/>
  <c r="CA157" i="11" s="1"/>
  <c r="AZ157" i="11" a="1"/>
  <c r="AZ157" i="11" s="1"/>
  <c r="AZ295" i="11" a="1"/>
  <c r="AZ295" i="11" s="1"/>
  <c r="CA295" i="11" a="1"/>
  <c r="CA295" i="11" s="1"/>
  <c r="CA381" i="11" a="1"/>
  <c r="CA381" i="11" s="1"/>
  <c r="AZ381" i="11" a="1"/>
  <c r="AZ381" i="11" s="1"/>
  <c r="AZ248" i="11" a="1"/>
  <c r="AZ248" i="11" s="1"/>
  <c r="CA248" i="11" a="1"/>
  <c r="CA248" i="11" s="1"/>
  <c r="CA302" i="11" a="1"/>
  <c r="CA302" i="11" s="1"/>
  <c r="AZ302" i="11" a="1"/>
  <c r="AZ302" i="11" s="1"/>
  <c r="AZ15" i="11" a="1"/>
  <c r="AZ15" i="11" s="1"/>
  <c r="AZ501" i="11" a="1"/>
  <c r="AZ501" i="11" s="1"/>
  <c r="CA501" i="11" a="1"/>
  <c r="CA501" i="11" s="1"/>
  <c r="CA415" i="11" a="1"/>
  <c r="CA415" i="11" s="1"/>
  <c r="AZ415" i="11" a="1"/>
  <c r="AZ415" i="11" s="1"/>
  <c r="CA348" i="11" a="1"/>
  <c r="CA348" i="11" s="1"/>
  <c r="AZ348" i="11" a="1"/>
  <c r="AZ348" i="11" s="1"/>
  <c r="CA134" i="11" a="1"/>
  <c r="CA134" i="11" s="1"/>
  <c r="AZ134" i="11" a="1"/>
  <c r="AZ134" i="11" s="1"/>
  <c r="AZ493" i="11" a="1"/>
  <c r="AZ493" i="11" s="1"/>
  <c r="CA493" i="11" a="1"/>
  <c r="CA493" i="11" s="1"/>
  <c r="CA561" i="11" a="1"/>
  <c r="CA561" i="11" s="1"/>
  <c r="AZ561" i="11" a="1"/>
  <c r="AZ561" i="11" s="1"/>
  <c r="AZ469" i="11" a="1"/>
  <c r="AZ469" i="11" s="1"/>
  <c r="CA469" i="11" a="1"/>
  <c r="CA469" i="11" s="1"/>
  <c r="CA532" i="11" a="1"/>
  <c r="CA532" i="11" s="1"/>
  <c r="AZ532" i="11" a="1"/>
  <c r="AZ532" i="11" s="1"/>
  <c r="CA185" i="11" a="1"/>
  <c r="CA185" i="11" s="1"/>
  <c r="AZ185" i="11" a="1"/>
  <c r="AZ185" i="11" s="1"/>
  <c r="AZ26" i="11" a="1"/>
  <c r="AZ26" i="11" s="1"/>
  <c r="CA26" i="11" a="1"/>
  <c r="CA26" i="11" s="1"/>
  <c r="AZ95" i="11" a="1"/>
  <c r="AZ95" i="11" s="1"/>
  <c r="CA95" i="11" a="1"/>
  <c r="CA95" i="11" s="1"/>
  <c r="AZ768" i="11" a="1"/>
  <c r="AZ768" i="11" s="1"/>
  <c r="CA768" i="11" a="1"/>
  <c r="CA768" i="11" s="1"/>
  <c r="CA634" i="11" a="1"/>
  <c r="CA634" i="11" s="1"/>
  <c r="AZ634" i="11" a="1"/>
  <c r="AZ634" i="11" s="1"/>
  <c r="AZ203" i="11" a="1"/>
  <c r="AZ203" i="11" s="1"/>
  <c r="CA203" i="11" a="1"/>
  <c r="CA203" i="11" s="1"/>
  <c r="AZ21" i="11" a="1"/>
  <c r="AZ21" i="11" s="1"/>
  <c r="CA21" i="11" a="1"/>
  <c r="CA21" i="11" s="1"/>
  <c r="CA687" i="11" a="1"/>
  <c r="CA687" i="11" s="1"/>
  <c r="AZ687" i="11" a="1"/>
  <c r="AZ687" i="11" s="1"/>
  <c r="AZ450" i="11" a="1"/>
  <c r="AZ450" i="11" s="1"/>
  <c r="CA450" i="11" a="1"/>
  <c r="CA450" i="11" s="1"/>
  <c r="AZ206" i="11" a="1"/>
  <c r="AZ206" i="11" s="1"/>
  <c r="CA206" i="11" a="1"/>
  <c r="CA206" i="11" s="1"/>
  <c r="AZ794" i="11" a="1"/>
  <c r="AZ794" i="11" s="1"/>
  <c r="CA794" i="11" a="1"/>
  <c r="CA794" i="11" s="1"/>
  <c r="CA326" i="11" a="1"/>
  <c r="CA326" i="11" s="1"/>
  <c r="AZ326" i="11" a="1"/>
  <c r="AZ326" i="11" s="1"/>
  <c r="CA888" i="11" a="1"/>
  <c r="CA888" i="11" s="1"/>
  <c r="AZ888" i="11" a="1"/>
  <c r="AZ888" i="11" s="1"/>
  <c r="CA406" i="11" a="1"/>
  <c r="CA406" i="11" s="1"/>
  <c r="AZ406" i="11" a="1"/>
  <c r="AZ406" i="11" s="1"/>
  <c r="CA709" i="11" a="1"/>
  <c r="CA709" i="11" s="1"/>
  <c r="AZ709" i="11" a="1"/>
  <c r="AZ709" i="11" s="1"/>
  <c r="CA81" i="11" a="1"/>
  <c r="CA81" i="11" s="1"/>
  <c r="AZ81" i="11" a="1"/>
  <c r="AZ81" i="11" s="1"/>
  <c r="AZ845" i="11" a="1"/>
  <c r="AZ845" i="11" s="1"/>
  <c r="CA845" i="11" a="1"/>
  <c r="CA845" i="11" s="1"/>
  <c r="AZ702" i="11" a="1"/>
  <c r="AZ702" i="11" s="1"/>
  <c r="CA702" i="11" a="1"/>
  <c r="CA702" i="11" s="1"/>
  <c r="AZ240" i="11" a="1"/>
  <c r="AZ240" i="11" s="1"/>
  <c r="CA240" i="11" a="1"/>
  <c r="CA240" i="11" s="1"/>
  <c r="AZ9" i="11" a="1"/>
  <c r="AZ9" i="11" s="1"/>
  <c r="H3" i="12" s="1"/>
  <c r="AZ831" i="11" a="1"/>
  <c r="AZ831" i="11" s="1"/>
  <c r="CA831" i="11" a="1"/>
  <c r="CA831" i="11" s="1"/>
  <c r="AZ374" i="11" a="1"/>
  <c r="AZ374" i="11" s="1"/>
  <c r="CA374" i="11" a="1"/>
  <c r="CA374" i="11" s="1"/>
  <c r="AZ280" i="11" a="1"/>
  <c r="AZ280" i="11" s="1"/>
  <c r="CA280" i="11" a="1"/>
  <c r="CA280" i="11" s="1"/>
  <c r="CA163" i="11" a="1"/>
  <c r="CA163" i="11" s="1"/>
  <c r="AZ163" i="11" a="1"/>
  <c r="AZ163" i="11" s="1"/>
  <c r="AZ135" i="11" a="1"/>
  <c r="AZ135" i="11" s="1"/>
  <c r="CA135" i="11" a="1"/>
  <c r="CA135" i="11" s="1"/>
  <c r="CA801" i="11" a="1"/>
  <c r="CA801" i="11" s="1"/>
  <c r="AZ801" i="11" a="1"/>
  <c r="AZ801" i="11" s="1"/>
  <c r="AZ100" i="11" a="1"/>
  <c r="AZ100" i="11" s="1"/>
  <c r="CA100" i="11" a="1"/>
  <c r="CA100" i="11" s="1"/>
  <c r="AZ272" i="11" a="1"/>
  <c r="AZ272" i="11" s="1"/>
  <c r="CA272" i="11" a="1"/>
  <c r="CA272" i="11" s="1"/>
  <c r="AZ712" i="11" a="1"/>
  <c r="AZ712" i="11" s="1"/>
  <c r="CA712" i="11" a="1"/>
  <c r="CA712" i="11" s="1"/>
  <c r="AZ75" i="11" a="1"/>
  <c r="AZ75" i="11" s="1"/>
  <c r="CA75" i="11" a="1"/>
  <c r="CA75" i="11" s="1"/>
  <c r="AZ619" i="11" a="1"/>
  <c r="AZ619" i="11" s="1"/>
  <c r="CA619" i="11" a="1"/>
  <c r="CA619" i="11" s="1"/>
  <c r="AZ355" i="11" a="1"/>
  <c r="AZ355" i="11" s="1"/>
  <c r="CA355" i="11" a="1"/>
  <c r="CA355" i="11" s="1"/>
  <c r="CA98" i="11" a="1"/>
  <c r="CA98" i="11" s="1"/>
  <c r="AZ98" i="11" a="1"/>
  <c r="AZ98" i="11" s="1"/>
  <c r="AZ704" i="11" a="1"/>
  <c r="AZ704" i="11" s="1"/>
  <c r="CA704" i="11" a="1"/>
  <c r="CA704" i="11" s="1"/>
  <c r="AZ255" i="11" a="1"/>
  <c r="AZ255" i="11" s="1"/>
  <c r="CA255" i="11" a="1"/>
  <c r="CA255" i="11" s="1"/>
  <c r="AZ643" i="11" a="1"/>
  <c r="AZ643" i="11" s="1"/>
  <c r="CA643" i="11" a="1"/>
  <c r="CA643" i="11" s="1"/>
  <c r="CA539" i="11" a="1"/>
  <c r="CA539" i="11" s="1"/>
  <c r="AZ539" i="11" a="1"/>
  <c r="AZ539" i="11" s="1"/>
  <c r="CA765" i="11" a="1"/>
  <c r="CA765" i="11" s="1"/>
  <c r="AZ765" i="11" a="1"/>
  <c r="AZ765" i="11" s="1"/>
  <c r="CA599" i="11" a="1"/>
  <c r="CA599" i="11" s="1"/>
  <c r="AZ599" i="11" a="1"/>
  <c r="AZ599" i="11" s="1"/>
  <c r="DM12" i="11"/>
  <c r="J26" i="8" s="1"/>
  <c r="G7" i="12"/>
  <c r="CA670" i="11" a="1"/>
  <c r="CA670" i="11" s="1"/>
  <c r="AZ670" i="11" a="1"/>
  <c r="AZ670" i="11" s="1"/>
  <c r="AZ290" i="11" a="1"/>
  <c r="AZ290" i="11" s="1"/>
  <c r="CA290" i="11" a="1"/>
  <c r="CA290" i="11" s="1"/>
  <c r="CA106" i="11" a="1"/>
  <c r="CA106" i="11" s="1"/>
  <c r="AZ106" i="11" a="1"/>
  <c r="AZ106" i="11" s="1"/>
  <c r="AZ267" i="11" a="1"/>
  <c r="AZ267" i="11" s="1"/>
  <c r="H33" i="12" s="1"/>
  <c r="CA589" i="11" a="1"/>
  <c r="CA589" i="11" s="1"/>
  <c r="AZ589" i="11" a="1"/>
  <c r="AZ589" i="11" s="1"/>
  <c r="CA490" i="11" a="1"/>
  <c r="CA490" i="11" s="1"/>
  <c r="AZ490" i="11" a="1"/>
  <c r="AZ490" i="11" s="1"/>
  <c r="CA624" i="11" a="1"/>
  <c r="CA624" i="11" s="1"/>
  <c r="AZ624" i="11" a="1"/>
  <c r="AZ624" i="11" s="1"/>
  <c r="CA434" i="11" a="1"/>
  <c r="CA434" i="11" s="1"/>
  <c r="AZ434" i="11" a="1"/>
  <c r="AZ434" i="11" s="1"/>
  <c r="AZ329" i="11" a="1"/>
  <c r="AZ329" i="11" s="1"/>
  <c r="CA329" i="11" a="1"/>
  <c r="CA329" i="11" s="1"/>
  <c r="CA602" i="11" a="1"/>
  <c r="CA602" i="11" s="1"/>
  <c r="AZ602" i="11" a="1"/>
  <c r="AZ602" i="11" s="1"/>
  <c r="CA578" i="11" a="1"/>
  <c r="CA578" i="11" s="1"/>
  <c r="AZ578" i="11" a="1"/>
  <c r="AZ578" i="11" s="1"/>
  <c r="AZ136" i="11" a="1"/>
  <c r="AZ136" i="11" s="1"/>
  <c r="CA136" i="11" a="1"/>
  <c r="CA136" i="11" s="1"/>
  <c r="CA282" i="11" a="1"/>
  <c r="CA282" i="11" s="1"/>
  <c r="AZ282" i="11" a="1"/>
  <c r="AZ282" i="11" s="1"/>
  <c r="DM7" i="11"/>
  <c r="J21" i="8" s="1"/>
  <c r="G2" i="12"/>
  <c r="CA173" i="11" a="1"/>
  <c r="CA173" i="11" s="1"/>
  <c r="AZ173" i="11" a="1"/>
  <c r="AZ173" i="11" s="1"/>
  <c r="AZ510" i="11" a="1"/>
  <c r="AZ510" i="11" s="1"/>
  <c r="CA510" i="11" a="1"/>
  <c r="CA510" i="11" s="1"/>
  <c r="AZ428" i="11" a="1"/>
  <c r="AZ428" i="11" s="1"/>
  <c r="CA428" i="11" a="1"/>
  <c r="CA428" i="11" s="1"/>
  <c r="CA265" i="11" a="1"/>
  <c r="CA265" i="11" s="1"/>
  <c r="AZ265" i="11" a="1"/>
  <c r="AZ265" i="11" s="1"/>
  <c r="AZ84" i="11" a="1"/>
  <c r="AZ84" i="11" s="1"/>
  <c r="CA84" i="11" a="1"/>
  <c r="CA84" i="11" s="1"/>
  <c r="CA767" i="11" a="1"/>
  <c r="CA767" i="11" s="1"/>
  <c r="AZ767" i="11" a="1"/>
  <c r="AZ767" i="11" s="1"/>
  <c r="CA666" i="11" a="1"/>
  <c r="CA666" i="11" s="1"/>
  <c r="AZ666" i="11" a="1"/>
  <c r="AZ666" i="11" s="1"/>
  <c r="AZ546" i="11" a="1"/>
  <c r="AZ546" i="11" s="1"/>
  <c r="CA546" i="11" a="1"/>
  <c r="CA546" i="11" s="1"/>
  <c r="CA874" i="11" a="1"/>
  <c r="CA874" i="11" s="1"/>
  <c r="AZ874" i="11" a="1"/>
  <c r="AZ874" i="11" s="1"/>
  <c r="AZ236" i="11" a="1"/>
  <c r="AZ236" i="11" s="1"/>
  <c r="CA236" i="11" a="1"/>
  <c r="CA236" i="11" s="1"/>
  <c r="AZ63" i="11" a="1"/>
  <c r="AZ63" i="11" s="1"/>
  <c r="H20" i="12" s="1"/>
  <c r="L39" i="2" s="1"/>
  <c r="CA819" i="11" a="1"/>
  <c r="CA819" i="11" s="1"/>
  <c r="AZ819" i="11" a="1"/>
  <c r="AZ819" i="11" s="1"/>
  <c r="CA445" i="11" a="1"/>
  <c r="CA445" i="11" s="1"/>
  <c r="AZ445" i="11" a="1"/>
  <c r="AZ445" i="11" s="1"/>
  <c r="AZ249" i="11" a="1"/>
  <c r="AZ249" i="11" s="1"/>
  <c r="CA249" i="11" a="1"/>
  <c r="CA249" i="11" s="1"/>
  <c r="AZ342" i="11" a="1"/>
  <c r="AZ342" i="11" s="1"/>
  <c r="CA342" i="11" a="1"/>
  <c r="CA342" i="11" s="1"/>
  <c r="CA865" i="11" a="1"/>
  <c r="CA865" i="11" s="1"/>
  <c r="AZ865" i="11" a="1"/>
  <c r="AZ865" i="11" s="1"/>
  <c r="CA660" i="11" a="1"/>
  <c r="CA660" i="11" s="1"/>
  <c r="AZ660" i="11" a="1"/>
  <c r="AZ660" i="11" s="1"/>
  <c r="AZ513" i="11" a="1"/>
  <c r="AZ513" i="11" s="1"/>
  <c r="CA513" i="11" a="1"/>
  <c r="CA513" i="11" s="1"/>
  <c r="CA733" i="11" a="1"/>
  <c r="CA733" i="11" s="1"/>
  <c r="AZ733" i="11" a="1"/>
  <c r="AZ733" i="11" s="1"/>
  <c r="CA446" i="11" a="1"/>
  <c r="CA446" i="11" s="1"/>
  <c r="AZ446" i="11" a="1"/>
  <c r="AZ446" i="11" s="1"/>
  <c r="AZ694" i="11" a="1"/>
  <c r="AZ694" i="11" s="1"/>
  <c r="CA694" i="11" a="1"/>
  <c r="CA694" i="11" s="1"/>
  <c r="AZ817" i="11" a="1"/>
  <c r="AZ817" i="11" s="1"/>
  <c r="CA817" i="11" a="1"/>
  <c r="CA817" i="11" s="1"/>
  <c r="AZ482" i="11" a="1"/>
  <c r="AZ482" i="11" s="1"/>
  <c r="CA482" i="11" a="1"/>
  <c r="CA482" i="11" s="1"/>
  <c r="CA627" i="11" a="1"/>
  <c r="CA627" i="11" s="1"/>
  <c r="AZ627" i="11" a="1"/>
  <c r="AZ627" i="11" s="1"/>
  <c r="AZ175" i="11" a="1"/>
  <c r="AZ175" i="11" s="1"/>
  <c r="CA175" i="11" a="1"/>
  <c r="CA175" i="11" s="1"/>
  <c r="CA199" i="11" a="1"/>
  <c r="CA199" i="11" s="1"/>
  <c r="AZ199" i="11" a="1"/>
  <c r="AZ199" i="11" s="1"/>
  <c r="AZ61" i="11" a="1"/>
  <c r="AZ61" i="11" s="1"/>
  <c r="CA61" i="11" a="1"/>
  <c r="CA61" i="11" s="1"/>
  <c r="CA353" i="11" a="1"/>
  <c r="CA353" i="11" s="1"/>
  <c r="AZ353" i="11" a="1"/>
  <c r="AZ353" i="11" s="1"/>
  <c r="CA455" i="11" a="1"/>
  <c r="CA455" i="11" s="1"/>
  <c r="AZ455" i="11" a="1"/>
  <c r="AZ455" i="11" s="1"/>
  <c r="AZ611" i="11" a="1"/>
  <c r="AZ611" i="11" s="1"/>
  <c r="CA611" i="11" a="1"/>
  <c r="CA611" i="11" s="1"/>
  <c r="CA575" i="11" a="1"/>
  <c r="CA575" i="11" s="1"/>
  <c r="AZ575" i="11" a="1"/>
  <c r="AZ575" i="11" s="1"/>
  <c r="AZ780" i="11" a="1"/>
  <c r="AZ780" i="11" s="1"/>
  <c r="CA780" i="11" a="1"/>
  <c r="CA780" i="11" s="1"/>
  <c r="DM14" i="11"/>
  <c r="J28" i="8" s="1"/>
  <c r="G9" i="12"/>
  <c r="CA430" i="11" a="1"/>
  <c r="CA430" i="11" s="1"/>
  <c r="AZ430" i="11" a="1"/>
  <c r="AZ430" i="11" s="1"/>
  <c r="CA391" i="11" a="1"/>
  <c r="CA391" i="11" s="1"/>
  <c r="AZ391" i="11" a="1"/>
  <c r="AZ391" i="11" s="1"/>
  <c r="AZ378" i="11" a="1"/>
  <c r="AZ378" i="11" s="1"/>
  <c r="CA378" i="11" a="1"/>
  <c r="CA378" i="11" s="1"/>
  <c r="AZ805" i="11" a="1"/>
  <c r="AZ805" i="11" s="1"/>
  <c r="CA805" i="11" a="1"/>
  <c r="CA805" i="11" s="1"/>
  <c r="AZ505" i="11" a="1"/>
  <c r="AZ505" i="11" s="1"/>
  <c r="CA505" i="11" a="1"/>
  <c r="CA505" i="11" s="1"/>
  <c r="AZ371" i="11" a="1"/>
  <c r="AZ371" i="11" s="1"/>
  <c r="CA371" i="11" a="1"/>
  <c r="CA371" i="11" s="1"/>
  <c r="AZ369" i="11" a="1"/>
  <c r="AZ369" i="11" s="1"/>
  <c r="CA369" i="11" a="1"/>
  <c r="CA369" i="11" s="1"/>
  <c r="AZ340" i="11" a="1"/>
  <c r="AZ340" i="11" s="1"/>
  <c r="CA340" i="11" a="1"/>
  <c r="CA340" i="11" s="1"/>
  <c r="CA535" i="11" a="1"/>
  <c r="CA535" i="11" s="1"/>
  <c r="AZ535" i="11" a="1"/>
  <c r="AZ535" i="11" s="1"/>
  <c r="CA667" i="11" a="1"/>
  <c r="CA667" i="11" s="1"/>
  <c r="AZ667" i="11" a="1"/>
  <c r="AZ667" i="11" s="1"/>
  <c r="AZ726" i="11" a="1"/>
  <c r="AZ726" i="11" s="1"/>
  <c r="CA726" i="11" a="1"/>
  <c r="CA726" i="11" s="1"/>
  <c r="AZ848" i="11" a="1"/>
  <c r="AZ848" i="11" s="1"/>
  <c r="CA848" i="11" a="1"/>
  <c r="CA848" i="11" s="1"/>
  <c r="CA191" i="11" a="1"/>
  <c r="CA191" i="11" s="1"/>
  <c r="AZ191" i="11" a="1"/>
  <c r="AZ191" i="11" s="1"/>
  <c r="AZ761" i="11" a="1"/>
  <c r="AZ761" i="11" s="1"/>
  <c r="CA761" i="11" a="1"/>
  <c r="CA761" i="11" s="1"/>
  <c r="CA279" i="11" a="1"/>
  <c r="CA279" i="11" s="1"/>
  <c r="AZ279" i="11" a="1"/>
  <c r="AZ279" i="11" s="1"/>
  <c r="AZ244" i="11" a="1"/>
  <c r="AZ244" i="11" s="1"/>
  <c r="CA244" i="11" a="1"/>
  <c r="CA244" i="11" s="1"/>
  <c r="AZ19" i="11" a="1"/>
  <c r="AZ19" i="11" s="1"/>
  <c r="CA19" i="11" a="1"/>
  <c r="CA19" i="11" s="1"/>
  <c r="AZ573" i="11" a="1"/>
  <c r="AZ573" i="11" s="1"/>
  <c r="CA573" i="11" a="1"/>
  <c r="CA573" i="11" s="1"/>
  <c r="AZ299" i="11" a="1"/>
  <c r="AZ299" i="11" s="1"/>
  <c r="CA299" i="11" a="1"/>
  <c r="CA299" i="11" s="1"/>
  <c r="AZ128" i="11" a="1"/>
  <c r="AZ128" i="11" s="1"/>
  <c r="CA128" i="11" a="1"/>
  <c r="CA128" i="11" s="1"/>
  <c r="AZ120" i="11" a="1"/>
  <c r="AZ120" i="11" s="1"/>
  <c r="CA120" i="11" a="1"/>
  <c r="CA120" i="11" s="1"/>
  <c r="AZ556" i="11" a="1"/>
  <c r="AZ556" i="11" s="1"/>
  <c r="CA556" i="11" a="1"/>
  <c r="CA556" i="11" s="1"/>
  <c r="CA40" i="11" a="1"/>
  <c r="CA40" i="11" s="1"/>
  <c r="AZ40" i="11" a="1"/>
  <c r="AZ40" i="11" s="1"/>
  <c r="AZ665" i="11" a="1"/>
  <c r="AZ665" i="11" s="1"/>
  <c r="CA665" i="11" a="1"/>
  <c r="CA665" i="11" s="1"/>
  <c r="CA33" i="11" a="1"/>
  <c r="CA33" i="11" s="1"/>
  <c r="AZ33" i="11" a="1"/>
  <c r="AZ33" i="11" s="1"/>
  <c r="AZ268" i="11" a="1"/>
  <c r="AZ268" i="11" s="1"/>
  <c r="H34" i="12" s="1"/>
  <c r="CA113" i="11" a="1"/>
  <c r="CA113" i="11" s="1"/>
  <c r="AZ113" i="11" a="1"/>
  <c r="AZ113" i="11" s="1"/>
  <c r="Y90" i="10"/>
  <c r="Z90" i="10"/>
  <c r="J90" i="10"/>
  <c r="AQ96" i="10"/>
  <c r="K80" i="10"/>
  <c r="AR77" i="10"/>
  <c r="Y85" i="10"/>
  <c r="Z85" i="10"/>
  <c r="J85" i="10"/>
  <c r="AQ87" i="10"/>
  <c r="Z95" i="10"/>
  <c r="Y95" i="10"/>
  <c r="J95" i="10"/>
  <c r="AQ98" i="10"/>
  <c r="Z81" i="10"/>
  <c r="Y81" i="10"/>
  <c r="J81" i="10"/>
  <c r="AQ94" i="10"/>
  <c r="Y94" i="10"/>
  <c r="Z94" i="10"/>
  <c r="J94" i="10"/>
  <c r="AQ86" i="10"/>
  <c r="Z79" i="10"/>
  <c r="Y79" i="10"/>
  <c r="J79" i="10"/>
  <c r="AQ79" i="10"/>
  <c r="Y88" i="10"/>
  <c r="Z88" i="10"/>
  <c r="J88" i="10"/>
  <c r="AQ83" i="10"/>
  <c r="K96" i="10"/>
  <c r="AR89" i="10"/>
  <c r="K97" i="10"/>
  <c r="AR88" i="10"/>
  <c r="K84" i="10"/>
  <c r="AR95" i="10"/>
  <c r="K77" i="10"/>
  <c r="AR92" i="10"/>
  <c r="Y84" i="10"/>
  <c r="Z84" i="10"/>
  <c r="J84" i="10"/>
  <c r="AQ95" i="10"/>
  <c r="K90" i="10"/>
  <c r="AR96" i="10"/>
  <c r="Z91" i="10"/>
  <c r="Y91" i="10"/>
  <c r="J91" i="10"/>
  <c r="AQ84" i="10"/>
  <c r="K85" i="10"/>
  <c r="AR87" i="10"/>
  <c r="Z78" i="10"/>
  <c r="Y78" i="10"/>
  <c r="J78" i="10"/>
  <c r="AQ93" i="10"/>
  <c r="Y86" i="10"/>
  <c r="Z86" i="10"/>
  <c r="J86" i="10"/>
  <c r="AQ81" i="10"/>
  <c r="Z96" i="10"/>
  <c r="Y96" i="10"/>
  <c r="J96" i="10"/>
  <c r="AQ89" i="10"/>
  <c r="K89" i="10"/>
  <c r="AR90" i="10"/>
  <c r="K82" i="10"/>
  <c r="AR78" i="10"/>
  <c r="Z97" i="10"/>
  <c r="Y97" i="10"/>
  <c r="J97" i="10"/>
  <c r="AQ88" i="10"/>
  <c r="K88" i="10"/>
  <c r="AR83" i="10"/>
  <c r="Z87" i="10"/>
  <c r="Y87" i="10"/>
  <c r="J87" i="10"/>
  <c r="AQ80" i="10"/>
  <c r="Z93" i="10"/>
  <c r="Y93" i="10"/>
  <c r="J93" i="10"/>
  <c r="AQ97" i="10"/>
  <c r="K93" i="10"/>
  <c r="AR97" i="10"/>
  <c r="Z82" i="10"/>
  <c r="Y82" i="10"/>
  <c r="J82" i="10"/>
  <c r="AQ78" i="10"/>
  <c r="Y92" i="10"/>
  <c r="Z92" i="10"/>
  <c r="J92" i="10"/>
  <c r="AQ91" i="10"/>
  <c r="K98" i="10"/>
  <c r="AR85" i="10"/>
  <c r="K86" i="10"/>
  <c r="AR81" i="10"/>
  <c r="K81" i="10"/>
  <c r="AR94" i="10"/>
  <c r="K87" i="10"/>
  <c r="AR80" i="10"/>
  <c r="K91" i="10"/>
  <c r="AR84" i="10"/>
  <c r="K83" i="10"/>
  <c r="AR82" i="10"/>
  <c r="Y77" i="10"/>
  <c r="Z77" i="10"/>
  <c r="J77" i="10"/>
  <c r="AQ92" i="10"/>
  <c r="K92" i="10"/>
  <c r="AR91" i="10"/>
  <c r="K79" i="10"/>
  <c r="AR79" i="10"/>
  <c r="Y80" i="10"/>
  <c r="Z80" i="10"/>
  <c r="J80" i="10"/>
  <c r="AQ77" i="10"/>
  <c r="K95" i="10"/>
  <c r="AR98" i="10"/>
  <c r="Z83" i="10"/>
  <c r="Y83" i="10"/>
  <c r="J83" i="10"/>
  <c r="AQ82" i="10"/>
  <c r="Z89" i="10"/>
  <c r="Y89" i="10"/>
  <c r="J89" i="10"/>
  <c r="AQ90" i="10"/>
  <c r="Y98" i="10"/>
  <c r="Z98" i="10"/>
  <c r="J98" i="10"/>
  <c r="AQ85" i="10"/>
  <c r="K94" i="10"/>
  <c r="AR86" i="10"/>
  <c r="K78" i="10"/>
  <c r="AR93" i="10"/>
  <c r="CA45" i="11" l="1" a="1"/>
  <c r="CA45" i="11" s="1"/>
  <c r="CA52" i="11" a="1"/>
  <c r="CA52" i="11" s="1"/>
  <c r="CA270" i="11" a="1"/>
  <c r="CA270" i="11" s="1"/>
  <c r="L33" i="2"/>
  <c r="CA55" i="11" a="1"/>
  <c r="CA55" i="11" s="1"/>
  <c r="H9" i="12"/>
  <c r="CA54" i="11" a="1"/>
  <c r="CA54" i="11" s="1"/>
  <c r="H2" i="12"/>
  <c r="CA269" i="11" a="1"/>
  <c r="CA269" i="11" s="1"/>
  <c r="CA13" i="11" a="1"/>
  <c r="CA13" i="11" s="1"/>
  <c r="CA267" i="11" a="1"/>
  <c r="CA267" i="11" s="1"/>
  <c r="CA48" i="11" a="1"/>
  <c r="CA48" i="11" s="1"/>
  <c r="CA51" i="11" a="1"/>
  <c r="CA51" i="11" s="1"/>
  <c r="CA66" i="11" a="1"/>
  <c r="CA66" i="11" s="1"/>
  <c r="CA64" i="11" a="1"/>
  <c r="CA64" i="11" s="1"/>
  <c r="CA14" i="11" a="1"/>
  <c r="CA14" i="11" s="1"/>
  <c r="CA49" i="11" a="1"/>
  <c r="CA49" i="11" s="1"/>
  <c r="CA213" i="11" a="1"/>
  <c r="CA213" i="11" s="1"/>
  <c r="CA67" i="11" a="1"/>
  <c r="CA67" i="11" s="1"/>
  <c r="CA211" i="11" a="1"/>
  <c r="CA211" i="11" s="1"/>
  <c r="CA212" i="11" a="1"/>
  <c r="CA212" i="11" s="1"/>
  <c r="CA215" i="11" a="1"/>
  <c r="CA215" i="11" s="1"/>
  <c r="CA210" i="11" a="1"/>
  <c r="CA210" i="11" s="1"/>
  <c r="CA46" i="11" a="1"/>
  <c r="CA46" i="11" s="1"/>
  <c r="CA47" i="11" a="1"/>
  <c r="CA47" i="11" s="1"/>
  <c r="CA12" i="11" a="1"/>
  <c r="CA12" i="11" s="1"/>
  <c r="CA214" i="11" a="1"/>
  <c r="CA214" i="11" s="1"/>
  <c r="CA65" i="11" a="1"/>
  <c r="CA65" i="11" s="1"/>
  <c r="CA268" i="11" a="1"/>
  <c r="CA268" i="11" s="1"/>
  <c r="CA63" i="11" a="1"/>
  <c r="CA63" i="11" s="1"/>
  <c r="CA53" i="11" a="1"/>
  <c r="CA53" i="11" s="1"/>
  <c r="CA68" i="11" a="1"/>
  <c r="CA68" i="11" s="1"/>
  <c r="CA69" i="11" a="1"/>
  <c r="CA69" i="11" s="1"/>
  <c r="CA11" i="11" a="1"/>
  <c r="CA11" i="11" s="1"/>
  <c r="CA15" i="11" a="1"/>
  <c r="CA15" i="11" s="1"/>
  <c r="CA8" i="11" a="1"/>
  <c r="CA8" i="11" s="1"/>
  <c r="CA10" i="11" a="1"/>
  <c r="CA10" i="11" s="1"/>
  <c r="CA9" i="11" a="1"/>
  <c r="CA9" i="11" s="1"/>
  <c r="Q80" i="10"/>
  <c r="M80" i="10"/>
  <c r="AT77" i="10"/>
  <c r="Q86" i="10"/>
  <c r="M86" i="10"/>
  <c r="AT81" i="10"/>
  <c r="Q84" i="10"/>
  <c r="M84" i="10"/>
  <c r="AT95" i="10"/>
  <c r="Q85" i="10"/>
  <c r="M85" i="10"/>
  <c r="AT87" i="10"/>
  <c r="L84" i="10"/>
  <c r="AS95" i="10"/>
  <c r="Q98" i="10"/>
  <c r="M98" i="10"/>
  <c r="AT85" i="10"/>
  <c r="L98" i="10"/>
  <c r="AS85" i="10"/>
  <c r="Q83" i="10"/>
  <c r="M83" i="10"/>
  <c r="AT82" i="10"/>
  <c r="Q93" i="10"/>
  <c r="M93" i="10"/>
  <c r="AT97" i="10"/>
  <c r="Q91" i="10"/>
  <c r="M91" i="10"/>
  <c r="AT84" i="10"/>
  <c r="Q92" i="10"/>
  <c r="M92" i="10"/>
  <c r="AT91" i="10"/>
  <c r="L79" i="10"/>
  <c r="AS79" i="10"/>
  <c r="L92" i="10"/>
  <c r="AS91" i="10"/>
  <c r="Q79" i="10"/>
  <c r="M79" i="10"/>
  <c r="AT79" i="10"/>
  <c r="L97" i="10"/>
  <c r="AS88" i="10"/>
  <c r="L78" i="10"/>
  <c r="AS93" i="10"/>
  <c r="Q88" i="10"/>
  <c r="M88" i="10"/>
  <c r="AT83" i="10"/>
  <c r="Q94" i="10"/>
  <c r="M94" i="10"/>
  <c r="AT86" i="10"/>
  <c r="L95" i="10"/>
  <c r="AS98" i="10"/>
  <c r="L77" i="10"/>
  <c r="AS92" i="10"/>
  <c r="Q81" i="10"/>
  <c r="M81" i="10"/>
  <c r="AT94" i="10"/>
  <c r="L96" i="10"/>
  <c r="AS89" i="10"/>
  <c r="Q82" i="10"/>
  <c r="M82" i="10"/>
  <c r="AT78" i="10"/>
  <c r="Q97" i="10"/>
  <c r="M97" i="10"/>
  <c r="AT88" i="10"/>
  <c r="Q96" i="10"/>
  <c r="M96" i="10"/>
  <c r="AT89" i="10"/>
  <c r="Q78" i="10"/>
  <c r="M78" i="10"/>
  <c r="AT93" i="10"/>
  <c r="L88" i="10"/>
  <c r="AS83" i="10"/>
  <c r="L94" i="10"/>
  <c r="AS86" i="10"/>
  <c r="Q95" i="10"/>
  <c r="M95" i="10"/>
  <c r="AT98" i="10"/>
  <c r="L81" i="10"/>
  <c r="AS94" i="10"/>
  <c r="L86" i="10"/>
  <c r="AS81" i="10"/>
  <c r="L83" i="10"/>
  <c r="AS82" i="10"/>
  <c r="L91" i="10"/>
  <c r="AS84" i="10"/>
  <c r="L89" i="10"/>
  <c r="AS90" i="10"/>
  <c r="L87" i="10"/>
  <c r="AS80" i="10"/>
  <c r="Q90" i="10"/>
  <c r="M90" i="10"/>
  <c r="AT96" i="10"/>
  <c r="Q77" i="10"/>
  <c r="M77" i="10"/>
  <c r="AT92" i="10"/>
  <c r="L80" i="10"/>
  <c r="AS77" i="10"/>
  <c r="L85" i="10"/>
  <c r="AS87" i="10"/>
  <c r="L93" i="10"/>
  <c r="AS97" i="10"/>
  <c r="L82" i="10"/>
  <c r="AS78" i="10"/>
  <c r="Q89" i="10"/>
  <c r="M89" i="10"/>
  <c r="AT90" i="10"/>
  <c r="Q87" i="10"/>
  <c r="M87" i="10"/>
  <c r="AT80" i="10"/>
  <c r="L90" i="10"/>
  <c r="AS96" i="10"/>
  <c r="AG98" i="10" l="1"/>
  <c r="AJ97" i="10"/>
  <c r="AE96" i="10"/>
  <c r="AH95" i="10"/>
  <c r="AC94" i="10"/>
  <c r="AF93" i="10"/>
  <c r="AI92" i="10"/>
  <c r="AE98" i="10"/>
  <c r="AH97" i="10"/>
  <c r="AC96" i="10"/>
  <c r="AF95" i="10"/>
  <c r="AI94" i="10"/>
  <c r="AD93" i="10"/>
  <c r="AG92" i="10"/>
  <c r="AJ91" i="10"/>
  <c r="AE90" i="10"/>
  <c r="AH89" i="10"/>
  <c r="AC88" i="10"/>
  <c r="AF87" i="10"/>
  <c r="AI86" i="10"/>
  <c r="AD98" i="10"/>
  <c r="AI98" i="10"/>
  <c r="AD97" i="10"/>
  <c r="AG96" i="10"/>
  <c r="AJ95" i="10"/>
  <c r="AE94" i="10"/>
  <c r="AH93" i="10"/>
  <c r="AC92" i="10"/>
  <c r="AF91" i="10"/>
  <c r="AI90" i="10"/>
  <c r="AD89" i="10"/>
  <c r="AG88" i="10"/>
  <c r="AJ87" i="10"/>
  <c r="AG97" i="10"/>
  <c r="AF96" i="10"/>
  <c r="AC95" i="10"/>
  <c r="AJ92" i="10"/>
  <c r="AC90" i="10"/>
  <c r="AG89" i="10"/>
  <c r="AD87" i="10"/>
  <c r="AD85" i="10"/>
  <c r="AG84" i="10"/>
  <c r="AJ83" i="10"/>
  <c r="AE82" i="10"/>
  <c r="AH81" i="10"/>
  <c r="AC80" i="10"/>
  <c r="AF79" i="10"/>
  <c r="AJ98" i="10"/>
  <c r="AE97" i="10"/>
  <c r="AJ94" i="10"/>
  <c r="AI93" i="10"/>
  <c r="AH98" i="10"/>
  <c r="AC97" i="10"/>
  <c r="AH94" i="10"/>
  <c r="AG93" i="10"/>
  <c r="AE92" i="10"/>
  <c r="AG91" i="10"/>
  <c r="AJ90" i="10"/>
  <c r="AC89" i="10"/>
  <c r="AH88" i="10"/>
  <c r="AG86" i="10"/>
  <c r="AI85" i="10"/>
  <c r="AD84" i="10"/>
  <c r="AI96" i="10"/>
  <c r="AE95" i="10"/>
  <c r="AD94" i="10"/>
  <c r="AC91" i="10"/>
  <c r="AF90" i="10"/>
  <c r="AJ89" i="10"/>
  <c r="AD88" i="10"/>
  <c r="AG87" i="10"/>
  <c r="AD86" i="10"/>
  <c r="AF85" i="10"/>
  <c r="AI84" i="10"/>
  <c r="AD83" i="10"/>
  <c r="AG82" i="10"/>
  <c r="AJ81" i="10"/>
  <c r="AE80" i="10"/>
  <c r="AH79" i="10"/>
  <c r="AC78" i="10"/>
  <c r="AH96" i="10"/>
  <c r="AF88" i="10"/>
  <c r="AI87" i="10"/>
  <c r="AJ85" i="10"/>
  <c r="AH84" i="10"/>
  <c r="AG83" i="10"/>
  <c r="AJ82" i="10"/>
  <c r="AC81" i="10"/>
  <c r="AG80" i="10"/>
  <c r="AJ79" i="10"/>
  <c r="AE78" i="10"/>
  <c r="AG77" i="10"/>
  <c r="AF98" i="10"/>
  <c r="AD96" i="10"/>
  <c r="AG94" i="10"/>
  <c r="AE88" i="10"/>
  <c r="AH87" i="10"/>
  <c r="AH85" i="10"/>
  <c r="AF84" i="10"/>
  <c r="AF83" i="10"/>
  <c r="AI82" i="10"/>
  <c r="AF80" i="10"/>
  <c r="AI79" i="10"/>
  <c r="AC98" i="10"/>
  <c r="AF94" i="10"/>
  <c r="AH92" i="10"/>
  <c r="AI91" i="10"/>
  <c r="AE87" i="10"/>
  <c r="AJ86" i="10"/>
  <c r="AG85" i="10"/>
  <c r="AE84" i="10"/>
  <c r="AE83" i="10"/>
  <c r="AH82" i="10"/>
  <c r="AD80" i="10"/>
  <c r="AG79" i="10"/>
  <c r="AF92" i="10"/>
  <c r="AH91" i="10"/>
  <c r="AH90" i="10"/>
  <c r="AC87" i="10"/>
  <c r="AI97" i="10"/>
  <c r="AJ96" i="10"/>
  <c r="AD95" i="10"/>
  <c r="AD90" i="10"/>
  <c r="AF86" i="10"/>
  <c r="AC85" i="10"/>
  <c r="AC83" i="10"/>
  <c r="AI81" i="10"/>
  <c r="AJ77" i="10"/>
  <c r="AI89" i="10"/>
  <c r="AC86" i="10"/>
  <c r="AD82" i="10"/>
  <c r="AF81" i="10"/>
  <c r="AI80" i="10"/>
  <c r="AJ78" i="10"/>
  <c r="AH77" i="10"/>
  <c r="AF89" i="10"/>
  <c r="AC82" i="10"/>
  <c r="AI95" i="10"/>
  <c r="AE93" i="10"/>
  <c r="AE91" i="10"/>
  <c r="AJ84" i="10"/>
  <c r="AI83" i="10"/>
  <c r="AJ93" i="10"/>
  <c r="AG90" i="10"/>
  <c r="AE89" i="10"/>
  <c r="AE81" i="10"/>
  <c r="AC93" i="10"/>
  <c r="AH86" i="10"/>
  <c r="AE85" i="10"/>
  <c r="AC84" i="10"/>
  <c r="AD81" i="10"/>
  <c r="AE86" i="10"/>
  <c r="AH83" i="10"/>
  <c r="AE79" i="10"/>
  <c r="AI78" i="10"/>
  <c r="AG95" i="10"/>
  <c r="AD78" i="10"/>
  <c r="AF77" i="10"/>
  <c r="AF97" i="10"/>
  <c r="AD79" i="10"/>
  <c r="AE77" i="10"/>
  <c r="AC79" i="10"/>
  <c r="AD77" i="10"/>
  <c r="AD92" i="10"/>
  <c r="AC77" i="10"/>
  <c r="AJ88" i="10"/>
  <c r="AF82" i="10"/>
  <c r="AJ80" i="10"/>
  <c r="AH78" i="10"/>
  <c r="AI88" i="10"/>
  <c r="AG81" i="10"/>
  <c r="AH80" i="10"/>
  <c r="AG78" i="10"/>
  <c r="AD91" i="10"/>
  <c r="AF78" i="10"/>
  <c r="AI77" i="10"/>
  <c r="CK5" i="11" l="1" a="1"/>
  <c r="CK5" i="11" s="1"/>
  <c r="CG5" i="11" a="1"/>
  <c r="CG5" i="11" s="1"/>
  <c r="CI5" i="11" a="1"/>
  <c r="CI5" i="11" s="1"/>
  <c r="CX5" i="11" a="1"/>
  <c r="CX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E5" i="11" a="1"/>
  <c r="CE5" i="11" s="1"/>
  <c r="CP5" i="11" l="1" a="1"/>
  <c r="CP5" i="11" s="1"/>
  <c r="CX972" i="11"/>
  <c r="CX971" i="11"/>
  <c r="CX970" i="11"/>
  <c r="CX969" i="11"/>
  <c r="CX968" i="11"/>
  <c r="CX967" i="11"/>
  <c r="CX960" i="11"/>
  <c r="CX965" i="11"/>
  <c r="CX963" i="11"/>
  <c r="CX962" i="11"/>
  <c r="CX966" i="11"/>
  <c r="CX959" i="11"/>
  <c r="CX950" i="11"/>
  <c r="CX961" i="11"/>
  <c r="CX957" i="11"/>
  <c r="CX958" i="11"/>
  <c r="CX954" i="11"/>
  <c r="CX952" i="11"/>
  <c r="CX953" i="11"/>
  <c r="CX948" i="11"/>
  <c r="CX956" i="11"/>
  <c r="CX947" i="11"/>
  <c r="CX951" i="11"/>
  <c r="CX949" i="11"/>
  <c r="CX938" i="11"/>
  <c r="CX936" i="11"/>
  <c r="CX933" i="11"/>
  <c r="CX943" i="11"/>
  <c r="CX940" i="11"/>
  <c r="CX945" i="11"/>
  <c r="CX942" i="11"/>
  <c r="CX939" i="11"/>
  <c r="CX944" i="11"/>
  <c r="CX935" i="11"/>
  <c r="CX932" i="11"/>
  <c r="CX931" i="11"/>
  <c r="CX941" i="11"/>
  <c r="CX934" i="11"/>
  <c r="CX925" i="11"/>
  <c r="CX921" i="11"/>
  <c r="CX917" i="11"/>
  <c r="CX916" i="11"/>
  <c r="CX915" i="11"/>
  <c r="CX914" i="11"/>
  <c r="CX913" i="11"/>
  <c r="CX912" i="11"/>
  <c r="CX911" i="11"/>
  <c r="CX909" i="11"/>
  <c r="CX908" i="11"/>
  <c r="CX907" i="11"/>
  <c r="CX906" i="11"/>
  <c r="CX905" i="11"/>
  <c r="CX904" i="11"/>
  <c r="CX903" i="11"/>
  <c r="CX902" i="11"/>
  <c r="CX924" i="11"/>
  <c r="CX920" i="11"/>
  <c r="CX918" i="11"/>
  <c r="CX929" i="11"/>
  <c r="CX927" i="11"/>
  <c r="CX923" i="11"/>
  <c r="CX930" i="11"/>
  <c r="CX926" i="11"/>
  <c r="CX922" i="11"/>
  <c r="CX900" i="11"/>
  <c r="CX899" i="11"/>
  <c r="CX898" i="11"/>
  <c r="CX897" i="11"/>
  <c r="CX896" i="11"/>
  <c r="CX892" i="11"/>
  <c r="CX886" i="11"/>
  <c r="CX882" i="11"/>
  <c r="CX878" i="11"/>
  <c r="CX874" i="11"/>
  <c r="CX889" i="11"/>
  <c r="CX894" i="11"/>
  <c r="CX881" i="11"/>
  <c r="CX891" i="11"/>
  <c r="CX893" i="11"/>
  <c r="CX890" i="11"/>
  <c r="CX888" i="11"/>
  <c r="CX887" i="11"/>
  <c r="CX883" i="11"/>
  <c r="CX895" i="11"/>
  <c r="CX866" i="11"/>
  <c r="CX862" i="11"/>
  <c r="CX877" i="11"/>
  <c r="CX871" i="11"/>
  <c r="CX870" i="11"/>
  <c r="CX873" i="11"/>
  <c r="CX875" i="11"/>
  <c r="CX869" i="11"/>
  <c r="CX868" i="11"/>
  <c r="CX867" i="11"/>
  <c r="CX876" i="11"/>
  <c r="CX858" i="11"/>
  <c r="CX854" i="11"/>
  <c r="CX850" i="11"/>
  <c r="CX861" i="11"/>
  <c r="CX857" i="11"/>
  <c r="CX839" i="11"/>
  <c r="CX835" i="11"/>
  <c r="CX853" i="11"/>
  <c r="CX859" i="11"/>
  <c r="CX855" i="11"/>
  <c r="CX865" i="11"/>
  <c r="CX851" i="11"/>
  <c r="CX846" i="11"/>
  <c r="CX856" i="11"/>
  <c r="CX849" i="11"/>
  <c r="CX845" i="11"/>
  <c r="CX860" i="11"/>
  <c r="CX852" i="11"/>
  <c r="CX848" i="11"/>
  <c r="CX844" i="11"/>
  <c r="CX840" i="11"/>
  <c r="CX836" i="11"/>
  <c r="CX831" i="11"/>
  <c r="CX817" i="11"/>
  <c r="CX804" i="11"/>
  <c r="CX812" i="11"/>
  <c r="CX841" i="11"/>
  <c r="CX838" i="11"/>
  <c r="CX820" i="11"/>
  <c r="CX816" i="11"/>
  <c r="CX828" i="11"/>
  <c r="CX824" i="11"/>
  <c r="CX819" i="11"/>
  <c r="CX815" i="11"/>
  <c r="CX833" i="11"/>
  <c r="CX827" i="11"/>
  <c r="CX823" i="11"/>
  <c r="CX832" i="11"/>
  <c r="CX822" i="11"/>
  <c r="CX818" i="11"/>
  <c r="CX834" i="11"/>
  <c r="CX830" i="11"/>
  <c r="CX826" i="11"/>
  <c r="CX813" i="11"/>
  <c r="CX809" i="11"/>
  <c r="CX805" i="11"/>
  <c r="CX800" i="11"/>
  <c r="CX796" i="11"/>
  <c r="CX797" i="11"/>
  <c r="CX787" i="11"/>
  <c r="CX782" i="11"/>
  <c r="CX808" i="11"/>
  <c r="CX793" i="11"/>
  <c r="CX810" i="11"/>
  <c r="CX802" i="11"/>
  <c r="CX806" i="11"/>
  <c r="CX798" i="11"/>
  <c r="CX794" i="11"/>
  <c r="CX803" i="11"/>
  <c r="CX789" i="11"/>
  <c r="CX784" i="11"/>
  <c r="CX807" i="11"/>
  <c r="CX799" i="11"/>
  <c r="CX814" i="11"/>
  <c r="CX801" i="11"/>
  <c r="CX795" i="11"/>
  <c r="CX776" i="11"/>
  <c r="CX771" i="11"/>
  <c r="CX767" i="11"/>
  <c r="CX791" i="11"/>
  <c r="CX780" i="11"/>
  <c r="CX779" i="11"/>
  <c r="CX775" i="11"/>
  <c r="CX766" i="11"/>
  <c r="CX785" i="11"/>
  <c r="CX783" i="11"/>
  <c r="CX774" i="11"/>
  <c r="CX770" i="11"/>
  <c r="CX778" i="11"/>
  <c r="CX773" i="11"/>
  <c r="CX769" i="11"/>
  <c r="CX792" i="11"/>
  <c r="CX790" i="11"/>
  <c r="CX777" i="11"/>
  <c r="CX786" i="11"/>
  <c r="CX781" i="11"/>
  <c r="CX772" i="11"/>
  <c r="CX768" i="11"/>
  <c r="CX763" i="11"/>
  <c r="CX759" i="11"/>
  <c r="CX755" i="11"/>
  <c r="CX751" i="11"/>
  <c r="CX760" i="11"/>
  <c r="CX753" i="11"/>
  <c r="CX736" i="11"/>
  <c r="CX732" i="11"/>
  <c r="CX727" i="11"/>
  <c r="CX756" i="11"/>
  <c r="CX740" i="11"/>
  <c r="CX739" i="11"/>
  <c r="CX735" i="11"/>
  <c r="CX761" i="11"/>
  <c r="CX743" i="11"/>
  <c r="CX757" i="11"/>
  <c r="CX750" i="11"/>
  <c r="CX738" i="11"/>
  <c r="CX765" i="11"/>
  <c r="CX752" i="11"/>
  <c r="CX748" i="11"/>
  <c r="CX747" i="11"/>
  <c r="CX742" i="11"/>
  <c r="CX762" i="11"/>
  <c r="CX737" i="11"/>
  <c r="CX764" i="11"/>
  <c r="CX758" i="11"/>
  <c r="CX749" i="11"/>
  <c r="CX746" i="11"/>
  <c r="CX741" i="11"/>
  <c r="CX728" i="11"/>
  <c r="CX720" i="11"/>
  <c r="CX716" i="11"/>
  <c r="CX687" i="11"/>
  <c r="CX683" i="11"/>
  <c r="CX726" i="11"/>
  <c r="CX730" i="11"/>
  <c r="CX723" i="11"/>
  <c r="CX719" i="11"/>
  <c r="CX724" i="11"/>
  <c r="CX710" i="11"/>
  <c r="CX706" i="11"/>
  <c r="CX734" i="11"/>
  <c r="CX722" i="11"/>
  <c r="CX714" i="11"/>
  <c r="CX731" i="11"/>
  <c r="CX733" i="11"/>
  <c r="CX721" i="11"/>
  <c r="CX717" i="11"/>
  <c r="CX729" i="11"/>
  <c r="CX725" i="11"/>
  <c r="CX712" i="11"/>
  <c r="CX708" i="11"/>
  <c r="CX704" i="11"/>
  <c r="CX700" i="11"/>
  <c r="CX696" i="11"/>
  <c r="CX692" i="11"/>
  <c r="CX713" i="11"/>
  <c r="CX693" i="11"/>
  <c r="CX689" i="11"/>
  <c r="CX702" i="11"/>
  <c r="CX698" i="11"/>
  <c r="CX694" i="11"/>
  <c r="CX685" i="11"/>
  <c r="CX679" i="11"/>
  <c r="CX705" i="11"/>
  <c r="CX699" i="11"/>
  <c r="CX682" i="11"/>
  <c r="CX678" i="11"/>
  <c r="CX709" i="11"/>
  <c r="CX701" i="11"/>
  <c r="CX695" i="11"/>
  <c r="CX684" i="11"/>
  <c r="CX697" i="11"/>
  <c r="CX691" i="11"/>
  <c r="CX686" i="11"/>
  <c r="CX681" i="11"/>
  <c r="CX677" i="11"/>
  <c r="CX673" i="11"/>
  <c r="CX669" i="11"/>
  <c r="CX665" i="11"/>
  <c r="CX688" i="11"/>
  <c r="CX680" i="11"/>
  <c r="CX690" i="11"/>
  <c r="CX676" i="11"/>
  <c r="CX672" i="11"/>
  <c r="CX655" i="11"/>
  <c r="CX651" i="11"/>
  <c r="CX646" i="11"/>
  <c r="CX671" i="11"/>
  <c r="CX667" i="11"/>
  <c r="CX659" i="11"/>
  <c r="CX675" i="11"/>
  <c r="CX674" i="11"/>
  <c r="CX670" i="11"/>
  <c r="CX666" i="11"/>
  <c r="CX662" i="11"/>
  <c r="CX658" i="11"/>
  <c r="CX653" i="11"/>
  <c r="CX649" i="11"/>
  <c r="CX644" i="11"/>
  <c r="CX640" i="11"/>
  <c r="CX636" i="11"/>
  <c r="CX652" i="11"/>
  <c r="CX647" i="11"/>
  <c r="CX637" i="11"/>
  <c r="CX618" i="11"/>
  <c r="CX604" i="11"/>
  <c r="CX657" i="11"/>
  <c r="CX630" i="11"/>
  <c r="CX626" i="11"/>
  <c r="CX648" i="11"/>
  <c r="CX664" i="11"/>
  <c r="CX654" i="11"/>
  <c r="CX645" i="11"/>
  <c r="CX668" i="11"/>
  <c r="CX650" i="11"/>
  <c r="CX660" i="11"/>
  <c r="CX656" i="11"/>
  <c r="CX639" i="11"/>
  <c r="CX619" i="11"/>
  <c r="CX610" i="11"/>
  <c r="CX605" i="11"/>
  <c r="CX661" i="11"/>
  <c r="CX638" i="11"/>
  <c r="CX629" i="11"/>
  <c r="CX628" i="11"/>
  <c r="CX616" i="11"/>
  <c r="CX615" i="11"/>
  <c r="CX612" i="11"/>
  <c r="CX608" i="11"/>
  <c r="CX587" i="11"/>
  <c r="CX578" i="11"/>
  <c r="CX574" i="11"/>
  <c r="CX570" i="11"/>
  <c r="CX599" i="11"/>
  <c r="CX595" i="11"/>
  <c r="CX591" i="11"/>
  <c r="CX642" i="11"/>
  <c r="CX623" i="11"/>
  <c r="CX620" i="11"/>
  <c r="CX606" i="11"/>
  <c r="CX586" i="11"/>
  <c r="CX643" i="11"/>
  <c r="CX641" i="11"/>
  <c r="CX625" i="11"/>
  <c r="CX624" i="11"/>
  <c r="CX631" i="11"/>
  <c r="CX621" i="11"/>
  <c r="CX609" i="11"/>
  <c r="CX635" i="11"/>
  <c r="CX633" i="11"/>
  <c r="CX632" i="11"/>
  <c r="CX611" i="11"/>
  <c r="CX607" i="11"/>
  <c r="CX597" i="11"/>
  <c r="CX593" i="11"/>
  <c r="CX584" i="11"/>
  <c r="CX634" i="11"/>
  <c r="CX627" i="11"/>
  <c r="CX614" i="11"/>
  <c r="CX585" i="11"/>
  <c r="CX553" i="11"/>
  <c r="CX548" i="11"/>
  <c r="CX544" i="11"/>
  <c r="CX590" i="11"/>
  <c r="CX579" i="11"/>
  <c r="CX577" i="11"/>
  <c r="CX569" i="11"/>
  <c r="CX565" i="11"/>
  <c r="CX582" i="11"/>
  <c r="CX575" i="11"/>
  <c r="CX573" i="11"/>
  <c r="CX596" i="11"/>
  <c r="CX568" i="11"/>
  <c r="CX602" i="11"/>
  <c r="CX598" i="11"/>
  <c r="CX592" i="11"/>
  <c r="CX583" i="11"/>
  <c r="CX567" i="11"/>
  <c r="CX581" i="11"/>
  <c r="CX576" i="11"/>
  <c r="CX603" i="11"/>
  <c r="CX594" i="11"/>
  <c r="CX589" i="11"/>
  <c r="CX572" i="11"/>
  <c r="CX566" i="11"/>
  <c r="CX562" i="11"/>
  <c r="CX558" i="11"/>
  <c r="CX549" i="11"/>
  <c r="CX540" i="11"/>
  <c r="CX543" i="11"/>
  <c r="CX512" i="11"/>
  <c r="CX508" i="11"/>
  <c r="CX487" i="11"/>
  <c r="CX483" i="11"/>
  <c r="CX479" i="11"/>
  <c r="CX475" i="11"/>
  <c r="CX564" i="11"/>
  <c r="CX545" i="11"/>
  <c r="CX539" i="11"/>
  <c r="CX536" i="11"/>
  <c r="CX532" i="11"/>
  <c r="CX524" i="11"/>
  <c r="CX520" i="11"/>
  <c r="CX516" i="11"/>
  <c r="CX560" i="11"/>
  <c r="CX552" i="11"/>
  <c r="CX541" i="11"/>
  <c r="CX511" i="11"/>
  <c r="CX556" i="11"/>
  <c r="CX554" i="11"/>
  <c r="CX550" i="11"/>
  <c r="CX537" i="11"/>
  <c r="CX535" i="11"/>
  <c r="CX531" i="11"/>
  <c r="CX527" i="11"/>
  <c r="CX523" i="11"/>
  <c r="CX519" i="11"/>
  <c r="CX515" i="11"/>
  <c r="CX514" i="11"/>
  <c r="CX510" i="11"/>
  <c r="CX561" i="11"/>
  <c r="CX546" i="11"/>
  <c r="CX542" i="11"/>
  <c r="CX534" i="11"/>
  <c r="CX530" i="11"/>
  <c r="CX526" i="11"/>
  <c r="CX522" i="11"/>
  <c r="CX518" i="11"/>
  <c r="CX563" i="11"/>
  <c r="CX557" i="11"/>
  <c r="CX551" i="11"/>
  <c r="CX538" i="11"/>
  <c r="CX513" i="11"/>
  <c r="CX559" i="11"/>
  <c r="CX555" i="11"/>
  <c r="CX533" i="11"/>
  <c r="CX529" i="11"/>
  <c r="CX525" i="11"/>
  <c r="CX521" i="11"/>
  <c r="CX517" i="11"/>
  <c r="CX504" i="11"/>
  <c r="CX500" i="11"/>
  <c r="CX496" i="11"/>
  <c r="CX471" i="11"/>
  <c r="CX467" i="11"/>
  <c r="CX498" i="11"/>
  <c r="CX485" i="11"/>
  <c r="CX459" i="11"/>
  <c r="CX454" i="11"/>
  <c r="CX450" i="11"/>
  <c r="CX446" i="11"/>
  <c r="CX442" i="11"/>
  <c r="CX438" i="11"/>
  <c r="CX434" i="11"/>
  <c r="CX430" i="11"/>
  <c r="CX426" i="11"/>
  <c r="CX422" i="11"/>
  <c r="CX418" i="11"/>
  <c r="CX414" i="11"/>
  <c r="CX410" i="11"/>
  <c r="CX406" i="11"/>
  <c r="CX493" i="11"/>
  <c r="CX490" i="11"/>
  <c r="CX481" i="11"/>
  <c r="CX473" i="11"/>
  <c r="CX463" i="11"/>
  <c r="CX507" i="11"/>
  <c r="CX503" i="11"/>
  <c r="CX486" i="11"/>
  <c r="CX477" i="11"/>
  <c r="CX469" i="11"/>
  <c r="CX458" i="11"/>
  <c r="CX453" i="11"/>
  <c r="CX449" i="11"/>
  <c r="CX505" i="11"/>
  <c r="CX499" i="11"/>
  <c r="CX488" i="11"/>
  <c r="CX482" i="11"/>
  <c r="CX466" i="11"/>
  <c r="CX462" i="11"/>
  <c r="CX501" i="11"/>
  <c r="CX494" i="11"/>
  <c r="CX484" i="11"/>
  <c r="CX478" i="11"/>
  <c r="CX457" i="11"/>
  <c r="CX452" i="11"/>
  <c r="CX448" i="11"/>
  <c r="CX480" i="11"/>
  <c r="CX474" i="11"/>
  <c r="CX470" i="11"/>
  <c r="CX465" i="11"/>
  <c r="CX461" i="11"/>
  <c r="CX506" i="11"/>
  <c r="CX476" i="11"/>
  <c r="CX472" i="11"/>
  <c r="CX460" i="11"/>
  <c r="CX456" i="11"/>
  <c r="CX451" i="11"/>
  <c r="CX502" i="11"/>
  <c r="CX495" i="11"/>
  <c r="CX489" i="11"/>
  <c r="CX468" i="11"/>
  <c r="CX464" i="11"/>
  <c r="CX455" i="11"/>
  <c r="CX439" i="11"/>
  <c r="CX432" i="11"/>
  <c r="CX417" i="11"/>
  <c r="CX408" i="11"/>
  <c r="CX402" i="11"/>
  <c r="CX428" i="11"/>
  <c r="CX419" i="11"/>
  <c r="CX413" i="11"/>
  <c r="CX433" i="11"/>
  <c r="CX424" i="11"/>
  <c r="CX415" i="11"/>
  <c r="CX409" i="11"/>
  <c r="CX401" i="11"/>
  <c r="CX444" i="11"/>
  <c r="CX435" i="11"/>
  <c r="CX429" i="11"/>
  <c r="CX411" i="11"/>
  <c r="CX440" i="11"/>
  <c r="CX431" i="11"/>
  <c r="CX425" i="11"/>
  <c r="CX407" i="11"/>
  <c r="CX404" i="11"/>
  <c r="CX400" i="11"/>
  <c r="CX445" i="11"/>
  <c r="CX427" i="11"/>
  <c r="CX420" i="11"/>
  <c r="CX399" i="11"/>
  <c r="CX441" i="11"/>
  <c r="CX423" i="11"/>
  <c r="CX416" i="11"/>
  <c r="CX403" i="11"/>
  <c r="CX447" i="11"/>
  <c r="CX443" i="11"/>
  <c r="CX436" i="11"/>
  <c r="CX412" i="11"/>
  <c r="CX398" i="11"/>
  <c r="CX394" i="11"/>
  <c r="CX390" i="11"/>
  <c r="CX386" i="11"/>
  <c r="CX364" i="11"/>
  <c r="CX360" i="11"/>
  <c r="CX354" i="11"/>
  <c r="CX349" i="11"/>
  <c r="CX335" i="11"/>
  <c r="CX326" i="11"/>
  <c r="CX322" i="11"/>
  <c r="CX313" i="11"/>
  <c r="CX309" i="11"/>
  <c r="CX368" i="11"/>
  <c r="CX344" i="11"/>
  <c r="CX340" i="11"/>
  <c r="CX334" i="11"/>
  <c r="CX330" i="11"/>
  <c r="CX381" i="11"/>
  <c r="CX367" i="11"/>
  <c r="CX363" i="11"/>
  <c r="CX358" i="11"/>
  <c r="CX353" i="11"/>
  <c r="CX348" i="11"/>
  <c r="CX391" i="11"/>
  <c r="CX384" i="11"/>
  <c r="CX379" i="11"/>
  <c r="CX375" i="11"/>
  <c r="CX371" i="11"/>
  <c r="CX343" i="11"/>
  <c r="CX338" i="11"/>
  <c r="CX362" i="11"/>
  <c r="CX357" i="11"/>
  <c r="CX347" i="11"/>
  <c r="CX395" i="11"/>
  <c r="CX382" i="11"/>
  <c r="CX378" i="11"/>
  <c r="CX374" i="11"/>
  <c r="CX370" i="11"/>
  <c r="CX351" i="11"/>
  <c r="CX342" i="11"/>
  <c r="CX337" i="11"/>
  <c r="CX387" i="11"/>
  <c r="CX385" i="11"/>
  <c r="CX380" i="11"/>
  <c r="CX365" i="11"/>
  <c r="CX361" i="11"/>
  <c r="CX356" i="11"/>
  <c r="CX350" i="11"/>
  <c r="CX346" i="11"/>
  <c r="CX369" i="11"/>
  <c r="CX355" i="11"/>
  <c r="CX341" i="11"/>
  <c r="CX336" i="11"/>
  <c r="CX331" i="11"/>
  <c r="CX318" i="11"/>
  <c r="CX328" i="11"/>
  <c r="CX280" i="11"/>
  <c r="CX267" i="11"/>
  <c r="CX263" i="11"/>
  <c r="CX259" i="11"/>
  <c r="CX255" i="11"/>
  <c r="CX251" i="11"/>
  <c r="CX233" i="11"/>
  <c r="CX229" i="11"/>
  <c r="CX308" i="11"/>
  <c r="CX303" i="11"/>
  <c r="CX301" i="11"/>
  <c r="CX297" i="11"/>
  <c r="CX292" i="11"/>
  <c r="CX288" i="11"/>
  <c r="CX284" i="11"/>
  <c r="CX329" i="11"/>
  <c r="CX317" i="11"/>
  <c r="CX306" i="11"/>
  <c r="CX279" i="11"/>
  <c r="CX275" i="11"/>
  <c r="CX262" i="11"/>
  <c r="CX258" i="11"/>
  <c r="CX254" i="11"/>
  <c r="CX327" i="11"/>
  <c r="CX324" i="11"/>
  <c r="CX319" i="11"/>
  <c r="CX300" i="11"/>
  <c r="CX296" i="11"/>
  <c r="CX291" i="11"/>
  <c r="CX287" i="11"/>
  <c r="CX283" i="11"/>
  <c r="CX270" i="11"/>
  <c r="CX315" i="11"/>
  <c r="CX311" i="11"/>
  <c r="CX304" i="11"/>
  <c r="CX295" i="11"/>
  <c r="CX282" i="11"/>
  <c r="CX274" i="11"/>
  <c r="CX265" i="11"/>
  <c r="CX261" i="11"/>
  <c r="CX257" i="11"/>
  <c r="CX253" i="11"/>
  <c r="CX325" i="11"/>
  <c r="CX307" i="11"/>
  <c r="CX299" i="11"/>
  <c r="CX294" i="11"/>
  <c r="CX290" i="11"/>
  <c r="CX286" i="11"/>
  <c r="CX269" i="11"/>
  <c r="CX321" i="11"/>
  <c r="CX312" i="11"/>
  <c r="CX302" i="11"/>
  <c r="CX281" i="11"/>
  <c r="CX277" i="11"/>
  <c r="CX273" i="11"/>
  <c r="CX264" i="11"/>
  <c r="CX260" i="11"/>
  <c r="CX256" i="11"/>
  <c r="CX323" i="11"/>
  <c r="CX316" i="11"/>
  <c r="CX314" i="11"/>
  <c r="CX298" i="11"/>
  <c r="CX293" i="11"/>
  <c r="CX289" i="11"/>
  <c r="CX272" i="11"/>
  <c r="CX268" i="11"/>
  <c r="CX243" i="11"/>
  <c r="CX238" i="11"/>
  <c r="CX234" i="11"/>
  <c r="CX225" i="11"/>
  <c r="CX217" i="11"/>
  <c r="CX213" i="11"/>
  <c r="CX250" i="11"/>
  <c r="CX246" i="11"/>
  <c r="CX232" i="11"/>
  <c r="CX222" i="11"/>
  <c r="CX210" i="11"/>
  <c r="CX197" i="11"/>
  <c r="CX183" i="11"/>
  <c r="CX174" i="11"/>
  <c r="CX165" i="11"/>
  <c r="CX156" i="11"/>
  <c r="CX152" i="11"/>
  <c r="CX147" i="11"/>
  <c r="CX138" i="11"/>
  <c r="CX134" i="11"/>
  <c r="CX121" i="11"/>
  <c r="CX117" i="11"/>
  <c r="CX242" i="11"/>
  <c r="CX236" i="11"/>
  <c r="CX205" i="11"/>
  <c r="CX201" i="11"/>
  <c r="CX196" i="11"/>
  <c r="CX192" i="11"/>
  <c r="CX187" i="11"/>
  <c r="CX160" i="11"/>
  <c r="CX244" i="11"/>
  <c r="CX240" i="11"/>
  <c r="CX227" i="11"/>
  <c r="CX220" i="11"/>
  <c r="CX182" i="11"/>
  <c r="CX178" i="11"/>
  <c r="CX173" i="11"/>
  <c r="CX169" i="11"/>
  <c r="CX164" i="11"/>
  <c r="CX155" i="11"/>
  <c r="CX249" i="11"/>
  <c r="CX223" i="11"/>
  <c r="CX214" i="11"/>
  <c r="CX200" i="11"/>
  <c r="CX191" i="11"/>
  <c r="CX177" i="11"/>
  <c r="CX168" i="11"/>
  <c r="CX163" i="11"/>
  <c r="CX159" i="11"/>
  <c r="CX237" i="11"/>
  <c r="CX212" i="11"/>
  <c r="CX199" i="11"/>
  <c r="CX181" i="11"/>
  <c r="CX172" i="11"/>
  <c r="CX158" i="11"/>
  <c r="CX245" i="11"/>
  <c r="CX228" i="11"/>
  <c r="CX207" i="11"/>
  <c r="CX203" i="11"/>
  <c r="CX194" i="11"/>
  <c r="CX190" i="11"/>
  <c r="CX185" i="11"/>
  <c r="CX176" i="11"/>
  <c r="CX167" i="11"/>
  <c r="CX162" i="11"/>
  <c r="CX252" i="11"/>
  <c r="CX241" i="11"/>
  <c r="CX239" i="11"/>
  <c r="CX235" i="11"/>
  <c r="CX230" i="11"/>
  <c r="CX224" i="11"/>
  <c r="CX215" i="11"/>
  <c r="CX211" i="11"/>
  <c r="CX248" i="11"/>
  <c r="CX226" i="11"/>
  <c r="CX219" i="11"/>
  <c r="CX206" i="11"/>
  <c r="CX202" i="11"/>
  <c r="CX193" i="11"/>
  <c r="CX188" i="11"/>
  <c r="CX175" i="11"/>
  <c r="CX166" i="11"/>
  <c r="CX130" i="11"/>
  <c r="CX126" i="11"/>
  <c r="CX140" i="11"/>
  <c r="CX122" i="11"/>
  <c r="CX111" i="11"/>
  <c r="CX146" i="11"/>
  <c r="CX136" i="11"/>
  <c r="CX127" i="11"/>
  <c r="CX119" i="11"/>
  <c r="CX106" i="11"/>
  <c r="CX102" i="11"/>
  <c r="CX98" i="11"/>
  <c r="CX94" i="11"/>
  <c r="CX86" i="11"/>
  <c r="CX82" i="11"/>
  <c r="CX78" i="11"/>
  <c r="CX74" i="11"/>
  <c r="CX66" i="11"/>
  <c r="CX58" i="11"/>
  <c r="CX54" i="11"/>
  <c r="CX151" i="11"/>
  <c r="CX148" i="11"/>
  <c r="CX141" i="11"/>
  <c r="CX132" i="11"/>
  <c r="CX125" i="11"/>
  <c r="CX114" i="11"/>
  <c r="CX157" i="11"/>
  <c r="CX153" i="11"/>
  <c r="CX144" i="11"/>
  <c r="CX137" i="11"/>
  <c r="CX109" i="11"/>
  <c r="CX93" i="11"/>
  <c r="CX89" i="11"/>
  <c r="CX81" i="11"/>
  <c r="CX77" i="11"/>
  <c r="CX73" i="11"/>
  <c r="CX69" i="11"/>
  <c r="CX63" i="11"/>
  <c r="CX59" i="11"/>
  <c r="CX55" i="11"/>
  <c r="CX51" i="11"/>
  <c r="CX47" i="11"/>
  <c r="CX139" i="11"/>
  <c r="CX133" i="11"/>
  <c r="CX128" i="11"/>
  <c r="CX118" i="11"/>
  <c r="CX135" i="11"/>
  <c r="CX123" i="11"/>
  <c r="CX120" i="11"/>
  <c r="CX113" i="11"/>
  <c r="CX108" i="11"/>
  <c r="CX104" i="11"/>
  <c r="CX100" i="11"/>
  <c r="CX96" i="11"/>
  <c r="CX92" i="11"/>
  <c r="CX88" i="11"/>
  <c r="CX84" i="11"/>
  <c r="CX68" i="11"/>
  <c r="CX64" i="11"/>
  <c r="CX60" i="11"/>
  <c r="CX52" i="11"/>
  <c r="CX150" i="11"/>
  <c r="CX112" i="11"/>
  <c r="CX180" i="11"/>
  <c r="CX145" i="11"/>
  <c r="CX129" i="11"/>
  <c r="CX107" i="11"/>
  <c r="CX103" i="11"/>
  <c r="CX99" i="11"/>
  <c r="CX95" i="11"/>
  <c r="CX87" i="11"/>
  <c r="CX83" i="11"/>
  <c r="CX79" i="11"/>
  <c r="CX75" i="11"/>
  <c r="CX71" i="11"/>
  <c r="CX67" i="11"/>
  <c r="CX65" i="11"/>
  <c r="CX61" i="11"/>
  <c r="CX57" i="11"/>
  <c r="CX53" i="11"/>
  <c r="CX49" i="11"/>
  <c r="CX45" i="11"/>
  <c r="CX41" i="11"/>
  <c r="CX35" i="11"/>
  <c r="CX31" i="11"/>
  <c r="CX27" i="11"/>
  <c r="CX21" i="11"/>
  <c r="CX20" i="11"/>
  <c r="CX10" i="11"/>
  <c r="CX36" i="11"/>
  <c r="CX32" i="11"/>
  <c r="CX19" i="11"/>
  <c r="CX9" i="11"/>
  <c r="CX23" i="11"/>
  <c r="CX18" i="11"/>
  <c r="CX37" i="11"/>
  <c r="CX33" i="11"/>
  <c r="CX29" i="11"/>
  <c r="CX24" i="11"/>
  <c r="CX15" i="11"/>
  <c r="CX42" i="11"/>
  <c r="CX25" i="11"/>
  <c r="CX14" i="11"/>
  <c r="CX8" i="11"/>
  <c r="CX11" i="11"/>
  <c r="CX48" i="11"/>
  <c r="CX40" i="11"/>
  <c r="CX30" i="11"/>
  <c r="CX26" i="11"/>
  <c r="CX13" i="11"/>
  <c r="CX46" i="11"/>
  <c r="CX39" i="11"/>
  <c r="CX38" i="11"/>
  <c r="CX12" i="11"/>
  <c r="CI972" i="11"/>
  <c r="CI971" i="11"/>
  <c r="CI970" i="11"/>
  <c r="CI969" i="11"/>
  <c r="CI968" i="11"/>
  <c r="CI967" i="11"/>
  <c r="CI966" i="11"/>
  <c r="CI965" i="11"/>
  <c r="CI963" i="11"/>
  <c r="CI962" i="11"/>
  <c r="CI961" i="11"/>
  <c r="CI959" i="11"/>
  <c r="CI958" i="11"/>
  <c r="CI957" i="11"/>
  <c r="CI960" i="11"/>
  <c r="CI954" i="11"/>
  <c r="CI952" i="11"/>
  <c r="CI956" i="11"/>
  <c r="CI950" i="11"/>
  <c r="CI948" i="11"/>
  <c r="CI953" i="11"/>
  <c r="CI939" i="11"/>
  <c r="CI944" i="11"/>
  <c r="CI949" i="11"/>
  <c r="CI941" i="11"/>
  <c r="CI947" i="11"/>
  <c r="CI938" i="11"/>
  <c r="CI936" i="11"/>
  <c r="CI935" i="11"/>
  <c r="CI943" i="11"/>
  <c r="CI934" i="11"/>
  <c r="CI940" i="11"/>
  <c r="CI933" i="11"/>
  <c r="CI932" i="11"/>
  <c r="CI931" i="11"/>
  <c r="CI945" i="11"/>
  <c r="CI951" i="11"/>
  <c r="CI942" i="11"/>
  <c r="CI920" i="11"/>
  <c r="CI918" i="11"/>
  <c r="CI926" i="11"/>
  <c r="CI922" i="11"/>
  <c r="CI925" i="11"/>
  <c r="CI921" i="11"/>
  <c r="CI924" i="11"/>
  <c r="CI930" i="11"/>
  <c r="CI929" i="11"/>
  <c r="CI927" i="11"/>
  <c r="CI923" i="11"/>
  <c r="CI917" i="11"/>
  <c r="CI916" i="11"/>
  <c r="CI915" i="11"/>
  <c r="CI914" i="11"/>
  <c r="CI913" i="11"/>
  <c r="CI912" i="11"/>
  <c r="CI911" i="11"/>
  <c r="CI909" i="11"/>
  <c r="CI908" i="11"/>
  <c r="CI907" i="11"/>
  <c r="CI906" i="11"/>
  <c r="CI905" i="11"/>
  <c r="CI904" i="11"/>
  <c r="CI902" i="11"/>
  <c r="CI900" i="11"/>
  <c r="CI899" i="11"/>
  <c r="CI898" i="11"/>
  <c r="CI903" i="11"/>
  <c r="CI893" i="11"/>
  <c r="CI890" i="11"/>
  <c r="CI881" i="11"/>
  <c r="CI895" i="11"/>
  <c r="CI892" i="11"/>
  <c r="CI888" i="11"/>
  <c r="CI889" i="11"/>
  <c r="CI894" i="11"/>
  <c r="CI887" i="11"/>
  <c r="CI883" i="11"/>
  <c r="CI891" i="11"/>
  <c r="CI897" i="11"/>
  <c r="CI896" i="11"/>
  <c r="CI886" i="11"/>
  <c r="CI882" i="11"/>
  <c r="CI878" i="11"/>
  <c r="CI874" i="11"/>
  <c r="CI870" i="11"/>
  <c r="CI857" i="11"/>
  <c r="CI853" i="11"/>
  <c r="CI876" i="11"/>
  <c r="CI869" i="11"/>
  <c r="CI877" i="11"/>
  <c r="CI868" i="11"/>
  <c r="CI873" i="11"/>
  <c r="CI867" i="11"/>
  <c r="CI875" i="11"/>
  <c r="CI871" i="11"/>
  <c r="CI866" i="11"/>
  <c r="CI862" i="11"/>
  <c r="CI858" i="11"/>
  <c r="CI856" i="11"/>
  <c r="CI860" i="11"/>
  <c r="CI854" i="11"/>
  <c r="CI852" i="11"/>
  <c r="CI846" i="11"/>
  <c r="CI861" i="11"/>
  <c r="CI850" i="11"/>
  <c r="CI865" i="11"/>
  <c r="CI849" i="11"/>
  <c r="CI845" i="11"/>
  <c r="CI859" i="11"/>
  <c r="CI855" i="11"/>
  <c r="CI851" i="11"/>
  <c r="CI848" i="11"/>
  <c r="CI844" i="11"/>
  <c r="CI839" i="11"/>
  <c r="CI835" i="11"/>
  <c r="CI833" i="11"/>
  <c r="CI812" i="11"/>
  <c r="CI808" i="11"/>
  <c r="CI803" i="11"/>
  <c r="CI799" i="11"/>
  <c r="CI795" i="11"/>
  <c r="CI841" i="11"/>
  <c r="CI820" i="11"/>
  <c r="CI816" i="11"/>
  <c r="CI834" i="11"/>
  <c r="CI828" i="11"/>
  <c r="CI824" i="11"/>
  <c r="CI836" i="11"/>
  <c r="CI832" i="11"/>
  <c r="CI819" i="11"/>
  <c r="CI815" i="11"/>
  <c r="CI827" i="11"/>
  <c r="CI823" i="11"/>
  <c r="CI838" i="11"/>
  <c r="CI831" i="11"/>
  <c r="CI822" i="11"/>
  <c r="CI818" i="11"/>
  <c r="CI830" i="11"/>
  <c r="CI826" i="11"/>
  <c r="CI840" i="11"/>
  <c r="CI817" i="11"/>
  <c r="CI804" i="11"/>
  <c r="CI791" i="11"/>
  <c r="CI786" i="11"/>
  <c r="CI781" i="11"/>
  <c r="CI809" i="11"/>
  <c r="CI807" i="11"/>
  <c r="CI814" i="11"/>
  <c r="CI813" i="11"/>
  <c r="CI805" i="11"/>
  <c r="CI801" i="11"/>
  <c r="CI797" i="11"/>
  <c r="CI810" i="11"/>
  <c r="CI802" i="11"/>
  <c r="CI806" i="11"/>
  <c r="CI800" i="11"/>
  <c r="CI798" i="11"/>
  <c r="CI796" i="11"/>
  <c r="CI794" i="11"/>
  <c r="CI792" i="11"/>
  <c r="CI771" i="11"/>
  <c r="CI767" i="11"/>
  <c r="CI762" i="11"/>
  <c r="CI758" i="11"/>
  <c r="CI750" i="11"/>
  <c r="CI790" i="11"/>
  <c r="CI779" i="11"/>
  <c r="CI775" i="11"/>
  <c r="CI766" i="11"/>
  <c r="CI782" i="11"/>
  <c r="CI774" i="11"/>
  <c r="CI770" i="11"/>
  <c r="CI765" i="11"/>
  <c r="CI793" i="11"/>
  <c r="CI784" i="11"/>
  <c r="CI778" i="11"/>
  <c r="CI773" i="11"/>
  <c r="CI769" i="11"/>
  <c r="CI777" i="11"/>
  <c r="CI789" i="11"/>
  <c r="CI787" i="11"/>
  <c r="CI785" i="11"/>
  <c r="CI783" i="11"/>
  <c r="CI772" i="11"/>
  <c r="CI780" i="11"/>
  <c r="CI776" i="11"/>
  <c r="CI755" i="11"/>
  <c r="CI752" i="11"/>
  <c r="CI740" i="11"/>
  <c r="CI731" i="11"/>
  <c r="CI739" i="11"/>
  <c r="CI735" i="11"/>
  <c r="CI764" i="11"/>
  <c r="CI749" i="11"/>
  <c r="CI748" i="11"/>
  <c r="CI743" i="11"/>
  <c r="CI760" i="11"/>
  <c r="CI753" i="11"/>
  <c r="CI738" i="11"/>
  <c r="CI756" i="11"/>
  <c r="CI751" i="11"/>
  <c r="CI747" i="11"/>
  <c r="CI742" i="11"/>
  <c r="CI768" i="11"/>
  <c r="CI737" i="11"/>
  <c r="CI763" i="11"/>
  <c r="CI761" i="11"/>
  <c r="CI746" i="11"/>
  <c r="CI741" i="11"/>
  <c r="CI759" i="11"/>
  <c r="CI757" i="11"/>
  <c r="CI736" i="11"/>
  <c r="CI732" i="11"/>
  <c r="CI727" i="11"/>
  <c r="CI699" i="11"/>
  <c r="CI695" i="11"/>
  <c r="CI691" i="11"/>
  <c r="CI733" i="11"/>
  <c r="CI723" i="11"/>
  <c r="CI719" i="11"/>
  <c r="CI729" i="11"/>
  <c r="CI725" i="11"/>
  <c r="CI710" i="11"/>
  <c r="CI706" i="11"/>
  <c r="CI722" i="11"/>
  <c r="CI714" i="11"/>
  <c r="CI726" i="11"/>
  <c r="CI713" i="11"/>
  <c r="CI709" i="11"/>
  <c r="CI705" i="11"/>
  <c r="CI734" i="11"/>
  <c r="CI730" i="11"/>
  <c r="CI721" i="11"/>
  <c r="CI717" i="11"/>
  <c r="CI728" i="11"/>
  <c r="CI724" i="11"/>
  <c r="CI712" i="11"/>
  <c r="CI708" i="11"/>
  <c r="CI720" i="11"/>
  <c r="CI716" i="11"/>
  <c r="CI687" i="11"/>
  <c r="CI685" i="11"/>
  <c r="CI701" i="11"/>
  <c r="CI697" i="11"/>
  <c r="CI693" i="11"/>
  <c r="CI689" i="11"/>
  <c r="CI684" i="11"/>
  <c r="CI704" i="11"/>
  <c r="CI702" i="11"/>
  <c r="CI700" i="11"/>
  <c r="CI698" i="11"/>
  <c r="CI690" i="11"/>
  <c r="CI696" i="11"/>
  <c r="CI694" i="11"/>
  <c r="CI683" i="11"/>
  <c r="CI681" i="11"/>
  <c r="CI677" i="11"/>
  <c r="CI692" i="11"/>
  <c r="CI688" i="11"/>
  <c r="CI682" i="11"/>
  <c r="CI672" i="11"/>
  <c r="CI675" i="11"/>
  <c r="CI671" i="11"/>
  <c r="CI667" i="11"/>
  <c r="CI659" i="11"/>
  <c r="CI686" i="11"/>
  <c r="CI678" i="11"/>
  <c r="CI654" i="11"/>
  <c r="CI650" i="11"/>
  <c r="CI645" i="11"/>
  <c r="CI653" i="11"/>
  <c r="CI649" i="11"/>
  <c r="CI644" i="11"/>
  <c r="CI640" i="11"/>
  <c r="CI636" i="11"/>
  <c r="CI680" i="11"/>
  <c r="CI679" i="11"/>
  <c r="CI676" i="11"/>
  <c r="CI673" i="11"/>
  <c r="CI669" i="11"/>
  <c r="CI665" i="11"/>
  <c r="CI661" i="11"/>
  <c r="CI657" i="11"/>
  <c r="CI664" i="11"/>
  <c r="CI643" i="11"/>
  <c r="CI634" i="11"/>
  <c r="CI630" i="11"/>
  <c r="CI626" i="11"/>
  <c r="CI608" i="11"/>
  <c r="CI666" i="11"/>
  <c r="CI658" i="11"/>
  <c r="CI648" i="11"/>
  <c r="CI639" i="11"/>
  <c r="CI668" i="11"/>
  <c r="CI641" i="11"/>
  <c r="CI635" i="11"/>
  <c r="CI633" i="11"/>
  <c r="CI629" i="11"/>
  <c r="CI625" i="11"/>
  <c r="CI621" i="11"/>
  <c r="CI616" i="11"/>
  <c r="CI660" i="11"/>
  <c r="CI656" i="11"/>
  <c r="CI655" i="11"/>
  <c r="CI642" i="11"/>
  <c r="CI631" i="11"/>
  <c r="CI627" i="11"/>
  <c r="CI623" i="11"/>
  <c r="CI614" i="11"/>
  <c r="CI609" i="11"/>
  <c r="CI674" i="11"/>
  <c r="CI670" i="11"/>
  <c r="CI662" i="11"/>
  <c r="CI652" i="11"/>
  <c r="CI651" i="11"/>
  <c r="CI611" i="11"/>
  <c r="CI607" i="11"/>
  <c r="CI605" i="11"/>
  <c r="CI599" i="11"/>
  <c r="CI595" i="11"/>
  <c r="CI591" i="11"/>
  <c r="CI582" i="11"/>
  <c r="CI647" i="11"/>
  <c r="CI620" i="11"/>
  <c r="CI619" i="11"/>
  <c r="CI586" i="11"/>
  <c r="CI646" i="11"/>
  <c r="CI624" i="11"/>
  <c r="CI602" i="11"/>
  <c r="CI598" i="11"/>
  <c r="CI594" i="11"/>
  <c r="CI590" i="11"/>
  <c r="CI612" i="11"/>
  <c r="CI604" i="11"/>
  <c r="CI637" i="11"/>
  <c r="CI632" i="11"/>
  <c r="CI610" i="11"/>
  <c r="CI606" i="11"/>
  <c r="CI579" i="11"/>
  <c r="CI575" i="11"/>
  <c r="CI638" i="11"/>
  <c r="CI618" i="11"/>
  <c r="CI628" i="11"/>
  <c r="CI615" i="11"/>
  <c r="CI603" i="11"/>
  <c r="CI583" i="11"/>
  <c r="CI578" i="11"/>
  <c r="CI569" i="11"/>
  <c r="CI565" i="11"/>
  <c r="CI561" i="11"/>
  <c r="CI557" i="11"/>
  <c r="CI543" i="11"/>
  <c r="CI539" i="11"/>
  <c r="CI581" i="11"/>
  <c r="CI576" i="11"/>
  <c r="CI574" i="11"/>
  <c r="CI596" i="11"/>
  <c r="CI572" i="11"/>
  <c r="CI568" i="11"/>
  <c r="CI587" i="11"/>
  <c r="CI597" i="11"/>
  <c r="CI592" i="11"/>
  <c r="CI577" i="11"/>
  <c r="CI567" i="11"/>
  <c r="CI584" i="11"/>
  <c r="CI573" i="11"/>
  <c r="CI593" i="11"/>
  <c r="CI589" i="11"/>
  <c r="CI570" i="11"/>
  <c r="CI585" i="11"/>
  <c r="CI553" i="11"/>
  <c r="CI548" i="11"/>
  <c r="CI544" i="11"/>
  <c r="CI546" i="11"/>
  <c r="CI542" i="11"/>
  <c r="CI536" i="11"/>
  <c r="CI532" i="11"/>
  <c r="CI524" i="11"/>
  <c r="CI520" i="11"/>
  <c r="CI516" i="11"/>
  <c r="CI503" i="11"/>
  <c r="CI499" i="11"/>
  <c r="CI495" i="11"/>
  <c r="CI470" i="11"/>
  <c r="CI563" i="11"/>
  <c r="CI551" i="11"/>
  <c r="CI540" i="11"/>
  <c r="CI538" i="11"/>
  <c r="CI511" i="11"/>
  <c r="CI566" i="11"/>
  <c r="CI559" i="11"/>
  <c r="CI555" i="11"/>
  <c r="CI549" i="11"/>
  <c r="CI535" i="11"/>
  <c r="CI531" i="11"/>
  <c r="CI527" i="11"/>
  <c r="CI523" i="11"/>
  <c r="CI519" i="11"/>
  <c r="CI515" i="11"/>
  <c r="CI514" i="11"/>
  <c r="CI510" i="11"/>
  <c r="CI564" i="11"/>
  <c r="CI545" i="11"/>
  <c r="CI534" i="11"/>
  <c r="CI530" i="11"/>
  <c r="CI526" i="11"/>
  <c r="CI522" i="11"/>
  <c r="CI518" i="11"/>
  <c r="CI562" i="11"/>
  <c r="CI560" i="11"/>
  <c r="CI552" i="11"/>
  <c r="CI541" i="11"/>
  <c r="CI513" i="11"/>
  <c r="CI558" i="11"/>
  <c r="CI556" i="11"/>
  <c r="CI554" i="11"/>
  <c r="CI550" i="11"/>
  <c r="CI537" i="11"/>
  <c r="CI533" i="11"/>
  <c r="CI529" i="11"/>
  <c r="CI525" i="11"/>
  <c r="CI521" i="11"/>
  <c r="CI517" i="11"/>
  <c r="CI512" i="11"/>
  <c r="CI508" i="11"/>
  <c r="CI487" i="11"/>
  <c r="CI483" i="11"/>
  <c r="CI479" i="11"/>
  <c r="CI475" i="11"/>
  <c r="CI480" i="11"/>
  <c r="CI474" i="11"/>
  <c r="CI463" i="11"/>
  <c r="CI506" i="11"/>
  <c r="CI476" i="11"/>
  <c r="CI472" i="11"/>
  <c r="CI458" i="11"/>
  <c r="CI453" i="11"/>
  <c r="CI449" i="11"/>
  <c r="CI504" i="11"/>
  <c r="CI502" i="11"/>
  <c r="CI489" i="11"/>
  <c r="CI468" i="11"/>
  <c r="CI466" i="11"/>
  <c r="CI462" i="11"/>
  <c r="CI500" i="11"/>
  <c r="CI498" i="11"/>
  <c r="CI485" i="11"/>
  <c r="CI457" i="11"/>
  <c r="CI452" i="11"/>
  <c r="CI448" i="11"/>
  <c r="CI493" i="11"/>
  <c r="CI490" i="11"/>
  <c r="CI481" i="11"/>
  <c r="CI473" i="11"/>
  <c r="CI465" i="11"/>
  <c r="CI461" i="11"/>
  <c r="CI507" i="11"/>
  <c r="CI486" i="11"/>
  <c r="CI477" i="11"/>
  <c r="CI471" i="11"/>
  <c r="CI469" i="11"/>
  <c r="CI460" i="11"/>
  <c r="CI456" i="11"/>
  <c r="CI451" i="11"/>
  <c r="CI505" i="11"/>
  <c r="CI488" i="11"/>
  <c r="CI482" i="11"/>
  <c r="CI467" i="11"/>
  <c r="CI464" i="11"/>
  <c r="CI455" i="11"/>
  <c r="CI501" i="11"/>
  <c r="CI496" i="11"/>
  <c r="CI494" i="11"/>
  <c r="CI484" i="11"/>
  <c r="CI478" i="11"/>
  <c r="CI459" i="11"/>
  <c r="CI454" i="11"/>
  <c r="CI450" i="11"/>
  <c r="CI446" i="11"/>
  <c r="CI442" i="11"/>
  <c r="CI438" i="11"/>
  <c r="CI434" i="11"/>
  <c r="CI430" i="11"/>
  <c r="CI426" i="11"/>
  <c r="CI422" i="11"/>
  <c r="CI418" i="11"/>
  <c r="CI414" i="11"/>
  <c r="CI410" i="11"/>
  <c r="CI406" i="11"/>
  <c r="CI445" i="11"/>
  <c r="CI427" i="11"/>
  <c r="CI420" i="11"/>
  <c r="CI447" i="11"/>
  <c r="CI441" i="11"/>
  <c r="CI423" i="11"/>
  <c r="CI416" i="11"/>
  <c r="CI401" i="11"/>
  <c r="CI443" i="11"/>
  <c r="CI436" i="11"/>
  <c r="CI412" i="11"/>
  <c r="CI439" i="11"/>
  <c r="CI432" i="11"/>
  <c r="CI417" i="11"/>
  <c r="CI408" i="11"/>
  <c r="CI404" i="11"/>
  <c r="CI400" i="11"/>
  <c r="CI428" i="11"/>
  <c r="CI419" i="11"/>
  <c r="CI413" i="11"/>
  <c r="CI399" i="11"/>
  <c r="CI395" i="11"/>
  <c r="CI391" i="11"/>
  <c r="CI387" i="11"/>
  <c r="CI433" i="11"/>
  <c r="CI424" i="11"/>
  <c r="CI415" i="11"/>
  <c r="CI409" i="11"/>
  <c r="CI403" i="11"/>
  <c r="CI444" i="11"/>
  <c r="CI435" i="11"/>
  <c r="CI429" i="11"/>
  <c r="CI411" i="11"/>
  <c r="CI440" i="11"/>
  <c r="CI431" i="11"/>
  <c r="CI425" i="11"/>
  <c r="CI407" i="11"/>
  <c r="CI402" i="11"/>
  <c r="CI381" i="11"/>
  <c r="CI398" i="11"/>
  <c r="CI382" i="11"/>
  <c r="CI368" i="11"/>
  <c r="CI344" i="11"/>
  <c r="CI340" i="11"/>
  <c r="CI334" i="11"/>
  <c r="CI330" i="11"/>
  <c r="CI321" i="11"/>
  <c r="CI317" i="11"/>
  <c r="CI304" i="11"/>
  <c r="CI385" i="11"/>
  <c r="CI380" i="11"/>
  <c r="CI367" i="11"/>
  <c r="CI363" i="11"/>
  <c r="CI358" i="11"/>
  <c r="CI353" i="11"/>
  <c r="CI348" i="11"/>
  <c r="CI379" i="11"/>
  <c r="CI375" i="11"/>
  <c r="CI371" i="11"/>
  <c r="CI343" i="11"/>
  <c r="CI338" i="11"/>
  <c r="CI329" i="11"/>
  <c r="CI394" i="11"/>
  <c r="CI362" i="11"/>
  <c r="CI357" i="11"/>
  <c r="CI347" i="11"/>
  <c r="CI378" i="11"/>
  <c r="CI374" i="11"/>
  <c r="CI370" i="11"/>
  <c r="CI351" i="11"/>
  <c r="CI342" i="11"/>
  <c r="CI337" i="11"/>
  <c r="CI386" i="11"/>
  <c r="CI365" i="11"/>
  <c r="CI361" i="11"/>
  <c r="CI356" i="11"/>
  <c r="CI350" i="11"/>
  <c r="CI346" i="11"/>
  <c r="CI390" i="11"/>
  <c r="CI384" i="11"/>
  <c r="CI369" i="11"/>
  <c r="CI355" i="11"/>
  <c r="CI341" i="11"/>
  <c r="CI336" i="11"/>
  <c r="CI331" i="11"/>
  <c r="CI364" i="11"/>
  <c r="CI360" i="11"/>
  <c r="CI354" i="11"/>
  <c r="CI349" i="11"/>
  <c r="CI335" i="11"/>
  <c r="CI326" i="11"/>
  <c r="CI322" i="11"/>
  <c r="CI313" i="11"/>
  <c r="CI309" i="11"/>
  <c r="CI325" i="11"/>
  <c r="CI307" i="11"/>
  <c r="CI297" i="11"/>
  <c r="CI292" i="11"/>
  <c r="CI288" i="11"/>
  <c r="CI284" i="11"/>
  <c r="CI246" i="11"/>
  <c r="CI242" i="11"/>
  <c r="CI237" i="11"/>
  <c r="CI228" i="11"/>
  <c r="CI224" i="11"/>
  <c r="CI220" i="11"/>
  <c r="CI312" i="11"/>
  <c r="CI302" i="11"/>
  <c r="CI279" i="11"/>
  <c r="CI275" i="11"/>
  <c r="CI262" i="11"/>
  <c r="CI258" i="11"/>
  <c r="CI254" i="11"/>
  <c r="CI323" i="11"/>
  <c r="CI318" i="11"/>
  <c r="CI316" i="11"/>
  <c r="CI314" i="11"/>
  <c r="CI300" i="11"/>
  <c r="CI296" i="11"/>
  <c r="CI291" i="11"/>
  <c r="CI287" i="11"/>
  <c r="CI283" i="11"/>
  <c r="CI270" i="11"/>
  <c r="CI295" i="11"/>
  <c r="CI282" i="11"/>
  <c r="CI274" i="11"/>
  <c r="CI265" i="11"/>
  <c r="CI261" i="11"/>
  <c r="CI257" i="11"/>
  <c r="CI253" i="11"/>
  <c r="CI327" i="11"/>
  <c r="CI308" i="11"/>
  <c r="CI303" i="11"/>
  <c r="CI301" i="11"/>
  <c r="CI299" i="11"/>
  <c r="CI294" i="11"/>
  <c r="CI290" i="11"/>
  <c r="CI286" i="11"/>
  <c r="CI269" i="11"/>
  <c r="CI306" i="11"/>
  <c r="CI281" i="11"/>
  <c r="CI277" i="11"/>
  <c r="CI273" i="11"/>
  <c r="CI264" i="11"/>
  <c r="CI260" i="11"/>
  <c r="CI256" i="11"/>
  <c r="CI324" i="11"/>
  <c r="CI319" i="11"/>
  <c r="CI298" i="11"/>
  <c r="CI293" i="11"/>
  <c r="CI289" i="11"/>
  <c r="CI272" i="11"/>
  <c r="CI268" i="11"/>
  <c r="CI328" i="11"/>
  <c r="CI315" i="11"/>
  <c r="CI311" i="11"/>
  <c r="CI280" i="11"/>
  <c r="CI267" i="11"/>
  <c r="CI263" i="11"/>
  <c r="CI259" i="11"/>
  <c r="CI255" i="11"/>
  <c r="CI251" i="11"/>
  <c r="CI233" i="11"/>
  <c r="CI229" i="11"/>
  <c r="CI245" i="11"/>
  <c r="CI205" i="11"/>
  <c r="CI201" i="11"/>
  <c r="CI196" i="11"/>
  <c r="CI192" i="11"/>
  <c r="CI187" i="11"/>
  <c r="CI160" i="11"/>
  <c r="CI129" i="11"/>
  <c r="CI125" i="11"/>
  <c r="CI250" i="11"/>
  <c r="CI243" i="11"/>
  <c r="CI241" i="11"/>
  <c r="CI239" i="11"/>
  <c r="CI235" i="11"/>
  <c r="CI230" i="11"/>
  <c r="CI215" i="11"/>
  <c r="CI182" i="11"/>
  <c r="CI178" i="11"/>
  <c r="CI173" i="11"/>
  <c r="CI169" i="11"/>
  <c r="CI164" i="11"/>
  <c r="CI248" i="11"/>
  <c r="CI226" i="11"/>
  <c r="CI219" i="11"/>
  <c r="CI213" i="11"/>
  <c r="CI200" i="11"/>
  <c r="CI191" i="11"/>
  <c r="CI177" i="11"/>
  <c r="CI168" i="11"/>
  <c r="CI163" i="11"/>
  <c r="CI159" i="11"/>
  <c r="CI252" i="11"/>
  <c r="CI232" i="11"/>
  <c r="CI222" i="11"/>
  <c r="CI212" i="11"/>
  <c r="CI199" i="11"/>
  <c r="CI181" i="11"/>
  <c r="CI172" i="11"/>
  <c r="CI158" i="11"/>
  <c r="CI238" i="11"/>
  <c r="CI236" i="11"/>
  <c r="CI207" i="11"/>
  <c r="CI203" i="11"/>
  <c r="CI194" i="11"/>
  <c r="CI190" i="11"/>
  <c r="CI185" i="11"/>
  <c r="CI176" i="11"/>
  <c r="CI167" i="11"/>
  <c r="CI162" i="11"/>
  <c r="CI244" i="11"/>
  <c r="CI240" i="11"/>
  <c r="CI234" i="11"/>
  <c r="CI227" i="11"/>
  <c r="CI211" i="11"/>
  <c r="CI180" i="11"/>
  <c r="CI157" i="11"/>
  <c r="CI249" i="11"/>
  <c r="CI225" i="11"/>
  <c r="CI223" i="11"/>
  <c r="CI217" i="11"/>
  <c r="CI214" i="11"/>
  <c r="CI206" i="11"/>
  <c r="CI210" i="11"/>
  <c r="CI197" i="11"/>
  <c r="CI183" i="11"/>
  <c r="CI174" i="11"/>
  <c r="CI165" i="11"/>
  <c r="CI156" i="11"/>
  <c r="CI152" i="11"/>
  <c r="CI147" i="11"/>
  <c r="CI138" i="11"/>
  <c r="CI134" i="11"/>
  <c r="CI193" i="11"/>
  <c r="CI175" i="11"/>
  <c r="CI135" i="11"/>
  <c r="CI126" i="11"/>
  <c r="CI121" i="11"/>
  <c r="CI106" i="11"/>
  <c r="CI102" i="11"/>
  <c r="CI98" i="11"/>
  <c r="CI94" i="11"/>
  <c r="CI86" i="11"/>
  <c r="CI82" i="11"/>
  <c r="CI78" i="11"/>
  <c r="CI74" i="11"/>
  <c r="CI66" i="11"/>
  <c r="CI58" i="11"/>
  <c r="CI54" i="11"/>
  <c r="CI46" i="11"/>
  <c r="CI42" i="11"/>
  <c r="CI38" i="11"/>
  <c r="CI150" i="11"/>
  <c r="CI118" i="11"/>
  <c r="CI145" i="11"/>
  <c r="CI123" i="11"/>
  <c r="CI120" i="11"/>
  <c r="CI109" i="11"/>
  <c r="CI93" i="11"/>
  <c r="CI89" i="11"/>
  <c r="CI81" i="11"/>
  <c r="CI77" i="11"/>
  <c r="CI73" i="11"/>
  <c r="CI69" i="11"/>
  <c r="CI63" i="11"/>
  <c r="CI59" i="11"/>
  <c r="CI55" i="11"/>
  <c r="CI51" i="11"/>
  <c r="CI140" i="11"/>
  <c r="CI113" i="11"/>
  <c r="CI166" i="11"/>
  <c r="CI146" i="11"/>
  <c r="CI136" i="11"/>
  <c r="CI127" i="11"/>
  <c r="CI117" i="11"/>
  <c r="CI108" i="11"/>
  <c r="CI104" i="11"/>
  <c r="CI100" i="11"/>
  <c r="CI96" i="11"/>
  <c r="CI92" i="11"/>
  <c r="CI88" i="11"/>
  <c r="CI84" i="11"/>
  <c r="CI68" i="11"/>
  <c r="CI64" i="11"/>
  <c r="CI60" i="11"/>
  <c r="CI52" i="11"/>
  <c r="CI48" i="11"/>
  <c r="CI40" i="11"/>
  <c r="CI202" i="11"/>
  <c r="CI155" i="11"/>
  <c r="CI151" i="11"/>
  <c r="CI148" i="11"/>
  <c r="CI141" i="11"/>
  <c r="CI132" i="11"/>
  <c r="CI122" i="11"/>
  <c r="CI112" i="11"/>
  <c r="CI188" i="11"/>
  <c r="CI153" i="11"/>
  <c r="CI144" i="11"/>
  <c r="CI137" i="11"/>
  <c r="CI119" i="11"/>
  <c r="CI107" i="11"/>
  <c r="CI103" i="11"/>
  <c r="CI99" i="11"/>
  <c r="CI95" i="11"/>
  <c r="CI87" i="11"/>
  <c r="CI83" i="11"/>
  <c r="CI79" i="11"/>
  <c r="CI75" i="11"/>
  <c r="CI71" i="11"/>
  <c r="CI67" i="11"/>
  <c r="CI65" i="11"/>
  <c r="CI61" i="11"/>
  <c r="CI57" i="11"/>
  <c r="CI53" i="11"/>
  <c r="CI139" i="11"/>
  <c r="CI133" i="11"/>
  <c r="CI130" i="11"/>
  <c r="CI128" i="11"/>
  <c r="CI114" i="11"/>
  <c r="CI111" i="11"/>
  <c r="CI20" i="11"/>
  <c r="CI36" i="11"/>
  <c r="CI32" i="11"/>
  <c r="CI19" i="11"/>
  <c r="CI9" i="11"/>
  <c r="CI39" i="11"/>
  <c r="CI23" i="11"/>
  <c r="CI18" i="11"/>
  <c r="CI37" i="11"/>
  <c r="CI33" i="11"/>
  <c r="CI29" i="11"/>
  <c r="CI24" i="11"/>
  <c r="CI15" i="11"/>
  <c r="CI8" i="11"/>
  <c r="CI25" i="11"/>
  <c r="CI14" i="11"/>
  <c r="CI49" i="11"/>
  <c r="CI41" i="11"/>
  <c r="CI30" i="11"/>
  <c r="CI26" i="11"/>
  <c r="CI13" i="11"/>
  <c r="CI10" i="11"/>
  <c r="CI47" i="11"/>
  <c r="CI12" i="11"/>
  <c r="CI45" i="11"/>
  <c r="CI35" i="11"/>
  <c r="CI31" i="11"/>
  <c r="CI27" i="11"/>
  <c r="CI21" i="11"/>
  <c r="CI11" i="11"/>
  <c r="CH972" i="11"/>
  <c r="CH971" i="11"/>
  <c r="CH970" i="11"/>
  <c r="CH969" i="11"/>
  <c r="CH968" i="11"/>
  <c r="CH967" i="11"/>
  <c r="CH962" i="11"/>
  <c r="CH966" i="11"/>
  <c r="CH965" i="11"/>
  <c r="CH963" i="11"/>
  <c r="CH956" i="11"/>
  <c r="CH960" i="11"/>
  <c r="CH958" i="11"/>
  <c r="CH959" i="11"/>
  <c r="CH961" i="11"/>
  <c r="CH957" i="11"/>
  <c r="CH953" i="11"/>
  <c r="CH951" i="11"/>
  <c r="CH949" i="11"/>
  <c r="CH952" i="11"/>
  <c r="CH950" i="11"/>
  <c r="CH948" i="11"/>
  <c r="CH947" i="11"/>
  <c r="CH942" i="11"/>
  <c r="CH939" i="11"/>
  <c r="CH944" i="11"/>
  <c r="CH941" i="11"/>
  <c r="CH938" i="11"/>
  <c r="CH936" i="11"/>
  <c r="CH935" i="11"/>
  <c r="CH943" i="11"/>
  <c r="CH934" i="11"/>
  <c r="CH940" i="11"/>
  <c r="CH933" i="11"/>
  <c r="CH932" i="11"/>
  <c r="CH931" i="11"/>
  <c r="CH954" i="11"/>
  <c r="CH945" i="11"/>
  <c r="CH929" i="11"/>
  <c r="CH927" i="11"/>
  <c r="CH923" i="11"/>
  <c r="CH917" i="11"/>
  <c r="CH916" i="11"/>
  <c r="CH915" i="11"/>
  <c r="CH914" i="11"/>
  <c r="CH913" i="11"/>
  <c r="CH912" i="11"/>
  <c r="CH911" i="11"/>
  <c r="CH909" i="11"/>
  <c r="CH908" i="11"/>
  <c r="CH907" i="11"/>
  <c r="CH906" i="11"/>
  <c r="CH905" i="11"/>
  <c r="CH904" i="11"/>
  <c r="CH903" i="11"/>
  <c r="CH902" i="11"/>
  <c r="CH920" i="11"/>
  <c r="CH918" i="11"/>
  <c r="CH926" i="11"/>
  <c r="CH922" i="11"/>
  <c r="CH925" i="11"/>
  <c r="CH921" i="11"/>
  <c r="CH924" i="11"/>
  <c r="CH930" i="11"/>
  <c r="CH900" i="11"/>
  <c r="CH899" i="11"/>
  <c r="CH898" i="11"/>
  <c r="CH897" i="11"/>
  <c r="CH896" i="11"/>
  <c r="CH886" i="11"/>
  <c r="CH882" i="11"/>
  <c r="CH878" i="11"/>
  <c r="CH874" i="11"/>
  <c r="CH893" i="11"/>
  <c r="CH890" i="11"/>
  <c r="CH881" i="11"/>
  <c r="CH895" i="11"/>
  <c r="CH892" i="11"/>
  <c r="CH888" i="11"/>
  <c r="CH889" i="11"/>
  <c r="CH894" i="11"/>
  <c r="CH887" i="11"/>
  <c r="CH883" i="11"/>
  <c r="CH891" i="11"/>
  <c r="CH866" i="11"/>
  <c r="CH862" i="11"/>
  <c r="CH870" i="11"/>
  <c r="CH876" i="11"/>
  <c r="CH869" i="11"/>
  <c r="CH877" i="11"/>
  <c r="CH868" i="11"/>
  <c r="CH873" i="11"/>
  <c r="CH875" i="11"/>
  <c r="CH871" i="11"/>
  <c r="CH858" i="11"/>
  <c r="CH854" i="11"/>
  <c r="CH839" i="11"/>
  <c r="CH835" i="11"/>
  <c r="CH856" i="11"/>
  <c r="CH860" i="11"/>
  <c r="CH852" i="11"/>
  <c r="CH846" i="11"/>
  <c r="CH861" i="11"/>
  <c r="CH857" i="11"/>
  <c r="CH850" i="11"/>
  <c r="CH865" i="11"/>
  <c r="CH853" i="11"/>
  <c r="CH849" i="11"/>
  <c r="CH845" i="11"/>
  <c r="CH859" i="11"/>
  <c r="CH855" i="11"/>
  <c r="CH867" i="11"/>
  <c r="CH851" i="11"/>
  <c r="CH848" i="11"/>
  <c r="CH844" i="11"/>
  <c r="CH840" i="11"/>
  <c r="CH817" i="11"/>
  <c r="CH804" i="11"/>
  <c r="CH833" i="11"/>
  <c r="CH812" i="11"/>
  <c r="CH841" i="11"/>
  <c r="CH820" i="11"/>
  <c r="CH816" i="11"/>
  <c r="CH834" i="11"/>
  <c r="CH828" i="11"/>
  <c r="CH824" i="11"/>
  <c r="CH836" i="11"/>
  <c r="CH832" i="11"/>
  <c r="CH819" i="11"/>
  <c r="CH815" i="11"/>
  <c r="CH827" i="11"/>
  <c r="CH823" i="11"/>
  <c r="CH838" i="11"/>
  <c r="CH831" i="11"/>
  <c r="CH822" i="11"/>
  <c r="CH818" i="11"/>
  <c r="CH830" i="11"/>
  <c r="CH826" i="11"/>
  <c r="CH813" i="11"/>
  <c r="CH809" i="11"/>
  <c r="CH805" i="11"/>
  <c r="CH800" i="11"/>
  <c r="CH796" i="11"/>
  <c r="CH794" i="11"/>
  <c r="CH787" i="11"/>
  <c r="CH782" i="11"/>
  <c r="CH803" i="11"/>
  <c r="CH807" i="11"/>
  <c r="CH799" i="11"/>
  <c r="CH814" i="11"/>
  <c r="CH801" i="11"/>
  <c r="CH795" i="11"/>
  <c r="CH797" i="11"/>
  <c r="CH808" i="11"/>
  <c r="CH793" i="11"/>
  <c r="CH789" i="11"/>
  <c r="CH784" i="11"/>
  <c r="CH810" i="11"/>
  <c r="CH802" i="11"/>
  <c r="CH806" i="11"/>
  <c r="CH798" i="11"/>
  <c r="CH780" i="11"/>
  <c r="CH776" i="11"/>
  <c r="CH792" i="11"/>
  <c r="CH771" i="11"/>
  <c r="CH767" i="11"/>
  <c r="CH790" i="11"/>
  <c r="CH779" i="11"/>
  <c r="CH775" i="11"/>
  <c r="CH766" i="11"/>
  <c r="CH786" i="11"/>
  <c r="CH774" i="11"/>
  <c r="CH770" i="11"/>
  <c r="CH778" i="11"/>
  <c r="CH781" i="11"/>
  <c r="CH773" i="11"/>
  <c r="CH769" i="11"/>
  <c r="CH791" i="11"/>
  <c r="CH777" i="11"/>
  <c r="CH785" i="11"/>
  <c r="CH783" i="11"/>
  <c r="CH772" i="11"/>
  <c r="CH768" i="11"/>
  <c r="CH763" i="11"/>
  <c r="CH759" i="11"/>
  <c r="CH755" i="11"/>
  <c r="CH751" i="11"/>
  <c r="CH757" i="11"/>
  <c r="CH750" i="11"/>
  <c r="CH736" i="11"/>
  <c r="CH732" i="11"/>
  <c r="CH727" i="11"/>
  <c r="CH752" i="11"/>
  <c r="CH740" i="11"/>
  <c r="CH762" i="11"/>
  <c r="CH739" i="11"/>
  <c r="CH764" i="11"/>
  <c r="CH758" i="11"/>
  <c r="CH749" i="11"/>
  <c r="CH748" i="11"/>
  <c r="CH743" i="11"/>
  <c r="CH760" i="11"/>
  <c r="CH753" i="11"/>
  <c r="CH738" i="11"/>
  <c r="CH765" i="11"/>
  <c r="CH756" i="11"/>
  <c r="CH747" i="11"/>
  <c r="CH742" i="11"/>
  <c r="CH737" i="11"/>
  <c r="CH761" i="11"/>
  <c r="CH746" i="11"/>
  <c r="CH741" i="11"/>
  <c r="CH728" i="11"/>
  <c r="CH720" i="11"/>
  <c r="CH716" i="11"/>
  <c r="CH687" i="11"/>
  <c r="CH683" i="11"/>
  <c r="CH731" i="11"/>
  <c r="CH733" i="11"/>
  <c r="CH723" i="11"/>
  <c r="CH719" i="11"/>
  <c r="CH729" i="11"/>
  <c r="CH725" i="11"/>
  <c r="CH710" i="11"/>
  <c r="CH706" i="11"/>
  <c r="CH735" i="11"/>
  <c r="CH722" i="11"/>
  <c r="CH714" i="11"/>
  <c r="CH726" i="11"/>
  <c r="CH734" i="11"/>
  <c r="CH730" i="11"/>
  <c r="CH721" i="11"/>
  <c r="CH717" i="11"/>
  <c r="CH724" i="11"/>
  <c r="CH712" i="11"/>
  <c r="CH708" i="11"/>
  <c r="CH704" i="11"/>
  <c r="CH700" i="11"/>
  <c r="CH696" i="11"/>
  <c r="CH692" i="11"/>
  <c r="CH709" i="11"/>
  <c r="CH688" i="11"/>
  <c r="CH699" i="11"/>
  <c r="CH713" i="11"/>
  <c r="CH701" i="11"/>
  <c r="CH695" i="11"/>
  <c r="CH697" i="11"/>
  <c r="CH691" i="11"/>
  <c r="CH679" i="11"/>
  <c r="CH702" i="11"/>
  <c r="CH686" i="11"/>
  <c r="CH682" i="11"/>
  <c r="CH678" i="11"/>
  <c r="CH705" i="11"/>
  <c r="CH698" i="11"/>
  <c r="CH690" i="11"/>
  <c r="CH694" i="11"/>
  <c r="CH681" i="11"/>
  <c r="CH685" i="11"/>
  <c r="CH680" i="11"/>
  <c r="CH676" i="11"/>
  <c r="CH673" i="11"/>
  <c r="CH669" i="11"/>
  <c r="CH665" i="11"/>
  <c r="CH689" i="11"/>
  <c r="CH672" i="11"/>
  <c r="CH693" i="11"/>
  <c r="CH655" i="11"/>
  <c r="CH651" i="11"/>
  <c r="CH646" i="11"/>
  <c r="CH675" i="11"/>
  <c r="CH671" i="11"/>
  <c r="CH667" i="11"/>
  <c r="CH659" i="11"/>
  <c r="CH684" i="11"/>
  <c r="CH674" i="11"/>
  <c r="CH670" i="11"/>
  <c r="CH666" i="11"/>
  <c r="CH662" i="11"/>
  <c r="CH658" i="11"/>
  <c r="CH653" i="11"/>
  <c r="CH649" i="11"/>
  <c r="CH644" i="11"/>
  <c r="CH640" i="11"/>
  <c r="CH636" i="11"/>
  <c r="CH652" i="11"/>
  <c r="CH647" i="11"/>
  <c r="CH638" i="11"/>
  <c r="CH618" i="11"/>
  <c r="CH604" i="11"/>
  <c r="CH664" i="11"/>
  <c r="CH657" i="11"/>
  <c r="CH643" i="11"/>
  <c r="CH634" i="11"/>
  <c r="CH630" i="11"/>
  <c r="CH626" i="11"/>
  <c r="CH648" i="11"/>
  <c r="CH639" i="11"/>
  <c r="CH668" i="11"/>
  <c r="CH654" i="11"/>
  <c r="CH645" i="11"/>
  <c r="CH677" i="11"/>
  <c r="CH650" i="11"/>
  <c r="CH660" i="11"/>
  <c r="CH656" i="11"/>
  <c r="CH619" i="11"/>
  <c r="CH610" i="11"/>
  <c r="CH605" i="11"/>
  <c r="CH661" i="11"/>
  <c r="CH641" i="11"/>
  <c r="CH629" i="11"/>
  <c r="CH628" i="11"/>
  <c r="CH616" i="11"/>
  <c r="CH615" i="11"/>
  <c r="CH609" i="11"/>
  <c r="CH603" i="11"/>
  <c r="CH587" i="11"/>
  <c r="CH578" i="11"/>
  <c r="CH574" i="11"/>
  <c r="CH642" i="11"/>
  <c r="CH611" i="11"/>
  <c r="CH607" i="11"/>
  <c r="CH599" i="11"/>
  <c r="CH595" i="11"/>
  <c r="CH591" i="11"/>
  <c r="CH635" i="11"/>
  <c r="CH623" i="11"/>
  <c r="CH620" i="11"/>
  <c r="CH614" i="11"/>
  <c r="CH586" i="11"/>
  <c r="CH625" i="11"/>
  <c r="CH624" i="11"/>
  <c r="CH631" i="11"/>
  <c r="CH621" i="11"/>
  <c r="CH612" i="11"/>
  <c r="CH608" i="11"/>
  <c r="CH637" i="11"/>
  <c r="CH633" i="11"/>
  <c r="CH632" i="11"/>
  <c r="CH597" i="11"/>
  <c r="CH593" i="11"/>
  <c r="CH584" i="11"/>
  <c r="CH606" i="11"/>
  <c r="CH627" i="11"/>
  <c r="CH585" i="11"/>
  <c r="CH553" i="11"/>
  <c r="CH548" i="11"/>
  <c r="CH544" i="11"/>
  <c r="CH590" i="11"/>
  <c r="CH583" i="11"/>
  <c r="CH569" i="11"/>
  <c r="CH565" i="11"/>
  <c r="CH581" i="11"/>
  <c r="CH576" i="11"/>
  <c r="CH596" i="11"/>
  <c r="CH572" i="11"/>
  <c r="CH568" i="11"/>
  <c r="CH598" i="11"/>
  <c r="CH592" i="11"/>
  <c r="CH579" i="11"/>
  <c r="CH577" i="11"/>
  <c r="CH567" i="11"/>
  <c r="CH582" i="11"/>
  <c r="CH575" i="11"/>
  <c r="CH573" i="11"/>
  <c r="CH602" i="11"/>
  <c r="CH594" i="11"/>
  <c r="CH589" i="11"/>
  <c r="CH570" i="11"/>
  <c r="CH566" i="11"/>
  <c r="CH562" i="11"/>
  <c r="CH558" i="11"/>
  <c r="CH549" i="11"/>
  <c r="CH540" i="11"/>
  <c r="CH512" i="11"/>
  <c r="CH508" i="11"/>
  <c r="CH487" i="11"/>
  <c r="CH483" i="11"/>
  <c r="CH479" i="11"/>
  <c r="CH475" i="11"/>
  <c r="CH561" i="11"/>
  <c r="CH546" i="11"/>
  <c r="CH542" i="11"/>
  <c r="CH536" i="11"/>
  <c r="CH532" i="11"/>
  <c r="CH524" i="11"/>
  <c r="CH520" i="11"/>
  <c r="CH516" i="11"/>
  <c r="CH563" i="11"/>
  <c r="CH557" i="11"/>
  <c r="CH551" i="11"/>
  <c r="CH538" i="11"/>
  <c r="CH511" i="11"/>
  <c r="CH559" i="11"/>
  <c r="CH555" i="11"/>
  <c r="CH535" i="11"/>
  <c r="CH531" i="11"/>
  <c r="CH527" i="11"/>
  <c r="CH523" i="11"/>
  <c r="CH519" i="11"/>
  <c r="CH515" i="11"/>
  <c r="CH543" i="11"/>
  <c r="CH514" i="11"/>
  <c r="CH510" i="11"/>
  <c r="CH564" i="11"/>
  <c r="CH545" i="11"/>
  <c r="CH539" i="11"/>
  <c r="CH534" i="11"/>
  <c r="CH530" i="11"/>
  <c r="CH526" i="11"/>
  <c r="CH522" i="11"/>
  <c r="CH518" i="11"/>
  <c r="CH560" i="11"/>
  <c r="CH552" i="11"/>
  <c r="CH541" i="11"/>
  <c r="CH513" i="11"/>
  <c r="CH556" i="11"/>
  <c r="CH554" i="11"/>
  <c r="CH550" i="11"/>
  <c r="CH537" i="11"/>
  <c r="CH533" i="11"/>
  <c r="CH529" i="11"/>
  <c r="CH525" i="11"/>
  <c r="CH521" i="11"/>
  <c r="CH517" i="11"/>
  <c r="CH504" i="11"/>
  <c r="CH500" i="11"/>
  <c r="CH496" i="11"/>
  <c r="CH471" i="11"/>
  <c r="CH467" i="11"/>
  <c r="CH501" i="11"/>
  <c r="CH494" i="11"/>
  <c r="CH484" i="11"/>
  <c r="CH478" i="11"/>
  <c r="CH459" i="11"/>
  <c r="CH454" i="11"/>
  <c r="CH450" i="11"/>
  <c r="CH446" i="11"/>
  <c r="CH442" i="11"/>
  <c r="CH438" i="11"/>
  <c r="CH434" i="11"/>
  <c r="CH430" i="11"/>
  <c r="CH426" i="11"/>
  <c r="CH422" i="11"/>
  <c r="CH418" i="11"/>
  <c r="CH414" i="11"/>
  <c r="CH410" i="11"/>
  <c r="CH406" i="11"/>
  <c r="CH480" i="11"/>
  <c r="CH474" i="11"/>
  <c r="CH470" i="11"/>
  <c r="CH463" i="11"/>
  <c r="CH506" i="11"/>
  <c r="CH476" i="11"/>
  <c r="CH472" i="11"/>
  <c r="CH458" i="11"/>
  <c r="CH453" i="11"/>
  <c r="CH449" i="11"/>
  <c r="CH502" i="11"/>
  <c r="CH495" i="11"/>
  <c r="CH489" i="11"/>
  <c r="CH468" i="11"/>
  <c r="CH466" i="11"/>
  <c r="CH462" i="11"/>
  <c r="CH498" i="11"/>
  <c r="CH485" i="11"/>
  <c r="CH457" i="11"/>
  <c r="CH452" i="11"/>
  <c r="CH448" i="11"/>
  <c r="CH493" i="11"/>
  <c r="CH490" i="11"/>
  <c r="CH481" i="11"/>
  <c r="CH473" i="11"/>
  <c r="CH465" i="11"/>
  <c r="CH461" i="11"/>
  <c r="CH507" i="11"/>
  <c r="CH503" i="11"/>
  <c r="CH486" i="11"/>
  <c r="CH477" i="11"/>
  <c r="CH469" i="11"/>
  <c r="CH460" i="11"/>
  <c r="CH456" i="11"/>
  <c r="CH451" i="11"/>
  <c r="CH505" i="11"/>
  <c r="CH499" i="11"/>
  <c r="CH488" i="11"/>
  <c r="CH482" i="11"/>
  <c r="CH464" i="11"/>
  <c r="CH455" i="11"/>
  <c r="CH440" i="11"/>
  <c r="CH431" i="11"/>
  <c r="CH425" i="11"/>
  <c r="CH407" i="11"/>
  <c r="CH402" i="11"/>
  <c r="CH445" i="11"/>
  <c r="CH427" i="11"/>
  <c r="CH420" i="11"/>
  <c r="CH447" i="11"/>
  <c r="CH441" i="11"/>
  <c r="CH423" i="11"/>
  <c r="CH416" i="11"/>
  <c r="CH401" i="11"/>
  <c r="CH443" i="11"/>
  <c r="CH436" i="11"/>
  <c r="CH412" i="11"/>
  <c r="CH439" i="11"/>
  <c r="CH432" i="11"/>
  <c r="CH417" i="11"/>
  <c r="CH408" i="11"/>
  <c r="CH404" i="11"/>
  <c r="CH400" i="11"/>
  <c r="CH428" i="11"/>
  <c r="CH419" i="11"/>
  <c r="CH413" i="11"/>
  <c r="CH399" i="11"/>
  <c r="CH433" i="11"/>
  <c r="CH424" i="11"/>
  <c r="CH415" i="11"/>
  <c r="CH409" i="11"/>
  <c r="CH403" i="11"/>
  <c r="CH444" i="11"/>
  <c r="CH435" i="11"/>
  <c r="CH429" i="11"/>
  <c r="CH411" i="11"/>
  <c r="CH398" i="11"/>
  <c r="CH394" i="11"/>
  <c r="CH390" i="11"/>
  <c r="CH386" i="11"/>
  <c r="CH364" i="11"/>
  <c r="CH360" i="11"/>
  <c r="CH354" i="11"/>
  <c r="CH349" i="11"/>
  <c r="CH335" i="11"/>
  <c r="CH326" i="11"/>
  <c r="CH322" i="11"/>
  <c r="CH313" i="11"/>
  <c r="CH309" i="11"/>
  <c r="CH382" i="11"/>
  <c r="CH368" i="11"/>
  <c r="CH344" i="11"/>
  <c r="CH340" i="11"/>
  <c r="CH334" i="11"/>
  <c r="CH330" i="11"/>
  <c r="CH387" i="11"/>
  <c r="CH385" i="11"/>
  <c r="CH380" i="11"/>
  <c r="CH367" i="11"/>
  <c r="CH363" i="11"/>
  <c r="CH358" i="11"/>
  <c r="CH353" i="11"/>
  <c r="CH348" i="11"/>
  <c r="CH391" i="11"/>
  <c r="CH379" i="11"/>
  <c r="CH375" i="11"/>
  <c r="CH371" i="11"/>
  <c r="CH343" i="11"/>
  <c r="CH338" i="11"/>
  <c r="CH362" i="11"/>
  <c r="CH357" i="11"/>
  <c r="CH347" i="11"/>
  <c r="CH395" i="11"/>
  <c r="CH378" i="11"/>
  <c r="CH374" i="11"/>
  <c r="CH370" i="11"/>
  <c r="CH351" i="11"/>
  <c r="CH342" i="11"/>
  <c r="CH337" i="11"/>
  <c r="CH381" i="11"/>
  <c r="CH365" i="11"/>
  <c r="CH361" i="11"/>
  <c r="CH356" i="11"/>
  <c r="CH350" i="11"/>
  <c r="CH346" i="11"/>
  <c r="CH384" i="11"/>
  <c r="CH369" i="11"/>
  <c r="CH355" i="11"/>
  <c r="CH341" i="11"/>
  <c r="CH336" i="11"/>
  <c r="CH331" i="11"/>
  <c r="CH318" i="11"/>
  <c r="CH328" i="11"/>
  <c r="CH315" i="11"/>
  <c r="CH311" i="11"/>
  <c r="CH304" i="11"/>
  <c r="CH280" i="11"/>
  <c r="CH267" i="11"/>
  <c r="CH263" i="11"/>
  <c r="CH259" i="11"/>
  <c r="CH255" i="11"/>
  <c r="CH251" i="11"/>
  <c r="CH233" i="11"/>
  <c r="CH229" i="11"/>
  <c r="CH325" i="11"/>
  <c r="CH307" i="11"/>
  <c r="CH297" i="11"/>
  <c r="CH292" i="11"/>
  <c r="CH288" i="11"/>
  <c r="CH284" i="11"/>
  <c r="CH329" i="11"/>
  <c r="CH321" i="11"/>
  <c r="CH312" i="11"/>
  <c r="CH302" i="11"/>
  <c r="CH279" i="11"/>
  <c r="CH275" i="11"/>
  <c r="CH262" i="11"/>
  <c r="CH258" i="11"/>
  <c r="CH254" i="11"/>
  <c r="CH323" i="11"/>
  <c r="CH316" i="11"/>
  <c r="CH314" i="11"/>
  <c r="CH300" i="11"/>
  <c r="CH296" i="11"/>
  <c r="CH291" i="11"/>
  <c r="CH287" i="11"/>
  <c r="CH283" i="11"/>
  <c r="CH270" i="11"/>
  <c r="CH295" i="11"/>
  <c r="CH282" i="11"/>
  <c r="CH274" i="11"/>
  <c r="CH265" i="11"/>
  <c r="CH261" i="11"/>
  <c r="CH257" i="11"/>
  <c r="CH253" i="11"/>
  <c r="CH327" i="11"/>
  <c r="CH308" i="11"/>
  <c r="CH303" i="11"/>
  <c r="CH301" i="11"/>
  <c r="CH299" i="11"/>
  <c r="CH294" i="11"/>
  <c r="CH290" i="11"/>
  <c r="CH286" i="11"/>
  <c r="CH269" i="11"/>
  <c r="CH317" i="11"/>
  <c r="CH306" i="11"/>
  <c r="CH281" i="11"/>
  <c r="CH277" i="11"/>
  <c r="CH273" i="11"/>
  <c r="CH264" i="11"/>
  <c r="CH260" i="11"/>
  <c r="CH256" i="11"/>
  <c r="CH324" i="11"/>
  <c r="CH319" i="11"/>
  <c r="CH298" i="11"/>
  <c r="CH293" i="11"/>
  <c r="CH289" i="11"/>
  <c r="CH272" i="11"/>
  <c r="CH268" i="11"/>
  <c r="CH243" i="11"/>
  <c r="CH238" i="11"/>
  <c r="CH234" i="11"/>
  <c r="CH225" i="11"/>
  <c r="CH217" i="11"/>
  <c r="CH213" i="11"/>
  <c r="CH237" i="11"/>
  <c r="CH210" i="11"/>
  <c r="CH197" i="11"/>
  <c r="CH183" i="11"/>
  <c r="CH174" i="11"/>
  <c r="CH165" i="11"/>
  <c r="CH156" i="11"/>
  <c r="CH152" i="11"/>
  <c r="CH147" i="11"/>
  <c r="CH138" i="11"/>
  <c r="CH134" i="11"/>
  <c r="CH121" i="11"/>
  <c r="CH117" i="11"/>
  <c r="CH245" i="11"/>
  <c r="CH228" i="11"/>
  <c r="CH205" i="11"/>
  <c r="CH201" i="11"/>
  <c r="CH196" i="11"/>
  <c r="CH192" i="11"/>
  <c r="CH187" i="11"/>
  <c r="CH160" i="11"/>
  <c r="CH250" i="11"/>
  <c r="CH241" i="11"/>
  <c r="CH239" i="11"/>
  <c r="CH235" i="11"/>
  <c r="CH230" i="11"/>
  <c r="CH224" i="11"/>
  <c r="CH215" i="11"/>
  <c r="CH182" i="11"/>
  <c r="CH178" i="11"/>
  <c r="CH173" i="11"/>
  <c r="CH169" i="11"/>
  <c r="CH164" i="11"/>
  <c r="CH248" i="11"/>
  <c r="CH226" i="11"/>
  <c r="CH219" i="11"/>
  <c r="CH200" i="11"/>
  <c r="CH191" i="11"/>
  <c r="CH177" i="11"/>
  <c r="CH168" i="11"/>
  <c r="CH163" i="11"/>
  <c r="CH159" i="11"/>
  <c r="CH252" i="11"/>
  <c r="CH246" i="11"/>
  <c r="CH232" i="11"/>
  <c r="CH222" i="11"/>
  <c r="CH212" i="11"/>
  <c r="CH199" i="11"/>
  <c r="CH181" i="11"/>
  <c r="CH172" i="11"/>
  <c r="CH158" i="11"/>
  <c r="CH242" i="11"/>
  <c r="CH236" i="11"/>
  <c r="CH207" i="11"/>
  <c r="CH203" i="11"/>
  <c r="CH194" i="11"/>
  <c r="CH190" i="11"/>
  <c r="CH185" i="11"/>
  <c r="CH176" i="11"/>
  <c r="CH167" i="11"/>
  <c r="CH162" i="11"/>
  <c r="CH244" i="11"/>
  <c r="CH240" i="11"/>
  <c r="CH227" i="11"/>
  <c r="CH220" i="11"/>
  <c r="CH211" i="11"/>
  <c r="CH249" i="11"/>
  <c r="CH223" i="11"/>
  <c r="CH214" i="11"/>
  <c r="CH206" i="11"/>
  <c r="CH202" i="11"/>
  <c r="CH193" i="11"/>
  <c r="CH188" i="11"/>
  <c r="CH175" i="11"/>
  <c r="CH166" i="11"/>
  <c r="CH130" i="11"/>
  <c r="CH126" i="11"/>
  <c r="CH157" i="11"/>
  <c r="CH139" i="11"/>
  <c r="CH133" i="11"/>
  <c r="CH128" i="11"/>
  <c r="CH125" i="11"/>
  <c r="CH114" i="11"/>
  <c r="CH111" i="11"/>
  <c r="CH180" i="11"/>
  <c r="CH135" i="11"/>
  <c r="CH106" i="11"/>
  <c r="CH102" i="11"/>
  <c r="CH98" i="11"/>
  <c r="CH94" i="11"/>
  <c r="CH86" i="11"/>
  <c r="CH82" i="11"/>
  <c r="CH78" i="11"/>
  <c r="CH74" i="11"/>
  <c r="CH66" i="11"/>
  <c r="CH58" i="11"/>
  <c r="CH54" i="11"/>
  <c r="CH150" i="11"/>
  <c r="CH118" i="11"/>
  <c r="CH145" i="11"/>
  <c r="CH129" i="11"/>
  <c r="CH123" i="11"/>
  <c r="CH120" i="11"/>
  <c r="CH109" i="11"/>
  <c r="CH93" i="11"/>
  <c r="CH89" i="11"/>
  <c r="CH81" i="11"/>
  <c r="CH77" i="11"/>
  <c r="CH73" i="11"/>
  <c r="CH69" i="11"/>
  <c r="CH63" i="11"/>
  <c r="CH59" i="11"/>
  <c r="CH55" i="11"/>
  <c r="CH51" i="11"/>
  <c r="CH47" i="11"/>
  <c r="CH140" i="11"/>
  <c r="CH113" i="11"/>
  <c r="CH146" i="11"/>
  <c r="CH136" i="11"/>
  <c r="CH127" i="11"/>
  <c r="CH108" i="11"/>
  <c r="CH104" i="11"/>
  <c r="CH100" i="11"/>
  <c r="CH96" i="11"/>
  <c r="CH92" i="11"/>
  <c r="CH88" i="11"/>
  <c r="CH84" i="11"/>
  <c r="CH68" i="11"/>
  <c r="CH64" i="11"/>
  <c r="CH60" i="11"/>
  <c r="CH52" i="11"/>
  <c r="CH155" i="11"/>
  <c r="CH151" i="11"/>
  <c r="CH148" i="11"/>
  <c r="CH141" i="11"/>
  <c r="CH132" i="11"/>
  <c r="CH122" i="11"/>
  <c r="CH112" i="11"/>
  <c r="CH153" i="11"/>
  <c r="CH144" i="11"/>
  <c r="CH137" i="11"/>
  <c r="CH119" i="11"/>
  <c r="CH107" i="11"/>
  <c r="CH103" i="11"/>
  <c r="CH99" i="11"/>
  <c r="CH95" i="11"/>
  <c r="CH87" i="11"/>
  <c r="CH83" i="11"/>
  <c r="CH79" i="11"/>
  <c r="CH75" i="11"/>
  <c r="CH71" i="11"/>
  <c r="CH67" i="11"/>
  <c r="CH65" i="11"/>
  <c r="CH61" i="11"/>
  <c r="CH57" i="11"/>
  <c r="CH53" i="11"/>
  <c r="CH49" i="11"/>
  <c r="CH45" i="11"/>
  <c r="CH41" i="11"/>
  <c r="CH35" i="11"/>
  <c r="CH31" i="11"/>
  <c r="CH27" i="11"/>
  <c r="CH21" i="11"/>
  <c r="CH20" i="11"/>
  <c r="CH10" i="11"/>
  <c r="CH36" i="11"/>
  <c r="CH32" i="11"/>
  <c r="CH19" i="11"/>
  <c r="CH9" i="11"/>
  <c r="CH39" i="11"/>
  <c r="CH38" i="11"/>
  <c r="CH23" i="11"/>
  <c r="CH18" i="11"/>
  <c r="CH11" i="11"/>
  <c r="CH37" i="11"/>
  <c r="CH33" i="11"/>
  <c r="CH29" i="11"/>
  <c r="CH24" i="11"/>
  <c r="CH15" i="11"/>
  <c r="CH42" i="11"/>
  <c r="CH25" i="11"/>
  <c r="CH14" i="11"/>
  <c r="CH8" i="11"/>
  <c r="CH48" i="11"/>
  <c r="CH40" i="11"/>
  <c r="CH30" i="11"/>
  <c r="CH26" i="11"/>
  <c r="CH13" i="11"/>
  <c r="CH46" i="11"/>
  <c r="CH12" i="11"/>
  <c r="CM972" i="11"/>
  <c r="CM971" i="11"/>
  <c r="CM970" i="11"/>
  <c r="CM969" i="11"/>
  <c r="CM968" i="11"/>
  <c r="CM967" i="11"/>
  <c r="CM965" i="11"/>
  <c r="CM963" i="11"/>
  <c r="CM960" i="11"/>
  <c r="CM962" i="11"/>
  <c r="CM954" i="11"/>
  <c r="CM952" i="11"/>
  <c r="CM959" i="11"/>
  <c r="CM966" i="11"/>
  <c r="CM949" i="11"/>
  <c r="CM948" i="11"/>
  <c r="CM947" i="11"/>
  <c r="CM961" i="11"/>
  <c r="CM957" i="11"/>
  <c r="CM956" i="11"/>
  <c r="CM958" i="11"/>
  <c r="CM950" i="11"/>
  <c r="CM951" i="11"/>
  <c r="CM953" i="11"/>
  <c r="CM941" i="11"/>
  <c r="CM935" i="11"/>
  <c r="CM938" i="11"/>
  <c r="CM936" i="11"/>
  <c r="CM934" i="11"/>
  <c r="CM932" i="11"/>
  <c r="CM943" i="11"/>
  <c r="CM933" i="11"/>
  <c r="CM940" i="11"/>
  <c r="CM945" i="11"/>
  <c r="CM942" i="11"/>
  <c r="CM939" i="11"/>
  <c r="CM944" i="11"/>
  <c r="CM924" i="11"/>
  <c r="CM931" i="11"/>
  <c r="CM930" i="11"/>
  <c r="CM929" i="11"/>
  <c r="CM927" i="11"/>
  <c r="CM923" i="11"/>
  <c r="CM917" i="11"/>
  <c r="CM916" i="11"/>
  <c r="CM915" i="11"/>
  <c r="CM914" i="11"/>
  <c r="CM920" i="11"/>
  <c r="CM918" i="11"/>
  <c r="CM926" i="11"/>
  <c r="CM922" i="11"/>
  <c r="CM925" i="11"/>
  <c r="CM921" i="11"/>
  <c r="CM905" i="11"/>
  <c r="CM913" i="11"/>
  <c r="CM907" i="11"/>
  <c r="CM904" i="11"/>
  <c r="CM903" i="11"/>
  <c r="CM909" i="11"/>
  <c r="CM902" i="11"/>
  <c r="CM911" i="11"/>
  <c r="CM906" i="11"/>
  <c r="CM912" i="11"/>
  <c r="CM908" i="11"/>
  <c r="CM900" i="11"/>
  <c r="CM899" i="11"/>
  <c r="CM898" i="11"/>
  <c r="CM897" i="11"/>
  <c r="CM896" i="11"/>
  <c r="CM895" i="11"/>
  <c r="CM894" i="11"/>
  <c r="CM893" i="11"/>
  <c r="CM892" i="11"/>
  <c r="CM891" i="11"/>
  <c r="CM890" i="11"/>
  <c r="CM889" i="11"/>
  <c r="CM887" i="11"/>
  <c r="CM883" i="11"/>
  <c r="CM886" i="11"/>
  <c r="CM882" i="11"/>
  <c r="CM881" i="11"/>
  <c r="CM888" i="11"/>
  <c r="CM876" i="11"/>
  <c r="CM868" i="11"/>
  <c r="CM855" i="11"/>
  <c r="CM851" i="11"/>
  <c r="CM867" i="11"/>
  <c r="CM877" i="11"/>
  <c r="CM875" i="11"/>
  <c r="CM871" i="11"/>
  <c r="CM873" i="11"/>
  <c r="CM866" i="11"/>
  <c r="CM870" i="11"/>
  <c r="CM878" i="11"/>
  <c r="CM869" i="11"/>
  <c r="CM874" i="11"/>
  <c r="CM860" i="11"/>
  <c r="CM849" i="11"/>
  <c r="CM845" i="11"/>
  <c r="CM841" i="11"/>
  <c r="CM861" i="11"/>
  <c r="CM859" i="11"/>
  <c r="CM857" i="11"/>
  <c r="CM840" i="11"/>
  <c r="CM865" i="11"/>
  <c r="CM853" i="11"/>
  <c r="CM848" i="11"/>
  <c r="CM844" i="11"/>
  <c r="CM858" i="11"/>
  <c r="CM862" i="11"/>
  <c r="CM854" i="11"/>
  <c r="CM856" i="11"/>
  <c r="CM846" i="11"/>
  <c r="CM852" i="11"/>
  <c r="CM850" i="11"/>
  <c r="CM833" i="11"/>
  <c r="CM834" i="11"/>
  <c r="CM827" i="11"/>
  <c r="CM823" i="11"/>
  <c r="CM810" i="11"/>
  <c r="CM806" i="11"/>
  <c r="CM801" i="11"/>
  <c r="CM797" i="11"/>
  <c r="CM793" i="11"/>
  <c r="CM831" i="11"/>
  <c r="CM822" i="11"/>
  <c r="CM818" i="11"/>
  <c r="CM814" i="11"/>
  <c r="CM830" i="11"/>
  <c r="CM826" i="11"/>
  <c r="CM813" i="11"/>
  <c r="CM838" i="11"/>
  <c r="CM817" i="11"/>
  <c r="CM835" i="11"/>
  <c r="CM812" i="11"/>
  <c r="CM820" i="11"/>
  <c r="CM816" i="11"/>
  <c r="CM828" i="11"/>
  <c r="CM824" i="11"/>
  <c r="CM839" i="11"/>
  <c r="CM836" i="11"/>
  <c r="CM832" i="11"/>
  <c r="CM819" i="11"/>
  <c r="CM815" i="11"/>
  <c r="CM795" i="11"/>
  <c r="CM789" i="11"/>
  <c r="CM784" i="11"/>
  <c r="CM808" i="11"/>
  <c r="CM804" i="11"/>
  <c r="CM800" i="11"/>
  <c r="CM802" i="11"/>
  <c r="CM796" i="11"/>
  <c r="CM798" i="11"/>
  <c r="CM809" i="11"/>
  <c r="CM794" i="11"/>
  <c r="CM805" i="11"/>
  <c r="CM803" i="11"/>
  <c r="CM807" i="11"/>
  <c r="CM799" i="11"/>
  <c r="CM786" i="11"/>
  <c r="CM773" i="11"/>
  <c r="CM769" i="11"/>
  <c r="CM764" i="11"/>
  <c r="CM760" i="11"/>
  <c r="CM756" i="11"/>
  <c r="CM752" i="11"/>
  <c r="CM781" i="11"/>
  <c r="CM777" i="11"/>
  <c r="CM772" i="11"/>
  <c r="CM768" i="11"/>
  <c r="CM791" i="11"/>
  <c r="CM787" i="11"/>
  <c r="CM785" i="11"/>
  <c r="CM783" i="11"/>
  <c r="CM776" i="11"/>
  <c r="CM780" i="11"/>
  <c r="CM771" i="11"/>
  <c r="CM767" i="11"/>
  <c r="CM792" i="11"/>
  <c r="CM779" i="11"/>
  <c r="CM775" i="11"/>
  <c r="CM790" i="11"/>
  <c r="CM782" i="11"/>
  <c r="CM774" i="11"/>
  <c r="CM770" i="11"/>
  <c r="CM778" i="11"/>
  <c r="CM758" i="11"/>
  <c r="CM751" i="11"/>
  <c r="CM749" i="11"/>
  <c r="CM747" i="11"/>
  <c r="CM742" i="11"/>
  <c r="CM729" i="11"/>
  <c r="CM753" i="11"/>
  <c r="CM737" i="11"/>
  <c r="CM763" i="11"/>
  <c r="CM746" i="11"/>
  <c r="CM741" i="11"/>
  <c r="CM759" i="11"/>
  <c r="CM736" i="11"/>
  <c r="CM765" i="11"/>
  <c r="CM761" i="11"/>
  <c r="CM755" i="11"/>
  <c r="CM740" i="11"/>
  <c r="CM766" i="11"/>
  <c r="CM757" i="11"/>
  <c r="CM750" i="11"/>
  <c r="CM739" i="11"/>
  <c r="CM735" i="11"/>
  <c r="CM748" i="11"/>
  <c r="CM743" i="11"/>
  <c r="CM762" i="11"/>
  <c r="CM738" i="11"/>
  <c r="CM734" i="11"/>
  <c r="CM725" i="11"/>
  <c r="CM713" i="11"/>
  <c r="CM709" i="11"/>
  <c r="CM705" i="11"/>
  <c r="CM701" i="11"/>
  <c r="CM697" i="11"/>
  <c r="CM693" i="11"/>
  <c r="CM721" i="11"/>
  <c r="CM717" i="11"/>
  <c r="CM732" i="11"/>
  <c r="CM728" i="11"/>
  <c r="CM726" i="11"/>
  <c r="CM724" i="11"/>
  <c r="CM712" i="11"/>
  <c r="CM708" i="11"/>
  <c r="CM704" i="11"/>
  <c r="CM730" i="11"/>
  <c r="CM720" i="11"/>
  <c r="CM716" i="11"/>
  <c r="CM733" i="11"/>
  <c r="CM723" i="11"/>
  <c r="CM719" i="11"/>
  <c r="CM731" i="11"/>
  <c r="CM727" i="11"/>
  <c r="CM710" i="11"/>
  <c r="CM706" i="11"/>
  <c r="CM722" i="11"/>
  <c r="CM714" i="11"/>
  <c r="CM689" i="11"/>
  <c r="CM691" i="11"/>
  <c r="CM687" i="11"/>
  <c r="CM682" i="11"/>
  <c r="CM700" i="11"/>
  <c r="CM702" i="11"/>
  <c r="CM696" i="11"/>
  <c r="CM698" i="11"/>
  <c r="CM692" i="11"/>
  <c r="CM690" i="11"/>
  <c r="CM688" i="11"/>
  <c r="CM685" i="11"/>
  <c r="CM699" i="11"/>
  <c r="CM679" i="11"/>
  <c r="CM675" i="11"/>
  <c r="CM695" i="11"/>
  <c r="CM684" i="11"/>
  <c r="CM683" i="11"/>
  <c r="CM678" i="11"/>
  <c r="CM677" i="11"/>
  <c r="CM674" i="11"/>
  <c r="CM670" i="11"/>
  <c r="CM686" i="11"/>
  <c r="CM673" i="11"/>
  <c r="CM669" i="11"/>
  <c r="CM665" i="11"/>
  <c r="CM661" i="11"/>
  <c r="CM657" i="11"/>
  <c r="CM676" i="11"/>
  <c r="CM656" i="11"/>
  <c r="CM652" i="11"/>
  <c r="CM648" i="11"/>
  <c r="CM694" i="11"/>
  <c r="CM681" i="11"/>
  <c r="CM680" i="11"/>
  <c r="CM655" i="11"/>
  <c r="CM651" i="11"/>
  <c r="CM646" i="11"/>
  <c r="CM642" i="11"/>
  <c r="CM638" i="11"/>
  <c r="CM634" i="11"/>
  <c r="CM671" i="11"/>
  <c r="CM667" i="11"/>
  <c r="CM659" i="11"/>
  <c r="CM654" i="11"/>
  <c r="CM653" i="11"/>
  <c r="CM645" i="11"/>
  <c r="CM635" i="11"/>
  <c r="CM632" i="11"/>
  <c r="CM628" i="11"/>
  <c r="CM624" i="11"/>
  <c r="CM615" i="11"/>
  <c r="CM606" i="11"/>
  <c r="CM668" i="11"/>
  <c r="CM619" i="11"/>
  <c r="CM672" i="11"/>
  <c r="CM650" i="11"/>
  <c r="CM649" i="11"/>
  <c r="CM644" i="11"/>
  <c r="CM631" i="11"/>
  <c r="CM627" i="11"/>
  <c r="CM623" i="11"/>
  <c r="CM660" i="11"/>
  <c r="CM662" i="11"/>
  <c r="CM643" i="11"/>
  <c r="CM641" i="11"/>
  <c r="CM633" i="11"/>
  <c r="CM629" i="11"/>
  <c r="CM625" i="11"/>
  <c r="CM621" i="11"/>
  <c r="CM616" i="11"/>
  <c r="CM607" i="11"/>
  <c r="CM666" i="11"/>
  <c r="CM664" i="11"/>
  <c r="CM658" i="11"/>
  <c r="CM647" i="11"/>
  <c r="CM620" i="11"/>
  <c r="CM610" i="11"/>
  <c r="CM604" i="11"/>
  <c r="CM597" i="11"/>
  <c r="CM593" i="11"/>
  <c r="CM584" i="11"/>
  <c r="CM612" i="11"/>
  <c r="CM608" i="11"/>
  <c r="CM636" i="11"/>
  <c r="CM626" i="11"/>
  <c r="CM596" i="11"/>
  <c r="CM592" i="11"/>
  <c r="CM637" i="11"/>
  <c r="CM618" i="11"/>
  <c r="CM609" i="11"/>
  <c r="CM605" i="11"/>
  <c r="CM639" i="11"/>
  <c r="CM611" i="11"/>
  <c r="CM603" i="11"/>
  <c r="CM586" i="11"/>
  <c r="CM577" i="11"/>
  <c r="CM573" i="11"/>
  <c r="CM640" i="11"/>
  <c r="CM614" i="11"/>
  <c r="CM602" i="11"/>
  <c r="CM630" i="11"/>
  <c r="CM587" i="11"/>
  <c r="CM567" i="11"/>
  <c r="CM563" i="11"/>
  <c r="CM559" i="11"/>
  <c r="CM550" i="11"/>
  <c r="CM541" i="11"/>
  <c r="CM537" i="11"/>
  <c r="CM591" i="11"/>
  <c r="CM579" i="11"/>
  <c r="CM575" i="11"/>
  <c r="CM570" i="11"/>
  <c r="CM566" i="11"/>
  <c r="CM598" i="11"/>
  <c r="CM582" i="11"/>
  <c r="CM569" i="11"/>
  <c r="CM599" i="11"/>
  <c r="CM594" i="11"/>
  <c r="CM589" i="11"/>
  <c r="CM583" i="11"/>
  <c r="CM578" i="11"/>
  <c r="CM585" i="11"/>
  <c r="CM581" i="11"/>
  <c r="CM576" i="11"/>
  <c r="CM574" i="11"/>
  <c r="CM595" i="11"/>
  <c r="CM590" i="11"/>
  <c r="CM572" i="11"/>
  <c r="CM555" i="11"/>
  <c r="CM546" i="11"/>
  <c r="CM545" i="11"/>
  <c r="CM534" i="11"/>
  <c r="CM530" i="11"/>
  <c r="CM526" i="11"/>
  <c r="CM522" i="11"/>
  <c r="CM518" i="11"/>
  <c r="CM505" i="11"/>
  <c r="CM501" i="11"/>
  <c r="CM493" i="11"/>
  <c r="CM472" i="11"/>
  <c r="CM468" i="11"/>
  <c r="CM562" i="11"/>
  <c r="CM543" i="11"/>
  <c r="CM513" i="11"/>
  <c r="CM564" i="11"/>
  <c r="CM558" i="11"/>
  <c r="CM554" i="11"/>
  <c r="CM548" i="11"/>
  <c r="CM539" i="11"/>
  <c r="CM533" i="11"/>
  <c r="CM529" i="11"/>
  <c r="CM525" i="11"/>
  <c r="CM521" i="11"/>
  <c r="CM517" i="11"/>
  <c r="CM560" i="11"/>
  <c r="CM552" i="11"/>
  <c r="CM512" i="11"/>
  <c r="CM508" i="11"/>
  <c r="CM565" i="11"/>
  <c r="CM556" i="11"/>
  <c r="CM536" i="11"/>
  <c r="CM532" i="11"/>
  <c r="CM524" i="11"/>
  <c r="CM520" i="11"/>
  <c r="CM516" i="11"/>
  <c r="CM568" i="11"/>
  <c r="CM544" i="11"/>
  <c r="CM540" i="11"/>
  <c r="CM561" i="11"/>
  <c r="CM549" i="11"/>
  <c r="CM542" i="11"/>
  <c r="CM535" i="11"/>
  <c r="CM531" i="11"/>
  <c r="CM527" i="11"/>
  <c r="CM523" i="11"/>
  <c r="CM519" i="11"/>
  <c r="CM515" i="11"/>
  <c r="CM557" i="11"/>
  <c r="CM553" i="11"/>
  <c r="CM551" i="11"/>
  <c r="CM538" i="11"/>
  <c r="CM514" i="11"/>
  <c r="CM510" i="11"/>
  <c r="CM489" i="11"/>
  <c r="CM485" i="11"/>
  <c r="CM481" i="11"/>
  <c r="CM477" i="11"/>
  <c r="CM502" i="11"/>
  <c r="CM495" i="11"/>
  <c r="CM483" i="11"/>
  <c r="CM465" i="11"/>
  <c r="CM461" i="11"/>
  <c r="CM498" i="11"/>
  <c r="CM479" i="11"/>
  <c r="CM471" i="11"/>
  <c r="CM460" i="11"/>
  <c r="CM456" i="11"/>
  <c r="CM451" i="11"/>
  <c r="CM490" i="11"/>
  <c r="CM488" i="11"/>
  <c r="CM475" i="11"/>
  <c r="CM473" i="11"/>
  <c r="CM467" i="11"/>
  <c r="CM464" i="11"/>
  <c r="CM455" i="11"/>
  <c r="CM507" i="11"/>
  <c r="CM503" i="11"/>
  <c r="CM496" i="11"/>
  <c r="CM486" i="11"/>
  <c r="CM484" i="11"/>
  <c r="CM469" i="11"/>
  <c r="CM459" i="11"/>
  <c r="CM454" i="11"/>
  <c r="CM450" i="11"/>
  <c r="CM499" i="11"/>
  <c r="CM482" i="11"/>
  <c r="CM480" i="11"/>
  <c r="CM463" i="11"/>
  <c r="CM511" i="11"/>
  <c r="CM494" i="11"/>
  <c r="CM478" i="11"/>
  <c r="CM476" i="11"/>
  <c r="CM458" i="11"/>
  <c r="CM453" i="11"/>
  <c r="CM449" i="11"/>
  <c r="CM504" i="11"/>
  <c r="CM474" i="11"/>
  <c r="CM470" i="11"/>
  <c r="CM466" i="11"/>
  <c r="CM462" i="11"/>
  <c r="CM506" i="11"/>
  <c r="CM500" i="11"/>
  <c r="CM487" i="11"/>
  <c r="CM457" i="11"/>
  <c r="CM452" i="11"/>
  <c r="CM448" i="11"/>
  <c r="CM444" i="11"/>
  <c r="CM440" i="11"/>
  <c r="CM436" i="11"/>
  <c r="CM432" i="11"/>
  <c r="CM428" i="11"/>
  <c r="CM424" i="11"/>
  <c r="CM420" i="11"/>
  <c r="CM416" i="11"/>
  <c r="CM412" i="11"/>
  <c r="CM408" i="11"/>
  <c r="CM430" i="11"/>
  <c r="CM419" i="11"/>
  <c r="CM406" i="11"/>
  <c r="CM399" i="11"/>
  <c r="CM395" i="11"/>
  <c r="CM391" i="11"/>
  <c r="CM426" i="11"/>
  <c r="CM417" i="11"/>
  <c r="CM415" i="11"/>
  <c r="CM403" i="11"/>
  <c r="CM446" i="11"/>
  <c r="CM435" i="11"/>
  <c r="CM422" i="11"/>
  <c r="CM413" i="11"/>
  <c r="CM411" i="11"/>
  <c r="CM398" i="11"/>
  <c r="CM442" i="11"/>
  <c r="CM433" i="11"/>
  <c r="CM431" i="11"/>
  <c r="CM409" i="11"/>
  <c r="CM407" i="11"/>
  <c r="CM402" i="11"/>
  <c r="CM438" i="11"/>
  <c r="CM429" i="11"/>
  <c r="CM427" i="11"/>
  <c r="CM385" i="11"/>
  <c r="CM447" i="11"/>
  <c r="CM425" i="11"/>
  <c r="CM423" i="11"/>
  <c r="CM418" i="11"/>
  <c r="CM401" i="11"/>
  <c r="CM445" i="11"/>
  <c r="CM443" i="11"/>
  <c r="CM414" i="11"/>
  <c r="CM441" i="11"/>
  <c r="CM439" i="11"/>
  <c r="CM434" i="11"/>
  <c r="CM410" i="11"/>
  <c r="CM404" i="11"/>
  <c r="CM400" i="11"/>
  <c r="CM378" i="11"/>
  <c r="CM374" i="11"/>
  <c r="CM370" i="11"/>
  <c r="CM351" i="11"/>
  <c r="CM342" i="11"/>
  <c r="CM337" i="11"/>
  <c r="CM319" i="11"/>
  <c r="CM315" i="11"/>
  <c r="CM306" i="11"/>
  <c r="CM302" i="11"/>
  <c r="CM394" i="11"/>
  <c r="CM365" i="11"/>
  <c r="CM361" i="11"/>
  <c r="CM356" i="11"/>
  <c r="CM350" i="11"/>
  <c r="CM346" i="11"/>
  <c r="CM327" i="11"/>
  <c r="CM386" i="11"/>
  <c r="CM369" i="11"/>
  <c r="CM355" i="11"/>
  <c r="CM341" i="11"/>
  <c r="CM336" i="11"/>
  <c r="CM331" i="11"/>
  <c r="CM390" i="11"/>
  <c r="CM384" i="11"/>
  <c r="CM381" i="11"/>
  <c r="CM364" i="11"/>
  <c r="CM360" i="11"/>
  <c r="CM354" i="11"/>
  <c r="CM349" i="11"/>
  <c r="CM335" i="11"/>
  <c r="CM368" i="11"/>
  <c r="CM344" i="11"/>
  <c r="CM340" i="11"/>
  <c r="CM334" i="11"/>
  <c r="CM330" i="11"/>
  <c r="CM382" i="11"/>
  <c r="CM367" i="11"/>
  <c r="CM363" i="11"/>
  <c r="CM358" i="11"/>
  <c r="CM353" i="11"/>
  <c r="CM348" i="11"/>
  <c r="CM387" i="11"/>
  <c r="CM380" i="11"/>
  <c r="CM379" i="11"/>
  <c r="CM375" i="11"/>
  <c r="CM371" i="11"/>
  <c r="CM343" i="11"/>
  <c r="CM338" i="11"/>
  <c r="CM362" i="11"/>
  <c r="CM357" i="11"/>
  <c r="CM347" i="11"/>
  <c r="CM328" i="11"/>
  <c r="CM324" i="11"/>
  <c r="CM311" i="11"/>
  <c r="CM316" i="11"/>
  <c r="CM301" i="11"/>
  <c r="CM299" i="11"/>
  <c r="CM294" i="11"/>
  <c r="CM290" i="11"/>
  <c r="CM286" i="11"/>
  <c r="CM269" i="11"/>
  <c r="CM244" i="11"/>
  <c r="CM235" i="11"/>
  <c r="CM226" i="11"/>
  <c r="CM222" i="11"/>
  <c r="CM214" i="11"/>
  <c r="CM329" i="11"/>
  <c r="CM281" i="11"/>
  <c r="CM277" i="11"/>
  <c r="CM273" i="11"/>
  <c r="CM264" i="11"/>
  <c r="CM260" i="11"/>
  <c r="CM256" i="11"/>
  <c r="CM252" i="11"/>
  <c r="CM326" i="11"/>
  <c r="CM308" i="11"/>
  <c r="CM303" i="11"/>
  <c r="CM298" i="11"/>
  <c r="CM293" i="11"/>
  <c r="CM289" i="11"/>
  <c r="CM272" i="11"/>
  <c r="CM268" i="11"/>
  <c r="CM322" i="11"/>
  <c r="CM317" i="11"/>
  <c r="CM313" i="11"/>
  <c r="CM280" i="11"/>
  <c r="CM267" i="11"/>
  <c r="CM263" i="11"/>
  <c r="CM259" i="11"/>
  <c r="CM255" i="11"/>
  <c r="CM297" i="11"/>
  <c r="CM292" i="11"/>
  <c r="CM288" i="11"/>
  <c r="CM284" i="11"/>
  <c r="CM304" i="11"/>
  <c r="CM279" i="11"/>
  <c r="CM275" i="11"/>
  <c r="CM262" i="11"/>
  <c r="CM258" i="11"/>
  <c r="CM254" i="11"/>
  <c r="CM325" i="11"/>
  <c r="CM323" i="11"/>
  <c r="CM318" i="11"/>
  <c r="CM314" i="11"/>
  <c r="CM309" i="11"/>
  <c r="CM307" i="11"/>
  <c r="CM300" i="11"/>
  <c r="CM296" i="11"/>
  <c r="CM291" i="11"/>
  <c r="CM287" i="11"/>
  <c r="CM283" i="11"/>
  <c r="CM270" i="11"/>
  <c r="CM321" i="11"/>
  <c r="CM312" i="11"/>
  <c r="CM295" i="11"/>
  <c r="CM282" i="11"/>
  <c r="CM274" i="11"/>
  <c r="CM265" i="11"/>
  <c r="CM261" i="11"/>
  <c r="CM257" i="11"/>
  <c r="CM253" i="11"/>
  <c r="CM249" i="11"/>
  <c r="CM240" i="11"/>
  <c r="CM238" i="11"/>
  <c r="CM219" i="11"/>
  <c r="CM207" i="11"/>
  <c r="CM203" i="11"/>
  <c r="CM194" i="11"/>
  <c r="CM190" i="11"/>
  <c r="CM185" i="11"/>
  <c r="CM176" i="11"/>
  <c r="CM167" i="11"/>
  <c r="CM162" i="11"/>
  <c r="CM127" i="11"/>
  <c r="CM251" i="11"/>
  <c r="CM246" i="11"/>
  <c r="CM234" i="11"/>
  <c r="CM232" i="11"/>
  <c r="CM211" i="11"/>
  <c r="CM180" i="11"/>
  <c r="CM157" i="11"/>
  <c r="CM242" i="11"/>
  <c r="CM236" i="11"/>
  <c r="CM229" i="11"/>
  <c r="CM225" i="11"/>
  <c r="CM217" i="11"/>
  <c r="CM206" i="11"/>
  <c r="CM202" i="11"/>
  <c r="CM193" i="11"/>
  <c r="CM188" i="11"/>
  <c r="CM175" i="11"/>
  <c r="CM166" i="11"/>
  <c r="CM227" i="11"/>
  <c r="CM220" i="11"/>
  <c r="CM210" i="11"/>
  <c r="CM197" i="11"/>
  <c r="CM183" i="11"/>
  <c r="CM174" i="11"/>
  <c r="CM165" i="11"/>
  <c r="CM223" i="11"/>
  <c r="CM205" i="11"/>
  <c r="CM201" i="11"/>
  <c r="CM196" i="11"/>
  <c r="CM192" i="11"/>
  <c r="CM187" i="11"/>
  <c r="CM160" i="11"/>
  <c r="CM243" i="11"/>
  <c r="CM239" i="11"/>
  <c r="CM237" i="11"/>
  <c r="CM233" i="11"/>
  <c r="CM230" i="11"/>
  <c r="CM182" i="11"/>
  <c r="CM178" i="11"/>
  <c r="CM173" i="11"/>
  <c r="CM169" i="11"/>
  <c r="CM164" i="11"/>
  <c r="CM155" i="11"/>
  <c r="CM248" i="11"/>
  <c r="CM245" i="11"/>
  <c r="CM228" i="11"/>
  <c r="CM213" i="11"/>
  <c r="CM250" i="11"/>
  <c r="CM241" i="11"/>
  <c r="CM224" i="11"/>
  <c r="CM215" i="11"/>
  <c r="CM212" i="11"/>
  <c r="CM199" i="11"/>
  <c r="CM181" i="11"/>
  <c r="CM172" i="11"/>
  <c r="CM158" i="11"/>
  <c r="CM145" i="11"/>
  <c r="CM140" i="11"/>
  <c r="CM136" i="11"/>
  <c r="CM132" i="11"/>
  <c r="CM200" i="11"/>
  <c r="CM168" i="11"/>
  <c r="CM138" i="11"/>
  <c r="CM129" i="11"/>
  <c r="CM117" i="11"/>
  <c r="CM108" i="11"/>
  <c r="CM104" i="11"/>
  <c r="CM100" i="11"/>
  <c r="CM96" i="11"/>
  <c r="CM92" i="11"/>
  <c r="CM88" i="11"/>
  <c r="CM84" i="11"/>
  <c r="CM68" i="11"/>
  <c r="CM64" i="11"/>
  <c r="CM60" i="11"/>
  <c r="CM52" i="11"/>
  <c r="CM48" i="11"/>
  <c r="CM40" i="11"/>
  <c r="CM148" i="11"/>
  <c r="CM134" i="11"/>
  <c r="CM122" i="11"/>
  <c r="CM112" i="11"/>
  <c r="CM153" i="11"/>
  <c r="CM146" i="11"/>
  <c r="CM144" i="11"/>
  <c r="CM107" i="11"/>
  <c r="CM103" i="11"/>
  <c r="CM99" i="11"/>
  <c r="CM95" i="11"/>
  <c r="CM87" i="11"/>
  <c r="CM83" i="11"/>
  <c r="CM79" i="11"/>
  <c r="CM75" i="11"/>
  <c r="CM71" i="11"/>
  <c r="CM67" i="11"/>
  <c r="CM65" i="11"/>
  <c r="CM61" i="11"/>
  <c r="CM57" i="11"/>
  <c r="CM53" i="11"/>
  <c r="CM191" i="11"/>
  <c r="CM151" i="11"/>
  <c r="CM141" i="11"/>
  <c r="CM139" i="11"/>
  <c r="CM130" i="11"/>
  <c r="CM119" i="11"/>
  <c r="CM111" i="11"/>
  <c r="CM177" i="11"/>
  <c r="CM159" i="11"/>
  <c r="CM156" i="11"/>
  <c r="CM137" i="11"/>
  <c r="CM135" i="11"/>
  <c r="CM126" i="11"/>
  <c r="CM125" i="11"/>
  <c r="CM121" i="11"/>
  <c r="CM114" i="11"/>
  <c r="CM106" i="11"/>
  <c r="CM102" i="11"/>
  <c r="CM98" i="11"/>
  <c r="CM94" i="11"/>
  <c r="CM86" i="11"/>
  <c r="CM82" i="11"/>
  <c r="CM78" i="11"/>
  <c r="CM74" i="11"/>
  <c r="CM66" i="11"/>
  <c r="CM58" i="11"/>
  <c r="CM54" i="11"/>
  <c r="CM46" i="11"/>
  <c r="CM42" i="11"/>
  <c r="CM38" i="11"/>
  <c r="CM133" i="11"/>
  <c r="CM128" i="11"/>
  <c r="CM118" i="11"/>
  <c r="CM147" i="11"/>
  <c r="CM109" i="11"/>
  <c r="CM93" i="11"/>
  <c r="CM89" i="11"/>
  <c r="CM81" i="11"/>
  <c r="CM77" i="11"/>
  <c r="CM73" i="11"/>
  <c r="CM69" i="11"/>
  <c r="CM63" i="11"/>
  <c r="CM59" i="11"/>
  <c r="CM55" i="11"/>
  <c r="CM51" i="11"/>
  <c r="CM163" i="11"/>
  <c r="CM152" i="11"/>
  <c r="CM150" i="11"/>
  <c r="CM123" i="11"/>
  <c r="CM120" i="11"/>
  <c r="CM113" i="11"/>
  <c r="CM25" i="11"/>
  <c r="CM30" i="11"/>
  <c r="CM26" i="11"/>
  <c r="CM13" i="11"/>
  <c r="CM12" i="11"/>
  <c r="CM49" i="11"/>
  <c r="CM41" i="11"/>
  <c r="CM35" i="11"/>
  <c r="CM31" i="11"/>
  <c r="CM27" i="11"/>
  <c r="CM21" i="11"/>
  <c r="CM11" i="11"/>
  <c r="CM10" i="11"/>
  <c r="CM14" i="11"/>
  <c r="CM8" i="11"/>
  <c r="CM47" i="11"/>
  <c r="CM20" i="11"/>
  <c r="CM45" i="11"/>
  <c r="CM36" i="11"/>
  <c r="CM32" i="11"/>
  <c r="CM19" i="11"/>
  <c r="CM9" i="11"/>
  <c r="CM23" i="11"/>
  <c r="CM18" i="11"/>
  <c r="CM39" i="11"/>
  <c r="CM37" i="11"/>
  <c r="CM33" i="11"/>
  <c r="CM29" i="11"/>
  <c r="CM24" i="11"/>
  <c r="CM15" i="11"/>
  <c r="CJ972" i="11"/>
  <c r="CJ971" i="11"/>
  <c r="CJ970" i="11"/>
  <c r="CJ969" i="11"/>
  <c r="CJ968" i="11"/>
  <c r="CJ967" i="11"/>
  <c r="CJ966" i="11"/>
  <c r="CJ965" i="11"/>
  <c r="CJ963" i="11"/>
  <c r="CJ962" i="11"/>
  <c r="CJ961" i="11"/>
  <c r="CJ960" i="11"/>
  <c r="CJ958" i="11"/>
  <c r="CJ954" i="11"/>
  <c r="CJ952" i="11"/>
  <c r="CJ959" i="11"/>
  <c r="CJ945" i="11"/>
  <c r="CJ944" i="11"/>
  <c r="CJ943" i="11"/>
  <c r="CJ942" i="11"/>
  <c r="CJ941" i="11"/>
  <c r="CJ940" i="11"/>
  <c r="CJ939" i="11"/>
  <c r="CJ938" i="11"/>
  <c r="CJ936" i="11"/>
  <c r="CJ935" i="11"/>
  <c r="CJ934" i="11"/>
  <c r="CJ933" i="11"/>
  <c r="CJ957" i="11"/>
  <c r="CJ949" i="11"/>
  <c r="CJ950" i="11"/>
  <c r="CJ948" i="11"/>
  <c r="CJ951" i="11"/>
  <c r="CJ947" i="11"/>
  <c r="CJ956" i="11"/>
  <c r="CJ932" i="11"/>
  <c r="CJ931" i="11"/>
  <c r="CJ953" i="11"/>
  <c r="CJ926" i="11"/>
  <c r="CJ922" i="11"/>
  <c r="CJ925" i="11"/>
  <c r="CJ921" i="11"/>
  <c r="CJ924" i="11"/>
  <c r="CJ930" i="11"/>
  <c r="CJ929" i="11"/>
  <c r="CJ927" i="11"/>
  <c r="CJ923" i="11"/>
  <c r="CJ917" i="11"/>
  <c r="CJ916" i="11"/>
  <c r="CJ915" i="11"/>
  <c r="CJ920" i="11"/>
  <c r="CJ918" i="11"/>
  <c r="CJ911" i="11"/>
  <c r="CJ906" i="11"/>
  <c r="CJ914" i="11"/>
  <c r="CJ912" i="11"/>
  <c r="CJ908" i="11"/>
  <c r="CJ900" i="11"/>
  <c r="CJ899" i="11"/>
  <c r="CJ898" i="11"/>
  <c r="CJ897" i="11"/>
  <c r="CJ896" i="11"/>
  <c r="CJ905" i="11"/>
  <c r="CJ913" i="11"/>
  <c r="CJ907" i="11"/>
  <c r="CJ904" i="11"/>
  <c r="CJ903" i="11"/>
  <c r="CJ909" i="11"/>
  <c r="CJ902" i="11"/>
  <c r="CJ890" i="11"/>
  <c r="CJ881" i="11"/>
  <c r="CJ877" i="11"/>
  <c r="CJ873" i="11"/>
  <c r="CJ895" i="11"/>
  <c r="CJ892" i="11"/>
  <c r="CJ888" i="11"/>
  <c r="CJ889" i="11"/>
  <c r="CJ894" i="11"/>
  <c r="CJ887" i="11"/>
  <c r="CJ883" i="11"/>
  <c r="CJ891" i="11"/>
  <c r="CJ886" i="11"/>
  <c r="CJ882" i="11"/>
  <c r="CJ893" i="11"/>
  <c r="CJ865" i="11"/>
  <c r="CJ861" i="11"/>
  <c r="CJ878" i="11"/>
  <c r="CJ876" i="11"/>
  <c r="CJ869" i="11"/>
  <c r="CJ874" i="11"/>
  <c r="CJ868" i="11"/>
  <c r="CJ867" i="11"/>
  <c r="CJ875" i="11"/>
  <c r="CJ871" i="11"/>
  <c r="CJ870" i="11"/>
  <c r="CJ857" i="11"/>
  <c r="CJ853" i="11"/>
  <c r="CJ862" i="11"/>
  <c r="CJ860" i="11"/>
  <c r="CJ854" i="11"/>
  <c r="CJ852" i="11"/>
  <c r="CJ838" i="11"/>
  <c r="CJ834" i="11"/>
  <c r="CJ846" i="11"/>
  <c r="CJ850" i="11"/>
  <c r="CJ849" i="11"/>
  <c r="CJ845" i="11"/>
  <c r="CJ859" i="11"/>
  <c r="CJ855" i="11"/>
  <c r="CJ866" i="11"/>
  <c r="CJ851" i="11"/>
  <c r="CJ848" i="11"/>
  <c r="CJ844" i="11"/>
  <c r="CJ858" i="11"/>
  <c r="CJ856" i="11"/>
  <c r="CJ841" i="11"/>
  <c r="CJ820" i="11"/>
  <c r="CJ816" i="11"/>
  <c r="CJ828" i="11"/>
  <c r="CJ824" i="11"/>
  <c r="CJ839" i="11"/>
  <c r="CJ836" i="11"/>
  <c r="CJ832" i="11"/>
  <c r="CJ819" i="11"/>
  <c r="CJ815" i="11"/>
  <c r="CJ827" i="11"/>
  <c r="CJ823" i="11"/>
  <c r="CJ831" i="11"/>
  <c r="CJ822" i="11"/>
  <c r="CJ818" i="11"/>
  <c r="CJ814" i="11"/>
  <c r="CJ830" i="11"/>
  <c r="CJ826" i="11"/>
  <c r="CJ840" i="11"/>
  <c r="CJ817" i="11"/>
  <c r="CJ835" i="11"/>
  <c r="CJ833" i="11"/>
  <c r="CJ812" i="11"/>
  <c r="CJ808" i="11"/>
  <c r="CJ803" i="11"/>
  <c r="CJ799" i="11"/>
  <c r="CJ795" i="11"/>
  <c r="CJ809" i="11"/>
  <c r="CJ807" i="11"/>
  <c r="CJ813" i="11"/>
  <c r="CJ805" i="11"/>
  <c r="CJ801" i="11"/>
  <c r="CJ797" i="11"/>
  <c r="CJ810" i="11"/>
  <c r="CJ802" i="11"/>
  <c r="CJ806" i="11"/>
  <c r="CJ804" i="11"/>
  <c r="CJ800" i="11"/>
  <c r="CJ798" i="11"/>
  <c r="CJ792" i="11"/>
  <c r="CJ783" i="11"/>
  <c r="CJ796" i="11"/>
  <c r="CJ794" i="11"/>
  <c r="CJ790" i="11"/>
  <c r="CJ779" i="11"/>
  <c r="CJ775" i="11"/>
  <c r="CJ766" i="11"/>
  <c r="CJ749" i="11"/>
  <c r="CJ782" i="11"/>
  <c r="CJ774" i="11"/>
  <c r="CJ770" i="11"/>
  <c r="CJ765" i="11"/>
  <c r="CJ793" i="11"/>
  <c r="CJ786" i="11"/>
  <c r="CJ784" i="11"/>
  <c r="CJ778" i="11"/>
  <c r="CJ773" i="11"/>
  <c r="CJ769" i="11"/>
  <c r="CJ781" i="11"/>
  <c r="CJ777" i="11"/>
  <c r="CJ791" i="11"/>
  <c r="CJ789" i="11"/>
  <c r="CJ787" i="11"/>
  <c r="CJ785" i="11"/>
  <c r="CJ772" i="11"/>
  <c r="CJ768" i="11"/>
  <c r="CJ780" i="11"/>
  <c r="CJ776" i="11"/>
  <c r="CJ771" i="11"/>
  <c r="CJ767" i="11"/>
  <c r="CJ762" i="11"/>
  <c r="CJ758" i="11"/>
  <c r="CJ750" i="11"/>
  <c r="CJ739" i="11"/>
  <c r="CJ735" i="11"/>
  <c r="CJ726" i="11"/>
  <c r="CJ764" i="11"/>
  <c r="CJ748" i="11"/>
  <c r="CJ743" i="11"/>
  <c r="CJ760" i="11"/>
  <c r="CJ753" i="11"/>
  <c r="CJ738" i="11"/>
  <c r="CJ756" i="11"/>
  <c r="CJ751" i="11"/>
  <c r="CJ747" i="11"/>
  <c r="CJ742" i="11"/>
  <c r="CJ737" i="11"/>
  <c r="CJ763" i="11"/>
  <c r="CJ761" i="11"/>
  <c r="CJ746" i="11"/>
  <c r="CJ741" i="11"/>
  <c r="CJ759" i="11"/>
  <c r="CJ757" i="11"/>
  <c r="CJ736" i="11"/>
  <c r="CJ755" i="11"/>
  <c r="CJ752" i="11"/>
  <c r="CJ740" i="11"/>
  <c r="CJ731" i="11"/>
  <c r="CJ733" i="11"/>
  <c r="CJ723" i="11"/>
  <c r="CJ719" i="11"/>
  <c r="CJ690" i="11"/>
  <c r="CJ686" i="11"/>
  <c r="CJ729" i="11"/>
  <c r="CJ727" i="11"/>
  <c r="CJ725" i="11"/>
  <c r="CJ710" i="11"/>
  <c r="CJ706" i="11"/>
  <c r="CJ722" i="11"/>
  <c r="CJ714" i="11"/>
  <c r="CJ713" i="11"/>
  <c r="CJ709" i="11"/>
  <c r="CJ705" i="11"/>
  <c r="CJ734" i="11"/>
  <c r="CJ730" i="11"/>
  <c r="CJ721" i="11"/>
  <c r="CJ717" i="11"/>
  <c r="CJ732" i="11"/>
  <c r="CJ728" i="11"/>
  <c r="CJ724" i="11"/>
  <c r="CJ720" i="11"/>
  <c r="CJ716" i="11"/>
  <c r="CJ699" i="11"/>
  <c r="CJ695" i="11"/>
  <c r="CJ691" i="11"/>
  <c r="CJ701" i="11"/>
  <c r="CJ697" i="11"/>
  <c r="CJ708" i="11"/>
  <c r="CJ693" i="11"/>
  <c r="CJ704" i="11"/>
  <c r="CJ702" i="11"/>
  <c r="CJ687" i="11"/>
  <c r="CJ682" i="11"/>
  <c r="CJ678" i="11"/>
  <c r="CJ712" i="11"/>
  <c r="CJ700" i="11"/>
  <c r="CJ696" i="11"/>
  <c r="CJ694" i="11"/>
  <c r="CJ683" i="11"/>
  <c r="CJ681" i="11"/>
  <c r="CJ692" i="11"/>
  <c r="CJ688" i="11"/>
  <c r="CJ685" i="11"/>
  <c r="CJ680" i="11"/>
  <c r="CJ672" i="11"/>
  <c r="CJ668" i="11"/>
  <c r="CJ664" i="11"/>
  <c r="CJ689" i="11"/>
  <c r="CJ675" i="11"/>
  <c r="CJ671" i="11"/>
  <c r="CJ654" i="11"/>
  <c r="CJ650" i="11"/>
  <c r="CJ645" i="11"/>
  <c r="CJ677" i="11"/>
  <c r="CJ674" i="11"/>
  <c r="CJ670" i="11"/>
  <c r="CJ666" i="11"/>
  <c r="CJ662" i="11"/>
  <c r="CJ658" i="11"/>
  <c r="CJ698" i="11"/>
  <c r="CJ679" i="11"/>
  <c r="CJ676" i="11"/>
  <c r="CJ673" i="11"/>
  <c r="CJ669" i="11"/>
  <c r="CJ665" i="11"/>
  <c r="CJ661" i="11"/>
  <c r="CJ657" i="11"/>
  <c r="CJ656" i="11"/>
  <c r="CJ652" i="11"/>
  <c r="CJ648" i="11"/>
  <c r="CJ643" i="11"/>
  <c r="CJ639" i="11"/>
  <c r="CJ635" i="11"/>
  <c r="CJ612" i="11"/>
  <c r="CJ603" i="11"/>
  <c r="CJ653" i="11"/>
  <c r="CJ641" i="11"/>
  <c r="CJ633" i="11"/>
  <c r="CJ629" i="11"/>
  <c r="CJ625" i="11"/>
  <c r="CJ621" i="11"/>
  <c r="CJ616" i="11"/>
  <c r="CJ684" i="11"/>
  <c r="CJ637" i="11"/>
  <c r="CJ620" i="11"/>
  <c r="CJ667" i="11"/>
  <c r="CJ649" i="11"/>
  <c r="CJ660" i="11"/>
  <c r="CJ659" i="11"/>
  <c r="CJ655" i="11"/>
  <c r="CJ646" i="11"/>
  <c r="CJ651" i="11"/>
  <c r="CJ647" i="11"/>
  <c r="CJ640" i="11"/>
  <c r="CJ638" i="11"/>
  <c r="CJ618" i="11"/>
  <c r="CJ604" i="11"/>
  <c r="CJ642" i="11"/>
  <c r="CJ619" i="11"/>
  <c r="CJ586" i="11"/>
  <c r="CJ577" i="11"/>
  <c r="CJ573" i="11"/>
  <c r="CJ644" i="11"/>
  <c r="CJ630" i="11"/>
  <c r="CJ624" i="11"/>
  <c r="CJ623" i="11"/>
  <c r="CJ614" i="11"/>
  <c r="CJ602" i="11"/>
  <c r="CJ598" i="11"/>
  <c r="CJ594" i="11"/>
  <c r="CJ590" i="11"/>
  <c r="CJ589" i="11"/>
  <c r="CJ585" i="11"/>
  <c r="CJ634" i="11"/>
  <c r="CJ632" i="11"/>
  <c r="CJ631" i="11"/>
  <c r="CJ610" i="11"/>
  <c r="CJ608" i="11"/>
  <c r="CJ636" i="11"/>
  <c r="CJ626" i="11"/>
  <c r="CJ606" i="11"/>
  <c r="CJ596" i="11"/>
  <c r="CJ592" i="11"/>
  <c r="CJ583" i="11"/>
  <c r="CJ628" i="11"/>
  <c r="CJ627" i="11"/>
  <c r="CJ615" i="11"/>
  <c r="CJ611" i="11"/>
  <c r="CJ609" i="11"/>
  <c r="CJ607" i="11"/>
  <c r="CJ605" i="11"/>
  <c r="CJ581" i="11"/>
  <c r="CJ576" i="11"/>
  <c r="CJ574" i="11"/>
  <c r="CJ552" i="11"/>
  <c r="CJ595" i="11"/>
  <c r="CJ572" i="11"/>
  <c r="CJ568" i="11"/>
  <c r="CJ587" i="11"/>
  <c r="CJ597" i="11"/>
  <c r="CJ591" i="11"/>
  <c r="CJ567" i="11"/>
  <c r="CJ584" i="11"/>
  <c r="CJ579" i="11"/>
  <c r="CJ593" i="11"/>
  <c r="CJ582" i="11"/>
  <c r="CJ575" i="11"/>
  <c r="CJ570" i="11"/>
  <c r="CJ599" i="11"/>
  <c r="CJ578" i="11"/>
  <c r="CJ569" i="11"/>
  <c r="CJ565" i="11"/>
  <c r="CJ561" i="11"/>
  <c r="CJ557" i="11"/>
  <c r="CJ543" i="11"/>
  <c r="CJ539" i="11"/>
  <c r="CJ563" i="11"/>
  <c r="CJ551" i="11"/>
  <c r="CJ544" i="11"/>
  <c r="CJ540" i="11"/>
  <c r="CJ538" i="11"/>
  <c r="CJ511" i="11"/>
  <c r="CJ507" i="11"/>
  <c r="CJ490" i="11"/>
  <c r="CJ486" i="11"/>
  <c r="CJ482" i="11"/>
  <c r="CJ478" i="11"/>
  <c r="CJ474" i="11"/>
  <c r="CJ566" i="11"/>
  <c r="CJ559" i="11"/>
  <c r="CJ555" i="11"/>
  <c r="CJ549" i="11"/>
  <c r="CJ535" i="11"/>
  <c r="CJ531" i="11"/>
  <c r="CJ527" i="11"/>
  <c r="CJ523" i="11"/>
  <c r="CJ519" i="11"/>
  <c r="CJ515" i="11"/>
  <c r="CJ553" i="11"/>
  <c r="CJ514" i="11"/>
  <c r="CJ510" i="11"/>
  <c r="CJ564" i="11"/>
  <c r="CJ545" i="11"/>
  <c r="CJ534" i="11"/>
  <c r="CJ530" i="11"/>
  <c r="CJ526" i="11"/>
  <c r="CJ522" i="11"/>
  <c r="CJ518" i="11"/>
  <c r="CJ562" i="11"/>
  <c r="CJ560" i="11"/>
  <c r="CJ541" i="11"/>
  <c r="CJ513" i="11"/>
  <c r="CJ558" i="11"/>
  <c r="CJ556" i="11"/>
  <c r="CJ554" i="11"/>
  <c r="CJ550" i="11"/>
  <c r="CJ548" i="11"/>
  <c r="CJ537" i="11"/>
  <c r="CJ533" i="11"/>
  <c r="CJ529" i="11"/>
  <c r="CJ525" i="11"/>
  <c r="CJ521" i="11"/>
  <c r="CJ517" i="11"/>
  <c r="CJ512" i="11"/>
  <c r="CJ546" i="11"/>
  <c r="CJ542" i="11"/>
  <c r="CJ536" i="11"/>
  <c r="CJ532" i="11"/>
  <c r="CJ524" i="11"/>
  <c r="CJ520" i="11"/>
  <c r="CJ516" i="11"/>
  <c r="CJ503" i="11"/>
  <c r="CJ499" i="11"/>
  <c r="CJ495" i="11"/>
  <c r="CJ470" i="11"/>
  <c r="CJ506" i="11"/>
  <c r="CJ476" i="11"/>
  <c r="CJ472" i="11"/>
  <c r="CJ458" i="11"/>
  <c r="CJ453" i="11"/>
  <c r="CJ449" i="11"/>
  <c r="CJ445" i="11"/>
  <c r="CJ441" i="11"/>
  <c r="CJ433" i="11"/>
  <c r="CJ429" i="11"/>
  <c r="CJ425" i="11"/>
  <c r="CJ417" i="11"/>
  <c r="CJ413" i="11"/>
  <c r="CJ409" i="11"/>
  <c r="CJ508" i="11"/>
  <c r="CJ504" i="11"/>
  <c r="CJ502" i="11"/>
  <c r="CJ489" i="11"/>
  <c r="CJ468" i="11"/>
  <c r="CJ466" i="11"/>
  <c r="CJ462" i="11"/>
  <c r="CJ500" i="11"/>
  <c r="CJ498" i="11"/>
  <c r="CJ487" i="11"/>
  <c r="CJ485" i="11"/>
  <c r="CJ457" i="11"/>
  <c r="CJ452" i="11"/>
  <c r="CJ448" i="11"/>
  <c r="CJ493" i="11"/>
  <c r="CJ483" i="11"/>
  <c r="CJ481" i="11"/>
  <c r="CJ473" i="11"/>
  <c r="CJ465" i="11"/>
  <c r="CJ461" i="11"/>
  <c r="CJ479" i="11"/>
  <c r="CJ477" i="11"/>
  <c r="CJ471" i="11"/>
  <c r="CJ469" i="11"/>
  <c r="CJ460" i="11"/>
  <c r="CJ456" i="11"/>
  <c r="CJ451" i="11"/>
  <c r="CJ505" i="11"/>
  <c r="CJ488" i="11"/>
  <c r="CJ475" i="11"/>
  <c r="CJ467" i="11"/>
  <c r="CJ464" i="11"/>
  <c r="CJ455" i="11"/>
  <c r="CJ501" i="11"/>
  <c r="CJ496" i="11"/>
  <c r="CJ494" i="11"/>
  <c r="CJ484" i="11"/>
  <c r="CJ459" i="11"/>
  <c r="CJ454" i="11"/>
  <c r="CJ450" i="11"/>
  <c r="CJ480" i="11"/>
  <c r="CJ463" i="11"/>
  <c r="CJ447" i="11"/>
  <c r="CJ423" i="11"/>
  <c r="CJ418" i="11"/>
  <c r="CJ416" i="11"/>
  <c r="CJ401" i="11"/>
  <c r="CJ443" i="11"/>
  <c r="CJ436" i="11"/>
  <c r="CJ414" i="11"/>
  <c r="CJ412" i="11"/>
  <c r="CJ439" i="11"/>
  <c r="CJ434" i="11"/>
  <c r="CJ432" i="11"/>
  <c r="CJ410" i="11"/>
  <c r="CJ408" i="11"/>
  <c r="CJ404" i="11"/>
  <c r="CJ400" i="11"/>
  <c r="CJ430" i="11"/>
  <c r="CJ428" i="11"/>
  <c r="CJ419" i="11"/>
  <c r="CJ406" i="11"/>
  <c r="CJ399" i="11"/>
  <c r="CJ395" i="11"/>
  <c r="CJ391" i="11"/>
  <c r="CJ426" i="11"/>
  <c r="CJ424" i="11"/>
  <c r="CJ415" i="11"/>
  <c r="CJ403" i="11"/>
  <c r="CJ382" i="11"/>
  <c r="CJ446" i="11"/>
  <c r="CJ444" i="11"/>
  <c r="CJ435" i="11"/>
  <c r="CJ422" i="11"/>
  <c r="CJ411" i="11"/>
  <c r="CJ442" i="11"/>
  <c r="CJ440" i="11"/>
  <c r="CJ431" i="11"/>
  <c r="CJ407" i="11"/>
  <c r="CJ402" i="11"/>
  <c r="CJ438" i="11"/>
  <c r="CJ427" i="11"/>
  <c r="CJ420" i="11"/>
  <c r="CJ385" i="11"/>
  <c r="CJ380" i="11"/>
  <c r="CJ367" i="11"/>
  <c r="CJ363" i="11"/>
  <c r="CJ358" i="11"/>
  <c r="CJ353" i="11"/>
  <c r="CJ348" i="11"/>
  <c r="CJ325" i="11"/>
  <c r="CJ312" i="11"/>
  <c r="CJ308" i="11"/>
  <c r="CJ387" i="11"/>
  <c r="CJ379" i="11"/>
  <c r="CJ375" i="11"/>
  <c r="CJ371" i="11"/>
  <c r="CJ343" i="11"/>
  <c r="CJ338" i="11"/>
  <c r="CJ329" i="11"/>
  <c r="CJ394" i="11"/>
  <c r="CJ362" i="11"/>
  <c r="CJ357" i="11"/>
  <c r="CJ347" i="11"/>
  <c r="CJ328" i="11"/>
  <c r="CJ378" i="11"/>
  <c r="CJ374" i="11"/>
  <c r="CJ370" i="11"/>
  <c r="CJ351" i="11"/>
  <c r="CJ342" i="11"/>
  <c r="CJ337" i="11"/>
  <c r="CJ386" i="11"/>
  <c r="CJ365" i="11"/>
  <c r="CJ361" i="11"/>
  <c r="CJ356" i="11"/>
  <c r="CJ350" i="11"/>
  <c r="CJ346" i="11"/>
  <c r="CJ390" i="11"/>
  <c r="CJ384" i="11"/>
  <c r="CJ381" i="11"/>
  <c r="CJ369" i="11"/>
  <c r="CJ355" i="11"/>
  <c r="CJ341" i="11"/>
  <c r="CJ336" i="11"/>
  <c r="CJ331" i="11"/>
  <c r="CJ364" i="11"/>
  <c r="CJ360" i="11"/>
  <c r="CJ354" i="11"/>
  <c r="CJ349" i="11"/>
  <c r="CJ335" i="11"/>
  <c r="CJ398" i="11"/>
  <c r="CJ368" i="11"/>
  <c r="CJ344" i="11"/>
  <c r="CJ340" i="11"/>
  <c r="CJ334" i="11"/>
  <c r="CJ330" i="11"/>
  <c r="CJ321" i="11"/>
  <c r="CJ317" i="11"/>
  <c r="CJ304" i="11"/>
  <c r="CJ302" i="11"/>
  <c r="CJ279" i="11"/>
  <c r="CJ275" i="11"/>
  <c r="CJ262" i="11"/>
  <c r="CJ258" i="11"/>
  <c r="CJ254" i="11"/>
  <c r="CJ250" i="11"/>
  <c r="CJ232" i="11"/>
  <c r="CJ323" i="11"/>
  <c r="CJ318" i="11"/>
  <c r="CJ316" i="11"/>
  <c r="CJ314" i="11"/>
  <c r="CJ309" i="11"/>
  <c r="CJ300" i="11"/>
  <c r="CJ296" i="11"/>
  <c r="CJ291" i="11"/>
  <c r="CJ287" i="11"/>
  <c r="CJ283" i="11"/>
  <c r="CJ270" i="11"/>
  <c r="CJ295" i="11"/>
  <c r="CJ282" i="11"/>
  <c r="CJ274" i="11"/>
  <c r="CJ265" i="11"/>
  <c r="CJ261" i="11"/>
  <c r="CJ257" i="11"/>
  <c r="CJ253" i="11"/>
  <c r="CJ327" i="11"/>
  <c r="CJ303" i="11"/>
  <c r="CJ301" i="11"/>
  <c r="CJ299" i="11"/>
  <c r="CJ294" i="11"/>
  <c r="CJ290" i="11"/>
  <c r="CJ286" i="11"/>
  <c r="CJ269" i="11"/>
  <c r="CJ306" i="11"/>
  <c r="CJ281" i="11"/>
  <c r="CJ277" i="11"/>
  <c r="CJ273" i="11"/>
  <c r="CJ264" i="11"/>
  <c r="CJ260" i="11"/>
  <c r="CJ256" i="11"/>
  <c r="CJ252" i="11"/>
  <c r="CJ326" i="11"/>
  <c r="CJ324" i="11"/>
  <c r="CJ319" i="11"/>
  <c r="CJ298" i="11"/>
  <c r="CJ293" i="11"/>
  <c r="CJ289" i="11"/>
  <c r="CJ272" i="11"/>
  <c r="CJ268" i="11"/>
  <c r="CJ322" i="11"/>
  <c r="CJ315" i="11"/>
  <c r="CJ313" i="11"/>
  <c r="CJ311" i="11"/>
  <c r="CJ280" i="11"/>
  <c r="CJ267" i="11"/>
  <c r="CJ263" i="11"/>
  <c r="CJ259" i="11"/>
  <c r="CJ255" i="11"/>
  <c r="CJ307" i="11"/>
  <c r="CJ297" i="11"/>
  <c r="CJ292" i="11"/>
  <c r="CJ288" i="11"/>
  <c r="CJ284" i="11"/>
  <c r="CJ246" i="11"/>
  <c r="CJ242" i="11"/>
  <c r="CJ237" i="11"/>
  <c r="CJ228" i="11"/>
  <c r="CJ224" i="11"/>
  <c r="CJ220" i="11"/>
  <c r="CJ243" i="11"/>
  <c r="CJ241" i="11"/>
  <c r="CJ239" i="11"/>
  <c r="CJ235" i="11"/>
  <c r="CJ233" i="11"/>
  <c r="CJ230" i="11"/>
  <c r="CJ215" i="11"/>
  <c r="CJ182" i="11"/>
  <c r="CJ178" i="11"/>
  <c r="CJ173" i="11"/>
  <c r="CJ169" i="11"/>
  <c r="CJ164" i="11"/>
  <c r="CJ155" i="11"/>
  <c r="CJ151" i="11"/>
  <c r="CJ146" i="11"/>
  <c r="CJ141" i="11"/>
  <c r="CJ137" i="11"/>
  <c r="CJ133" i="11"/>
  <c r="CJ120" i="11"/>
  <c r="CJ248" i="11"/>
  <c r="CJ226" i="11"/>
  <c r="CJ219" i="11"/>
  <c r="CJ213" i="11"/>
  <c r="CJ200" i="11"/>
  <c r="CJ191" i="11"/>
  <c r="CJ177" i="11"/>
  <c r="CJ168" i="11"/>
  <c r="CJ163" i="11"/>
  <c r="CJ159" i="11"/>
  <c r="CJ222" i="11"/>
  <c r="CJ212" i="11"/>
  <c r="CJ199" i="11"/>
  <c r="CJ181" i="11"/>
  <c r="CJ172" i="11"/>
  <c r="CJ158" i="11"/>
  <c r="CJ251" i="11"/>
  <c r="CJ238" i="11"/>
  <c r="CJ236" i="11"/>
  <c r="CJ207" i="11"/>
  <c r="CJ203" i="11"/>
  <c r="CJ194" i="11"/>
  <c r="CJ190" i="11"/>
  <c r="CJ185" i="11"/>
  <c r="CJ176" i="11"/>
  <c r="CJ167" i="11"/>
  <c r="CJ162" i="11"/>
  <c r="CJ244" i="11"/>
  <c r="CJ240" i="11"/>
  <c r="CJ234" i="11"/>
  <c r="CJ227" i="11"/>
  <c r="CJ211" i="11"/>
  <c r="CJ180" i="11"/>
  <c r="CJ249" i="11"/>
  <c r="CJ229" i="11"/>
  <c r="CJ225" i="11"/>
  <c r="CJ223" i="11"/>
  <c r="CJ217" i="11"/>
  <c r="CJ214" i="11"/>
  <c r="CJ206" i="11"/>
  <c r="CJ202" i="11"/>
  <c r="CJ193" i="11"/>
  <c r="CJ188" i="11"/>
  <c r="CJ175" i="11"/>
  <c r="CJ166" i="11"/>
  <c r="CJ210" i="11"/>
  <c r="CJ245" i="11"/>
  <c r="CJ205" i="11"/>
  <c r="CJ201" i="11"/>
  <c r="CJ196" i="11"/>
  <c r="CJ192" i="11"/>
  <c r="CJ187" i="11"/>
  <c r="CJ160" i="11"/>
  <c r="CJ129" i="11"/>
  <c r="CJ150" i="11"/>
  <c r="CJ118" i="11"/>
  <c r="CJ174" i="11"/>
  <c r="CJ147" i="11"/>
  <c r="CJ145" i="11"/>
  <c r="CJ123" i="11"/>
  <c r="CJ109" i="11"/>
  <c r="CJ93" i="11"/>
  <c r="CJ89" i="11"/>
  <c r="CJ81" i="11"/>
  <c r="CJ77" i="11"/>
  <c r="CJ73" i="11"/>
  <c r="CJ69" i="11"/>
  <c r="CJ63" i="11"/>
  <c r="CJ59" i="11"/>
  <c r="CJ55" i="11"/>
  <c r="CJ51" i="11"/>
  <c r="CJ152" i="11"/>
  <c r="CJ140" i="11"/>
  <c r="CJ113" i="11"/>
  <c r="CJ183" i="11"/>
  <c r="CJ138" i="11"/>
  <c r="CJ136" i="11"/>
  <c r="CJ127" i="11"/>
  <c r="CJ117" i="11"/>
  <c r="CJ108" i="11"/>
  <c r="CJ104" i="11"/>
  <c r="CJ100" i="11"/>
  <c r="CJ96" i="11"/>
  <c r="CJ92" i="11"/>
  <c r="CJ88" i="11"/>
  <c r="CJ84" i="11"/>
  <c r="CJ68" i="11"/>
  <c r="CJ64" i="11"/>
  <c r="CJ60" i="11"/>
  <c r="CJ52" i="11"/>
  <c r="CJ48" i="11"/>
  <c r="CJ40" i="11"/>
  <c r="CJ197" i="11"/>
  <c r="CJ148" i="11"/>
  <c r="CJ134" i="11"/>
  <c r="CJ132" i="11"/>
  <c r="CJ122" i="11"/>
  <c r="CJ112" i="11"/>
  <c r="CJ165" i="11"/>
  <c r="CJ153" i="11"/>
  <c r="CJ144" i="11"/>
  <c r="CJ119" i="11"/>
  <c r="CJ107" i="11"/>
  <c r="CJ103" i="11"/>
  <c r="CJ99" i="11"/>
  <c r="CJ95" i="11"/>
  <c r="CJ87" i="11"/>
  <c r="CJ83" i="11"/>
  <c r="CJ79" i="11"/>
  <c r="CJ75" i="11"/>
  <c r="CJ71" i="11"/>
  <c r="CJ67" i="11"/>
  <c r="CJ65" i="11"/>
  <c r="CJ61" i="11"/>
  <c r="CJ57" i="11"/>
  <c r="CJ53" i="11"/>
  <c r="CJ156" i="11"/>
  <c r="CJ139" i="11"/>
  <c r="CJ130" i="11"/>
  <c r="CJ128" i="11"/>
  <c r="CJ114" i="11"/>
  <c r="CJ111" i="11"/>
  <c r="CJ157" i="11"/>
  <c r="CJ135" i="11"/>
  <c r="CJ126" i="11"/>
  <c r="CJ125" i="11"/>
  <c r="CJ121" i="11"/>
  <c r="CJ106" i="11"/>
  <c r="CJ102" i="11"/>
  <c r="CJ98" i="11"/>
  <c r="CJ94" i="11"/>
  <c r="CJ86" i="11"/>
  <c r="CJ82" i="11"/>
  <c r="CJ78" i="11"/>
  <c r="CJ74" i="11"/>
  <c r="CJ66" i="11"/>
  <c r="CJ58" i="11"/>
  <c r="CJ54" i="11"/>
  <c r="CJ46" i="11"/>
  <c r="CJ42" i="11"/>
  <c r="CJ36" i="11"/>
  <c r="CJ32" i="11"/>
  <c r="CJ19" i="11"/>
  <c r="CJ39" i="11"/>
  <c r="CJ23" i="11"/>
  <c r="CJ18" i="11"/>
  <c r="CJ38" i="11"/>
  <c r="CJ37" i="11"/>
  <c r="CJ33" i="11"/>
  <c r="CJ29" i="11"/>
  <c r="CJ24" i="11"/>
  <c r="CJ15" i="11"/>
  <c r="CJ25" i="11"/>
  <c r="CJ14" i="11"/>
  <c r="CJ8" i="11"/>
  <c r="CJ49" i="11"/>
  <c r="CJ41" i="11"/>
  <c r="CJ30" i="11"/>
  <c r="CJ26" i="11"/>
  <c r="CJ13" i="11"/>
  <c r="CJ47" i="11"/>
  <c r="CJ12" i="11"/>
  <c r="CJ45" i="11"/>
  <c r="CJ35" i="11"/>
  <c r="CJ31" i="11"/>
  <c r="CJ27" i="11"/>
  <c r="CJ21" i="11"/>
  <c r="CJ11" i="11"/>
  <c r="CJ20" i="11"/>
  <c r="CJ10" i="11"/>
  <c r="CJ9" i="11"/>
  <c r="CL5" i="11" a="1"/>
  <c r="CL5" i="11" s="1"/>
  <c r="CF972" i="11"/>
  <c r="CF971" i="11"/>
  <c r="CF970" i="11"/>
  <c r="CF969" i="11"/>
  <c r="CF968" i="11"/>
  <c r="CF967" i="11"/>
  <c r="CF966" i="11"/>
  <c r="CF960" i="11"/>
  <c r="CF957" i="11"/>
  <c r="CF953" i="11"/>
  <c r="CF951" i="11"/>
  <c r="CF950" i="11"/>
  <c r="CF949" i="11"/>
  <c r="CF948" i="11"/>
  <c r="CF947" i="11"/>
  <c r="CF965" i="11"/>
  <c r="CF963" i="11"/>
  <c r="CF956" i="11"/>
  <c r="CF958" i="11"/>
  <c r="CF962" i="11"/>
  <c r="CF961" i="11"/>
  <c r="CF959" i="11"/>
  <c r="CF954" i="11"/>
  <c r="CF952" i="11"/>
  <c r="CF940" i="11"/>
  <c r="CF933" i="11"/>
  <c r="CF932" i="11"/>
  <c r="CF931" i="11"/>
  <c r="CF930" i="11"/>
  <c r="CF929" i="11"/>
  <c r="CF927" i="11"/>
  <c r="CF926" i="11"/>
  <c r="CF925" i="11"/>
  <c r="CF924" i="11"/>
  <c r="CF923" i="11"/>
  <c r="CF922" i="11"/>
  <c r="CF921" i="11"/>
  <c r="CF920" i="11"/>
  <c r="CF918" i="11"/>
  <c r="CF945" i="11"/>
  <c r="CF942" i="11"/>
  <c r="CF939" i="11"/>
  <c r="CF944" i="11"/>
  <c r="CF941" i="11"/>
  <c r="CF938" i="11"/>
  <c r="CF936" i="11"/>
  <c r="CF935" i="11"/>
  <c r="CF943" i="11"/>
  <c r="CF934" i="11"/>
  <c r="CF917" i="11"/>
  <c r="CF916" i="11"/>
  <c r="CF915" i="11"/>
  <c r="CF914" i="11"/>
  <c r="CF913" i="11"/>
  <c r="CF912" i="11"/>
  <c r="CF904" i="11"/>
  <c r="CF911" i="11"/>
  <c r="CF909" i="11"/>
  <c r="CF903" i="11"/>
  <c r="CF906" i="11"/>
  <c r="CF902" i="11"/>
  <c r="CF908" i="11"/>
  <c r="CF905" i="11"/>
  <c r="CF900" i="11"/>
  <c r="CF899" i="11"/>
  <c r="CF898" i="11"/>
  <c r="CF907" i="11"/>
  <c r="CF894" i="11"/>
  <c r="CF887" i="11"/>
  <c r="CF883" i="11"/>
  <c r="CF875" i="11"/>
  <c r="CF897" i="11"/>
  <c r="CF891" i="11"/>
  <c r="CF896" i="11"/>
  <c r="CF886" i="11"/>
  <c r="CF882" i="11"/>
  <c r="CF893" i="11"/>
  <c r="CF890" i="11"/>
  <c r="CF881" i="11"/>
  <c r="CF895" i="11"/>
  <c r="CF892" i="11"/>
  <c r="CF888" i="11"/>
  <c r="CF889" i="11"/>
  <c r="CF873" i="11"/>
  <c r="CF867" i="11"/>
  <c r="CF859" i="11"/>
  <c r="CF871" i="11"/>
  <c r="CF866" i="11"/>
  <c r="CF878" i="11"/>
  <c r="CF870" i="11"/>
  <c r="CF874" i="11"/>
  <c r="CF876" i="11"/>
  <c r="CF869" i="11"/>
  <c r="CF877" i="11"/>
  <c r="CF868" i="11"/>
  <c r="CF855" i="11"/>
  <c r="CF851" i="11"/>
  <c r="CF840" i="11"/>
  <c r="CF836" i="11"/>
  <c r="CF832" i="11"/>
  <c r="CF858" i="11"/>
  <c r="CF848" i="11"/>
  <c r="CF844" i="11"/>
  <c r="CF862" i="11"/>
  <c r="CF854" i="11"/>
  <c r="CF856" i="11"/>
  <c r="CF860" i="11"/>
  <c r="CF852" i="11"/>
  <c r="CF846" i="11"/>
  <c r="CF861" i="11"/>
  <c r="CF857" i="11"/>
  <c r="CF850" i="11"/>
  <c r="CF865" i="11"/>
  <c r="CF853" i="11"/>
  <c r="CF849" i="11"/>
  <c r="CF845" i="11"/>
  <c r="CF841" i="11"/>
  <c r="CF838" i="11"/>
  <c r="CF822" i="11"/>
  <c r="CF818" i="11"/>
  <c r="CF814" i="11"/>
  <c r="CF835" i="11"/>
  <c r="CF830" i="11"/>
  <c r="CF826" i="11"/>
  <c r="CF813" i="11"/>
  <c r="CF817" i="11"/>
  <c r="CF833" i="11"/>
  <c r="CF812" i="11"/>
  <c r="CF839" i="11"/>
  <c r="CF820" i="11"/>
  <c r="CF816" i="11"/>
  <c r="CF834" i="11"/>
  <c r="CF828" i="11"/>
  <c r="CF824" i="11"/>
  <c r="CF819" i="11"/>
  <c r="CF831" i="11"/>
  <c r="CF827" i="11"/>
  <c r="CF823" i="11"/>
  <c r="CF810" i="11"/>
  <c r="CF806" i="11"/>
  <c r="CF801" i="11"/>
  <c r="CF797" i="11"/>
  <c r="CF793" i="11"/>
  <c r="CF802" i="11"/>
  <c r="CF796" i="11"/>
  <c r="CF798" i="11"/>
  <c r="CF809" i="11"/>
  <c r="CF794" i="11"/>
  <c r="CF815" i="11"/>
  <c r="CF805" i="11"/>
  <c r="CF803" i="11"/>
  <c r="CF807" i="11"/>
  <c r="CF799" i="11"/>
  <c r="CF795" i="11"/>
  <c r="CF790" i="11"/>
  <c r="CF785" i="11"/>
  <c r="CF808" i="11"/>
  <c r="CF804" i="11"/>
  <c r="CF800" i="11"/>
  <c r="CF791" i="11"/>
  <c r="CF789" i="11"/>
  <c r="CF787" i="11"/>
  <c r="CF783" i="11"/>
  <c r="CF777" i="11"/>
  <c r="CF772" i="11"/>
  <c r="CF768" i="11"/>
  <c r="CF792" i="11"/>
  <c r="CF780" i="11"/>
  <c r="CF776" i="11"/>
  <c r="CF771" i="11"/>
  <c r="CF767" i="11"/>
  <c r="CF782" i="11"/>
  <c r="CF779" i="11"/>
  <c r="CF775" i="11"/>
  <c r="CF786" i="11"/>
  <c r="CF784" i="11"/>
  <c r="CF774" i="11"/>
  <c r="CF770" i="11"/>
  <c r="CF778" i="11"/>
  <c r="CF781" i="11"/>
  <c r="CF773" i="11"/>
  <c r="CF769" i="11"/>
  <c r="CF764" i="11"/>
  <c r="CF760" i="11"/>
  <c r="CF756" i="11"/>
  <c r="CF752" i="11"/>
  <c r="CF766" i="11"/>
  <c r="CF759" i="11"/>
  <c r="CF737" i="11"/>
  <c r="CF733" i="11"/>
  <c r="CF724" i="11"/>
  <c r="CF761" i="11"/>
  <c r="CF755" i="11"/>
  <c r="CF746" i="11"/>
  <c r="CF741" i="11"/>
  <c r="CF757" i="11"/>
  <c r="CF750" i="11"/>
  <c r="CF736" i="11"/>
  <c r="CF740" i="11"/>
  <c r="CF762" i="11"/>
  <c r="CF739" i="11"/>
  <c r="CF735" i="11"/>
  <c r="CF758" i="11"/>
  <c r="CF751" i="11"/>
  <c r="CF749" i="11"/>
  <c r="CF748" i="11"/>
  <c r="CF743" i="11"/>
  <c r="CF753" i="11"/>
  <c r="CF738" i="11"/>
  <c r="CF765" i="11"/>
  <c r="CF763" i="11"/>
  <c r="CF747" i="11"/>
  <c r="CF742" i="11"/>
  <c r="CF729" i="11"/>
  <c r="CF734" i="11"/>
  <c r="CF730" i="11"/>
  <c r="CF721" i="11"/>
  <c r="CF717" i="11"/>
  <c r="CF688" i="11"/>
  <c r="CF684" i="11"/>
  <c r="CF712" i="11"/>
  <c r="CF708" i="11"/>
  <c r="CF704" i="11"/>
  <c r="CF720" i="11"/>
  <c r="CF716" i="11"/>
  <c r="CF731" i="11"/>
  <c r="CF727" i="11"/>
  <c r="CF723" i="11"/>
  <c r="CF719" i="11"/>
  <c r="CF725" i="11"/>
  <c r="CF722" i="11"/>
  <c r="CF714" i="11"/>
  <c r="CF732" i="11"/>
  <c r="CF728" i="11"/>
  <c r="CF726" i="11"/>
  <c r="CF713" i="11"/>
  <c r="CF709" i="11"/>
  <c r="CF705" i="11"/>
  <c r="CF701" i="11"/>
  <c r="CF697" i="11"/>
  <c r="CF693" i="11"/>
  <c r="CF698" i="11"/>
  <c r="CF692" i="11"/>
  <c r="CF690" i="11"/>
  <c r="CF683" i="11"/>
  <c r="CF699" i="11"/>
  <c r="CF685" i="11"/>
  <c r="CF680" i="11"/>
  <c r="CF706" i="11"/>
  <c r="CF691" i="11"/>
  <c r="CF687" i="11"/>
  <c r="CF679" i="11"/>
  <c r="CF710" i="11"/>
  <c r="CF700" i="11"/>
  <c r="CF689" i="11"/>
  <c r="CF702" i="11"/>
  <c r="CF696" i="11"/>
  <c r="CF686" i="11"/>
  <c r="CF682" i="11"/>
  <c r="CF678" i="11"/>
  <c r="CF681" i="11"/>
  <c r="CF674" i="11"/>
  <c r="CF670" i="11"/>
  <c r="CF666" i="11"/>
  <c r="CF695" i="11"/>
  <c r="CF676" i="11"/>
  <c r="CF673" i="11"/>
  <c r="CF656" i="11"/>
  <c r="CF652" i="11"/>
  <c r="CF648" i="11"/>
  <c r="CF672" i="11"/>
  <c r="CF668" i="11"/>
  <c r="CF664" i="11"/>
  <c r="CF660" i="11"/>
  <c r="CF647" i="11"/>
  <c r="CF675" i="11"/>
  <c r="CF671" i="11"/>
  <c r="CF667" i="11"/>
  <c r="CF659" i="11"/>
  <c r="CF694" i="11"/>
  <c r="CF677" i="11"/>
  <c r="CF654" i="11"/>
  <c r="CF650" i="11"/>
  <c r="CF645" i="11"/>
  <c r="CF641" i="11"/>
  <c r="CF637" i="11"/>
  <c r="CF662" i="11"/>
  <c r="CF651" i="11"/>
  <c r="CF640" i="11"/>
  <c r="CF619" i="11"/>
  <c r="CF610" i="11"/>
  <c r="CF605" i="11"/>
  <c r="CF661" i="11"/>
  <c r="CF642" i="11"/>
  <c r="CF636" i="11"/>
  <c r="CF631" i="11"/>
  <c r="CF627" i="11"/>
  <c r="CF623" i="11"/>
  <c r="CF658" i="11"/>
  <c r="CF638" i="11"/>
  <c r="CF618" i="11"/>
  <c r="CF665" i="11"/>
  <c r="CF657" i="11"/>
  <c r="CF653" i="11"/>
  <c r="CF669" i="11"/>
  <c r="CF649" i="11"/>
  <c r="CF655" i="11"/>
  <c r="CF646" i="11"/>
  <c r="CF620" i="11"/>
  <c r="CF611" i="11"/>
  <c r="CF579" i="11"/>
  <c r="CF575" i="11"/>
  <c r="CF643" i="11"/>
  <c r="CF628" i="11"/>
  <c r="CF615" i="11"/>
  <c r="CF609" i="11"/>
  <c r="CF596" i="11"/>
  <c r="CF592" i="11"/>
  <c r="CF644" i="11"/>
  <c r="CF630" i="11"/>
  <c r="CF629" i="11"/>
  <c r="CF616" i="11"/>
  <c r="CF603" i="11"/>
  <c r="CF587" i="11"/>
  <c r="CF614" i="11"/>
  <c r="CF607" i="11"/>
  <c r="CF635" i="11"/>
  <c r="CF634" i="11"/>
  <c r="CF624" i="11"/>
  <c r="CF626" i="11"/>
  <c r="CF625" i="11"/>
  <c r="CF604" i="11"/>
  <c r="CF602" i="11"/>
  <c r="CF598" i="11"/>
  <c r="CF594" i="11"/>
  <c r="CF590" i="11"/>
  <c r="CF581" i="11"/>
  <c r="CF632" i="11"/>
  <c r="CF621" i="11"/>
  <c r="CF612" i="11"/>
  <c r="CF608" i="11"/>
  <c r="CF639" i="11"/>
  <c r="CF633" i="11"/>
  <c r="CF606" i="11"/>
  <c r="CF599" i="11"/>
  <c r="CF593" i="11"/>
  <c r="CF589" i="11"/>
  <c r="CF582" i="11"/>
  <c r="CF573" i="11"/>
  <c r="CF554" i="11"/>
  <c r="CF545" i="11"/>
  <c r="CF585" i="11"/>
  <c r="CF570" i="11"/>
  <c r="CF566" i="11"/>
  <c r="CF595" i="11"/>
  <c r="CF583" i="11"/>
  <c r="CF578" i="11"/>
  <c r="CF586" i="11"/>
  <c r="CF576" i="11"/>
  <c r="CF574" i="11"/>
  <c r="CF569" i="11"/>
  <c r="CF591" i="11"/>
  <c r="CF572" i="11"/>
  <c r="CF568" i="11"/>
  <c r="CF597" i="11"/>
  <c r="CF584" i="11"/>
  <c r="CF577" i="11"/>
  <c r="CF567" i="11"/>
  <c r="CF563" i="11"/>
  <c r="CF559" i="11"/>
  <c r="CF550" i="11"/>
  <c r="CF541" i="11"/>
  <c r="CF560" i="11"/>
  <c r="CF552" i="11"/>
  <c r="CF513" i="11"/>
  <c r="CF488" i="11"/>
  <c r="CF484" i="11"/>
  <c r="CF480" i="11"/>
  <c r="CF476" i="11"/>
  <c r="CF556" i="11"/>
  <c r="CF537" i="11"/>
  <c r="CF533" i="11"/>
  <c r="CF529" i="11"/>
  <c r="CF525" i="11"/>
  <c r="CF521" i="11"/>
  <c r="CF517" i="11"/>
  <c r="CF544" i="11"/>
  <c r="CF540" i="11"/>
  <c r="CF512" i="11"/>
  <c r="CF508" i="11"/>
  <c r="CF561" i="11"/>
  <c r="CF549" i="11"/>
  <c r="CF546" i="11"/>
  <c r="CF542" i="11"/>
  <c r="CF536" i="11"/>
  <c r="CF532" i="11"/>
  <c r="CF524" i="11"/>
  <c r="CF520" i="11"/>
  <c r="CF516" i="11"/>
  <c r="CF557" i="11"/>
  <c r="CF553" i="11"/>
  <c r="CF551" i="11"/>
  <c r="CF538" i="11"/>
  <c r="CF511" i="11"/>
  <c r="CF555" i="11"/>
  <c r="CF535" i="11"/>
  <c r="CF531" i="11"/>
  <c r="CF527" i="11"/>
  <c r="CF523" i="11"/>
  <c r="CF519" i="11"/>
  <c r="CF515" i="11"/>
  <c r="CF562" i="11"/>
  <c r="CF543" i="11"/>
  <c r="CF514" i="11"/>
  <c r="CF510" i="11"/>
  <c r="CF565" i="11"/>
  <c r="CF564" i="11"/>
  <c r="CF558" i="11"/>
  <c r="CF548" i="11"/>
  <c r="CF539" i="11"/>
  <c r="CF534" i="11"/>
  <c r="CF530" i="11"/>
  <c r="CF526" i="11"/>
  <c r="CF522" i="11"/>
  <c r="CF518" i="11"/>
  <c r="CF505" i="11"/>
  <c r="CF501" i="11"/>
  <c r="CF493" i="11"/>
  <c r="CF472" i="11"/>
  <c r="CF468" i="11"/>
  <c r="CF507" i="11"/>
  <c r="CF503" i="11"/>
  <c r="CF496" i="11"/>
  <c r="CF486" i="11"/>
  <c r="CF477" i="11"/>
  <c r="CF469" i="11"/>
  <c r="CF460" i="11"/>
  <c r="CF456" i="11"/>
  <c r="CF451" i="11"/>
  <c r="CF447" i="11"/>
  <c r="CF443" i="11"/>
  <c r="CF439" i="11"/>
  <c r="CF435" i="11"/>
  <c r="CF431" i="11"/>
  <c r="CF427" i="11"/>
  <c r="CF423" i="11"/>
  <c r="CF419" i="11"/>
  <c r="CF415" i="11"/>
  <c r="CF411" i="11"/>
  <c r="CF407" i="11"/>
  <c r="CF499" i="11"/>
  <c r="CF482" i="11"/>
  <c r="CF464" i="11"/>
  <c r="CF455" i="11"/>
  <c r="CF494" i="11"/>
  <c r="CF478" i="11"/>
  <c r="CF459" i="11"/>
  <c r="CF454" i="11"/>
  <c r="CF450" i="11"/>
  <c r="CF504" i="11"/>
  <c r="CF474" i="11"/>
  <c r="CF470" i="11"/>
  <c r="CF463" i="11"/>
  <c r="CF506" i="11"/>
  <c r="CF500" i="11"/>
  <c r="CF487" i="11"/>
  <c r="CF458" i="11"/>
  <c r="CF453" i="11"/>
  <c r="CF449" i="11"/>
  <c r="CF502" i="11"/>
  <c r="CF495" i="11"/>
  <c r="CF489" i="11"/>
  <c r="CF483" i="11"/>
  <c r="CF466" i="11"/>
  <c r="CF462" i="11"/>
  <c r="CF498" i="11"/>
  <c r="CF485" i="11"/>
  <c r="CF479" i="11"/>
  <c r="CF471" i="11"/>
  <c r="CF457" i="11"/>
  <c r="CF452" i="11"/>
  <c r="CF490" i="11"/>
  <c r="CF481" i="11"/>
  <c r="CF475" i="11"/>
  <c r="CF473" i="11"/>
  <c r="CF467" i="11"/>
  <c r="CF465" i="11"/>
  <c r="CF461" i="11"/>
  <c r="CF442" i="11"/>
  <c r="CF433" i="11"/>
  <c r="CF424" i="11"/>
  <c r="CF409" i="11"/>
  <c r="CF403" i="11"/>
  <c r="CF444" i="11"/>
  <c r="CF438" i="11"/>
  <c r="CF429" i="11"/>
  <c r="CF398" i="11"/>
  <c r="CF440" i="11"/>
  <c r="CF425" i="11"/>
  <c r="CF418" i="11"/>
  <c r="CF402" i="11"/>
  <c r="CF445" i="11"/>
  <c r="CF420" i="11"/>
  <c r="CF414" i="11"/>
  <c r="CF441" i="11"/>
  <c r="CF434" i="11"/>
  <c r="CF416" i="11"/>
  <c r="CF410" i="11"/>
  <c r="CF401" i="11"/>
  <c r="CF380" i="11"/>
  <c r="CF448" i="11"/>
  <c r="CF436" i="11"/>
  <c r="CF430" i="11"/>
  <c r="CF412" i="11"/>
  <c r="CF406" i="11"/>
  <c r="CF432" i="11"/>
  <c r="CF426" i="11"/>
  <c r="CF417" i="11"/>
  <c r="CF408" i="11"/>
  <c r="CF404" i="11"/>
  <c r="CF446" i="11"/>
  <c r="CF428" i="11"/>
  <c r="CF422" i="11"/>
  <c r="CF413" i="11"/>
  <c r="CF399" i="11"/>
  <c r="CF395" i="11"/>
  <c r="CF391" i="11"/>
  <c r="CF387" i="11"/>
  <c r="CF390" i="11"/>
  <c r="CF384" i="11"/>
  <c r="CF381" i="11"/>
  <c r="CF365" i="11"/>
  <c r="CF361" i="11"/>
  <c r="CF356" i="11"/>
  <c r="CF350" i="11"/>
  <c r="CF346" i="11"/>
  <c r="CF327" i="11"/>
  <c r="CF323" i="11"/>
  <c r="CF314" i="11"/>
  <c r="CF301" i="11"/>
  <c r="CF369" i="11"/>
  <c r="CF355" i="11"/>
  <c r="CF341" i="11"/>
  <c r="CF336" i="11"/>
  <c r="CF331" i="11"/>
  <c r="CF382" i="11"/>
  <c r="CF364" i="11"/>
  <c r="CF360" i="11"/>
  <c r="CF354" i="11"/>
  <c r="CF349" i="11"/>
  <c r="CF335" i="11"/>
  <c r="CF368" i="11"/>
  <c r="CF344" i="11"/>
  <c r="CF340" i="11"/>
  <c r="CF334" i="11"/>
  <c r="CF330" i="11"/>
  <c r="CF394" i="11"/>
  <c r="CF385" i="11"/>
  <c r="CF367" i="11"/>
  <c r="CF363" i="11"/>
  <c r="CF358" i="11"/>
  <c r="CF353" i="11"/>
  <c r="CF348" i="11"/>
  <c r="CF379" i="11"/>
  <c r="CF375" i="11"/>
  <c r="CF371" i="11"/>
  <c r="CF343" i="11"/>
  <c r="CF338" i="11"/>
  <c r="CF362" i="11"/>
  <c r="CF357" i="11"/>
  <c r="CF347" i="11"/>
  <c r="CF400" i="11"/>
  <c r="CF386" i="11"/>
  <c r="CF378" i="11"/>
  <c r="CF374" i="11"/>
  <c r="CF370" i="11"/>
  <c r="CF351" i="11"/>
  <c r="CF342" i="11"/>
  <c r="CF337" i="11"/>
  <c r="CF319" i="11"/>
  <c r="CF315" i="11"/>
  <c r="CF306" i="11"/>
  <c r="CF302" i="11"/>
  <c r="CF322" i="11"/>
  <c r="CF317" i="11"/>
  <c r="CF313" i="11"/>
  <c r="CF281" i="11"/>
  <c r="CF277" i="11"/>
  <c r="CF273" i="11"/>
  <c r="CF264" i="11"/>
  <c r="CF260" i="11"/>
  <c r="CF256" i="11"/>
  <c r="CF252" i="11"/>
  <c r="CF248" i="11"/>
  <c r="CF239" i="11"/>
  <c r="CF230" i="11"/>
  <c r="CF324" i="11"/>
  <c r="CF298" i="11"/>
  <c r="CF293" i="11"/>
  <c r="CF289" i="11"/>
  <c r="CF272" i="11"/>
  <c r="CF268" i="11"/>
  <c r="CF328" i="11"/>
  <c r="CF311" i="11"/>
  <c r="CF304" i="11"/>
  <c r="CF280" i="11"/>
  <c r="CF267" i="11"/>
  <c r="CF263" i="11"/>
  <c r="CF259" i="11"/>
  <c r="CF255" i="11"/>
  <c r="CF251" i="11"/>
  <c r="CF325" i="11"/>
  <c r="CF318" i="11"/>
  <c r="CF309" i="11"/>
  <c r="CF307" i="11"/>
  <c r="CF297" i="11"/>
  <c r="CF292" i="11"/>
  <c r="CF288" i="11"/>
  <c r="CF284" i="11"/>
  <c r="CF329" i="11"/>
  <c r="CF321" i="11"/>
  <c r="CF312" i="11"/>
  <c r="CF279" i="11"/>
  <c r="CF275" i="11"/>
  <c r="CF262" i="11"/>
  <c r="CF258" i="11"/>
  <c r="CF254" i="11"/>
  <c r="CF250" i="11"/>
  <c r="CF316" i="11"/>
  <c r="CF300" i="11"/>
  <c r="CF296" i="11"/>
  <c r="CF291" i="11"/>
  <c r="CF287" i="11"/>
  <c r="CF283" i="11"/>
  <c r="CF270" i="11"/>
  <c r="CF295" i="11"/>
  <c r="CF282" i="11"/>
  <c r="CF274" i="11"/>
  <c r="CF265" i="11"/>
  <c r="CF261" i="11"/>
  <c r="CF257" i="11"/>
  <c r="CF326" i="11"/>
  <c r="CF308" i="11"/>
  <c r="CF303" i="11"/>
  <c r="CF299" i="11"/>
  <c r="CF294" i="11"/>
  <c r="CF290" i="11"/>
  <c r="CF286" i="11"/>
  <c r="CF269" i="11"/>
  <c r="CF244" i="11"/>
  <c r="CF235" i="11"/>
  <c r="CF226" i="11"/>
  <c r="CF222" i="11"/>
  <c r="CF214" i="11"/>
  <c r="CF240" i="11"/>
  <c r="CF227" i="11"/>
  <c r="CF220" i="11"/>
  <c r="CF211" i="11"/>
  <c r="CF180" i="11"/>
  <c r="CF157" i="11"/>
  <c r="CF153" i="11"/>
  <c r="CF148" i="11"/>
  <c r="CF144" i="11"/>
  <c r="CF139" i="11"/>
  <c r="CF135" i="11"/>
  <c r="CF122" i="11"/>
  <c r="CF118" i="11"/>
  <c r="CF249" i="11"/>
  <c r="CF223" i="11"/>
  <c r="CF206" i="11"/>
  <c r="CF202" i="11"/>
  <c r="CF193" i="11"/>
  <c r="CF188" i="11"/>
  <c r="CF175" i="11"/>
  <c r="CF166" i="11"/>
  <c r="CF243" i="11"/>
  <c r="CF237" i="11"/>
  <c r="CF233" i="11"/>
  <c r="CF210" i="11"/>
  <c r="CF197" i="11"/>
  <c r="CF183" i="11"/>
  <c r="CF174" i="11"/>
  <c r="CF165" i="11"/>
  <c r="CF156" i="11"/>
  <c r="CF245" i="11"/>
  <c r="CF228" i="11"/>
  <c r="CF205" i="11"/>
  <c r="CF201" i="11"/>
  <c r="CF196" i="11"/>
  <c r="CF192" i="11"/>
  <c r="CF187" i="11"/>
  <c r="CF160" i="11"/>
  <c r="CF241" i="11"/>
  <c r="CF224" i="11"/>
  <c r="CF215" i="11"/>
  <c r="CF213" i="11"/>
  <c r="CF182" i="11"/>
  <c r="CF178" i="11"/>
  <c r="CF173" i="11"/>
  <c r="CF169" i="11"/>
  <c r="CF164" i="11"/>
  <c r="CF238" i="11"/>
  <c r="CF219" i="11"/>
  <c r="CF200" i="11"/>
  <c r="CF191" i="11"/>
  <c r="CF177" i="11"/>
  <c r="CF168" i="11"/>
  <c r="CF163" i="11"/>
  <c r="CF159" i="11"/>
  <c r="CF246" i="11"/>
  <c r="CF234" i="11"/>
  <c r="CF232" i="11"/>
  <c r="CF212" i="11"/>
  <c r="CF253" i="11"/>
  <c r="CF242" i="11"/>
  <c r="CF236" i="11"/>
  <c r="CF229" i="11"/>
  <c r="CF225" i="11"/>
  <c r="CF217" i="11"/>
  <c r="CF207" i="11"/>
  <c r="CF203" i="11"/>
  <c r="CF194" i="11"/>
  <c r="CF190" i="11"/>
  <c r="CF185" i="11"/>
  <c r="CF176" i="11"/>
  <c r="CF167" i="11"/>
  <c r="CF162" i="11"/>
  <c r="CF127" i="11"/>
  <c r="CF155" i="11"/>
  <c r="CF151" i="11"/>
  <c r="CF141" i="11"/>
  <c r="CF132" i="11"/>
  <c r="CF130" i="11"/>
  <c r="CF112" i="11"/>
  <c r="CF137" i="11"/>
  <c r="CF126" i="11"/>
  <c r="CF119" i="11"/>
  <c r="CF107" i="11"/>
  <c r="CF103" i="11"/>
  <c r="CF99" i="11"/>
  <c r="CF95" i="11"/>
  <c r="CF87" i="11"/>
  <c r="CF83" i="11"/>
  <c r="CF79" i="11"/>
  <c r="CF75" i="11"/>
  <c r="CF71" i="11"/>
  <c r="CF67" i="11"/>
  <c r="CF65" i="11"/>
  <c r="CF61" i="11"/>
  <c r="CF57" i="11"/>
  <c r="CF53" i="11"/>
  <c r="CF199" i="11"/>
  <c r="CF133" i="11"/>
  <c r="CF128" i="11"/>
  <c r="CF125" i="11"/>
  <c r="CF121" i="11"/>
  <c r="CF114" i="11"/>
  <c r="CF111" i="11"/>
  <c r="CF147" i="11"/>
  <c r="CF106" i="11"/>
  <c r="CF102" i="11"/>
  <c r="CF98" i="11"/>
  <c r="CF94" i="11"/>
  <c r="CF86" i="11"/>
  <c r="CF82" i="11"/>
  <c r="CF78" i="11"/>
  <c r="CF74" i="11"/>
  <c r="CF66" i="11"/>
  <c r="CF58" i="11"/>
  <c r="CF54" i="11"/>
  <c r="CF46" i="11"/>
  <c r="CF42" i="11"/>
  <c r="CF152" i="11"/>
  <c r="CF150" i="11"/>
  <c r="CF172" i="11"/>
  <c r="CF145" i="11"/>
  <c r="CF138" i="11"/>
  <c r="CF129" i="11"/>
  <c r="CF123" i="11"/>
  <c r="CF120" i="11"/>
  <c r="CF109" i="11"/>
  <c r="CF93" i="11"/>
  <c r="CF89" i="11"/>
  <c r="CF81" i="11"/>
  <c r="CF77" i="11"/>
  <c r="CF73" i="11"/>
  <c r="CF69" i="11"/>
  <c r="CF63" i="11"/>
  <c r="CF59" i="11"/>
  <c r="CF55" i="11"/>
  <c r="CF51" i="11"/>
  <c r="CF158" i="11"/>
  <c r="CF140" i="11"/>
  <c r="CF134" i="11"/>
  <c r="CF117" i="11"/>
  <c r="CF113" i="11"/>
  <c r="CF181" i="11"/>
  <c r="CF146" i="11"/>
  <c r="CF136" i="11"/>
  <c r="CF108" i="11"/>
  <c r="CF104" i="11"/>
  <c r="CF100" i="11"/>
  <c r="CF96" i="11"/>
  <c r="CF92" i="11"/>
  <c r="CF88" i="11"/>
  <c r="CF84" i="11"/>
  <c r="CF68" i="11"/>
  <c r="CF64" i="11"/>
  <c r="CF60" i="11"/>
  <c r="CF52" i="11"/>
  <c r="CF48" i="11"/>
  <c r="CF40" i="11"/>
  <c r="CF45" i="11"/>
  <c r="CF30" i="11"/>
  <c r="CF26" i="11"/>
  <c r="CF12" i="11"/>
  <c r="CF35" i="11"/>
  <c r="CF31" i="11"/>
  <c r="CF27" i="11"/>
  <c r="CF21" i="11"/>
  <c r="CF11" i="11"/>
  <c r="CF20" i="11"/>
  <c r="CF10" i="11"/>
  <c r="CF9" i="11"/>
  <c r="CF39" i="11"/>
  <c r="CF36" i="11"/>
  <c r="CF32" i="11"/>
  <c r="CF19" i="11"/>
  <c r="CF38" i="11"/>
  <c r="CF23" i="11"/>
  <c r="CF18" i="11"/>
  <c r="CF49" i="11"/>
  <c r="CF41" i="11"/>
  <c r="CF37" i="11"/>
  <c r="CF33" i="11"/>
  <c r="CF29" i="11"/>
  <c r="CF24" i="11"/>
  <c r="CF15" i="11"/>
  <c r="CF13" i="11"/>
  <c r="CF47" i="11"/>
  <c r="CF25" i="11"/>
  <c r="CF14" i="11"/>
  <c r="CF8" i="11"/>
  <c r="CW972" i="11"/>
  <c r="CW971" i="11"/>
  <c r="CW970" i="11"/>
  <c r="CW969" i="11"/>
  <c r="CW968" i="11"/>
  <c r="CW967" i="11"/>
  <c r="CW962" i="11"/>
  <c r="CW965" i="11"/>
  <c r="CW966" i="11"/>
  <c r="CW960" i="11"/>
  <c r="CW958" i="11"/>
  <c r="CW954" i="11"/>
  <c r="CW952" i="11"/>
  <c r="CW959" i="11"/>
  <c r="CW950" i="11"/>
  <c r="CW963" i="11"/>
  <c r="CW956" i="11"/>
  <c r="CW961" i="11"/>
  <c r="CW951" i="11"/>
  <c r="CW949" i="11"/>
  <c r="CW953" i="11"/>
  <c r="CW947" i="11"/>
  <c r="CW957" i="11"/>
  <c r="CW941" i="11"/>
  <c r="CW934" i="11"/>
  <c r="CW938" i="11"/>
  <c r="CW936" i="11"/>
  <c r="CW933" i="11"/>
  <c r="CW943" i="11"/>
  <c r="CW948" i="11"/>
  <c r="CW940" i="11"/>
  <c r="CW945" i="11"/>
  <c r="CW942" i="11"/>
  <c r="CW939" i="11"/>
  <c r="CW944" i="11"/>
  <c r="CW935" i="11"/>
  <c r="CW932" i="11"/>
  <c r="CW931" i="11"/>
  <c r="CW930" i="11"/>
  <c r="CW929" i="11"/>
  <c r="CW927" i="11"/>
  <c r="CW926" i="11"/>
  <c r="CW925" i="11"/>
  <c r="CW924" i="11"/>
  <c r="CW923" i="11"/>
  <c r="CW922" i="11"/>
  <c r="CW921" i="11"/>
  <c r="CW917" i="11"/>
  <c r="CW916" i="11"/>
  <c r="CW915" i="11"/>
  <c r="CW914" i="11"/>
  <c r="CW913" i="11"/>
  <c r="CW912" i="11"/>
  <c r="CW911" i="11"/>
  <c r="CW920" i="11"/>
  <c r="CW918" i="11"/>
  <c r="CW905" i="11"/>
  <c r="CW907" i="11"/>
  <c r="CW903" i="11"/>
  <c r="CW904" i="11"/>
  <c r="CW902" i="11"/>
  <c r="CW909" i="11"/>
  <c r="CW906" i="11"/>
  <c r="CW900" i="11"/>
  <c r="CW899" i="11"/>
  <c r="CW908" i="11"/>
  <c r="CW895" i="11"/>
  <c r="CW896" i="11"/>
  <c r="CW892" i="11"/>
  <c r="CW886" i="11"/>
  <c r="CW882" i="11"/>
  <c r="CW889" i="11"/>
  <c r="CW897" i="11"/>
  <c r="CW894" i="11"/>
  <c r="CW881" i="11"/>
  <c r="CW891" i="11"/>
  <c r="CW898" i="11"/>
  <c r="CW893" i="11"/>
  <c r="CW890" i="11"/>
  <c r="CW888" i="11"/>
  <c r="CW887" i="11"/>
  <c r="CW883" i="11"/>
  <c r="CW875" i="11"/>
  <c r="CW876" i="11"/>
  <c r="CW858" i="11"/>
  <c r="CW854" i="11"/>
  <c r="CW850" i="11"/>
  <c r="CW866" i="11"/>
  <c r="CW877" i="11"/>
  <c r="CW871" i="11"/>
  <c r="CW870" i="11"/>
  <c r="CW873" i="11"/>
  <c r="CW869" i="11"/>
  <c r="CW878" i="11"/>
  <c r="CW868" i="11"/>
  <c r="CW874" i="11"/>
  <c r="CW867" i="11"/>
  <c r="CW859" i="11"/>
  <c r="CW848" i="11"/>
  <c r="CW844" i="11"/>
  <c r="CW831" i="11"/>
  <c r="CW861" i="11"/>
  <c r="CW857" i="11"/>
  <c r="CW853" i="11"/>
  <c r="CW855" i="11"/>
  <c r="CW865" i="11"/>
  <c r="CW851" i="11"/>
  <c r="CW846" i="11"/>
  <c r="CW862" i="11"/>
  <c r="CW856" i="11"/>
  <c r="CW849" i="11"/>
  <c r="CW845" i="11"/>
  <c r="CW860" i="11"/>
  <c r="CW852" i="11"/>
  <c r="CW840" i="11"/>
  <c r="CW836" i="11"/>
  <c r="CW834" i="11"/>
  <c r="CW830" i="11"/>
  <c r="CW826" i="11"/>
  <c r="CW813" i="11"/>
  <c r="CW809" i="11"/>
  <c r="CW805" i="11"/>
  <c r="CW800" i="11"/>
  <c r="CW796" i="11"/>
  <c r="CW792" i="11"/>
  <c r="CW817" i="11"/>
  <c r="CW812" i="11"/>
  <c r="CW841" i="11"/>
  <c r="CW838" i="11"/>
  <c r="CW820" i="11"/>
  <c r="CW816" i="11"/>
  <c r="CW835" i="11"/>
  <c r="CW828" i="11"/>
  <c r="CW824" i="11"/>
  <c r="CW819" i="11"/>
  <c r="CW815" i="11"/>
  <c r="CW833" i="11"/>
  <c r="CW827" i="11"/>
  <c r="CW823" i="11"/>
  <c r="CW839" i="11"/>
  <c r="CW832" i="11"/>
  <c r="CW822" i="11"/>
  <c r="CW818" i="11"/>
  <c r="CW814" i="11"/>
  <c r="CW801" i="11"/>
  <c r="CW795" i="11"/>
  <c r="CW783" i="11"/>
  <c r="CW797" i="11"/>
  <c r="CW808" i="11"/>
  <c r="CW804" i="11"/>
  <c r="CW793" i="11"/>
  <c r="CW810" i="11"/>
  <c r="CW802" i="11"/>
  <c r="CW806" i="11"/>
  <c r="CW798" i="11"/>
  <c r="CW794" i="11"/>
  <c r="CW803" i="11"/>
  <c r="CW807" i="11"/>
  <c r="CW799" i="11"/>
  <c r="CW786" i="11"/>
  <c r="CW784" i="11"/>
  <c r="CW781" i="11"/>
  <c r="CW772" i="11"/>
  <c r="CW768" i="11"/>
  <c r="CW763" i="11"/>
  <c r="CW759" i="11"/>
  <c r="CW755" i="11"/>
  <c r="CW751" i="11"/>
  <c r="CW776" i="11"/>
  <c r="CW771" i="11"/>
  <c r="CW767" i="11"/>
  <c r="CW791" i="11"/>
  <c r="CW789" i="11"/>
  <c r="CW787" i="11"/>
  <c r="CW780" i="11"/>
  <c r="CW779" i="11"/>
  <c r="CW775" i="11"/>
  <c r="CW785" i="11"/>
  <c r="CW774" i="11"/>
  <c r="CW770" i="11"/>
  <c r="CW778" i="11"/>
  <c r="CW782" i="11"/>
  <c r="CW773" i="11"/>
  <c r="CW769" i="11"/>
  <c r="CW790" i="11"/>
  <c r="CW777" i="11"/>
  <c r="CW764" i="11"/>
  <c r="CW758" i="11"/>
  <c r="CW749" i="11"/>
  <c r="CW746" i="11"/>
  <c r="CW741" i="11"/>
  <c r="CW728" i="11"/>
  <c r="CW766" i="11"/>
  <c r="CW760" i="11"/>
  <c r="CW753" i="11"/>
  <c r="CW736" i="11"/>
  <c r="CW756" i="11"/>
  <c r="CW740" i="11"/>
  <c r="CW739" i="11"/>
  <c r="CW761" i="11"/>
  <c r="CW743" i="11"/>
  <c r="CW757" i="11"/>
  <c r="CW750" i="11"/>
  <c r="CW738" i="11"/>
  <c r="CW765" i="11"/>
  <c r="CW752" i="11"/>
  <c r="CW748" i="11"/>
  <c r="CW747" i="11"/>
  <c r="CW742" i="11"/>
  <c r="CW762" i="11"/>
  <c r="CW737" i="11"/>
  <c r="CW733" i="11"/>
  <c r="CW724" i="11"/>
  <c r="CW735" i="11"/>
  <c r="CW729" i="11"/>
  <c r="CW725" i="11"/>
  <c r="CW712" i="11"/>
  <c r="CW708" i="11"/>
  <c r="CW704" i="11"/>
  <c r="CW700" i="11"/>
  <c r="CW696" i="11"/>
  <c r="CW692" i="11"/>
  <c r="CW720" i="11"/>
  <c r="CW716" i="11"/>
  <c r="CW732" i="11"/>
  <c r="CW726" i="11"/>
  <c r="CW730" i="11"/>
  <c r="CW723" i="11"/>
  <c r="CW719" i="11"/>
  <c r="CW710" i="11"/>
  <c r="CW706" i="11"/>
  <c r="CW734" i="11"/>
  <c r="CW722" i="11"/>
  <c r="CW714" i="11"/>
  <c r="CW731" i="11"/>
  <c r="CW727" i="11"/>
  <c r="CW713" i="11"/>
  <c r="CW709" i="11"/>
  <c r="CW705" i="11"/>
  <c r="CW721" i="11"/>
  <c r="CW717" i="11"/>
  <c r="CW688" i="11"/>
  <c r="CW697" i="11"/>
  <c r="CW691" i="11"/>
  <c r="CW687" i="11"/>
  <c r="CW686" i="11"/>
  <c r="CW681" i="11"/>
  <c r="CW702" i="11"/>
  <c r="CW698" i="11"/>
  <c r="CW690" i="11"/>
  <c r="CW699" i="11"/>
  <c r="CW682" i="11"/>
  <c r="CW678" i="11"/>
  <c r="CW701" i="11"/>
  <c r="CW695" i="11"/>
  <c r="CW684" i="11"/>
  <c r="CW693" i="11"/>
  <c r="CW679" i="11"/>
  <c r="CW677" i="11"/>
  <c r="CW673" i="11"/>
  <c r="CW680" i="11"/>
  <c r="CW676" i="11"/>
  <c r="CW672" i="11"/>
  <c r="CW668" i="11"/>
  <c r="CW664" i="11"/>
  <c r="CW660" i="11"/>
  <c r="CW647" i="11"/>
  <c r="CW694" i="11"/>
  <c r="CW685" i="11"/>
  <c r="CW655" i="11"/>
  <c r="CW651" i="11"/>
  <c r="CW646" i="11"/>
  <c r="CW654" i="11"/>
  <c r="CW650" i="11"/>
  <c r="CW645" i="11"/>
  <c r="CW641" i="11"/>
  <c r="CW637" i="11"/>
  <c r="CW675" i="11"/>
  <c r="CW674" i="11"/>
  <c r="CW670" i="11"/>
  <c r="CW666" i="11"/>
  <c r="CW662" i="11"/>
  <c r="CW658" i="11"/>
  <c r="CW689" i="11"/>
  <c r="CW661" i="11"/>
  <c r="CW635" i="11"/>
  <c r="CW631" i="11"/>
  <c r="CW627" i="11"/>
  <c r="CW623" i="11"/>
  <c r="CW614" i="11"/>
  <c r="CW609" i="11"/>
  <c r="CW652" i="11"/>
  <c r="CW618" i="11"/>
  <c r="CW657" i="11"/>
  <c r="CW653" i="11"/>
  <c r="CW644" i="11"/>
  <c r="CW630" i="11"/>
  <c r="CW626" i="11"/>
  <c r="CW671" i="11"/>
  <c r="CW648" i="11"/>
  <c r="CW665" i="11"/>
  <c r="CW649" i="11"/>
  <c r="CW659" i="11"/>
  <c r="CW669" i="11"/>
  <c r="CW667" i="11"/>
  <c r="CW643" i="11"/>
  <c r="CW634" i="11"/>
  <c r="CW632" i="11"/>
  <c r="CW628" i="11"/>
  <c r="CW624" i="11"/>
  <c r="CW615" i="11"/>
  <c r="CW606" i="11"/>
  <c r="CW683" i="11"/>
  <c r="CW656" i="11"/>
  <c r="CW604" i="11"/>
  <c r="CW596" i="11"/>
  <c r="CW592" i="11"/>
  <c r="CW583" i="11"/>
  <c r="CW639" i="11"/>
  <c r="CW638" i="11"/>
  <c r="CW629" i="11"/>
  <c r="CW616" i="11"/>
  <c r="CW612" i="11"/>
  <c r="CW610" i="11"/>
  <c r="CW608" i="11"/>
  <c r="CW587" i="11"/>
  <c r="CW640" i="11"/>
  <c r="CW619" i="11"/>
  <c r="CW599" i="11"/>
  <c r="CW595" i="11"/>
  <c r="CW591" i="11"/>
  <c r="CW642" i="11"/>
  <c r="CW620" i="11"/>
  <c r="CW625" i="11"/>
  <c r="CW621" i="11"/>
  <c r="CW605" i="11"/>
  <c r="CW603" i="11"/>
  <c r="CW602" i="11"/>
  <c r="CW589" i="11"/>
  <c r="CW585" i="11"/>
  <c r="CW576" i="11"/>
  <c r="CW572" i="11"/>
  <c r="CW636" i="11"/>
  <c r="CW633" i="11"/>
  <c r="CW611" i="11"/>
  <c r="CW607" i="11"/>
  <c r="CW594" i="11"/>
  <c r="CW566" i="11"/>
  <c r="CW562" i="11"/>
  <c r="CW558" i="11"/>
  <c r="CW549" i="11"/>
  <c r="CW540" i="11"/>
  <c r="CW590" i="11"/>
  <c r="CW586" i="11"/>
  <c r="CW579" i="11"/>
  <c r="CW577" i="11"/>
  <c r="CW570" i="11"/>
  <c r="CW569" i="11"/>
  <c r="CW565" i="11"/>
  <c r="CW582" i="11"/>
  <c r="CW575" i="11"/>
  <c r="CW573" i="11"/>
  <c r="CW568" i="11"/>
  <c r="CW597" i="11"/>
  <c r="CW578" i="11"/>
  <c r="CW598" i="11"/>
  <c r="CW584" i="11"/>
  <c r="CW574" i="11"/>
  <c r="CW593" i="11"/>
  <c r="CW581" i="11"/>
  <c r="CW554" i="11"/>
  <c r="CW545" i="11"/>
  <c r="CW559" i="11"/>
  <c r="CW555" i="11"/>
  <c r="CW533" i="11"/>
  <c r="CW529" i="11"/>
  <c r="CW525" i="11"/>
  <c r="CW521" i="11"/>
  <c r="CW517" i="11"/>
  <c r="CW504" i="11"/>
  <c r="CW500" i="11"/>
  <c r="CW496" i="11"/>
  <c r="CW471" i="11"/>
  <c r="CW467" i="11"/>
  <c r="CW543" i="11"/>
  <c r="CW512" i="11"/>
  <c r="CW508" i="11"/>
  <c r="CW564" i="11"/>
  <c r="CW548" i="11"/>
  <c r="CW539" i="11"/>
  <c r="CW536" i="11"/>
  <c r="CW532" i="11"/>
  <c r="CW524" i="11"/>
  <c r="CW520" i="11"/>
  <c r="CW516" i="11"/>
  <c r="CW560" i="11"/>
  <c r="CW552" i="11"/>
  <c r="CW541" i="11"/>
  <c r="CW511" i="11"/>
  <c r="CW556" i="11"/>
  <c r="CW550" i="11"/>
  <c r="CW537" i="11"/>
  <c r="CW535" i="11"/>
  <c r="CW531" i="11"/>
  <c r="CW527" i="11"/>
  <c r="CW523" i="11"/>
  <c r="CW519" i="11"/>
  <c r="CW515" i="11"/>
  <c r="CW544" i="11"/>
  <c r="CW514" i="11"/>
  <c r="CW567" i="11"/>
  <c r="CW561" i="11"/>
  <c r="CW546" i="11"/>
  <c r="CW542" i="11"/>
  <c r="CW534" i="11"/>
  <c r="CW530" i="11"/>
  <c r="CW526" i="11"/>
  <c r="CW522" i="11"/>
  <c r="CW518" i="11"/>
  <c r="CW563" i="11"/>
  <c r="CW557" i="11"/>
  <c r="CW553" i="11"/>
  <c r="CW551" i="11"/>
  <c r="CW538" i="11"/>
  <c r="CW513" i="11"/>
  <c r="CW488" i="11"/>
  <c r="CW484" i="11"/>
  <c r="CW480" i="11"/>
  <c r="CW476" i="11"/>
  <c r="CW502" i="11"/>
  <c r="CW495" i="11"/>
  <c r="CW489" i="11"/>
  <c r="CW483" i="11"/>
  <c r="CW468" i="11"/>
  <c r="CW464" i="11"/>
  <c r="CW455" i="11"/>
  <c r="CW498" i="11"/>
  <c r="CW485" i="11"/>
  <c r="CW479" i="11"/>
  <c r="CW459" i="11"/>
  <c r="CW454" i="11"/>
  <c r="CW450" i="11"/>
  <c r="CW493" i="11"/>
  <c r="CW490" i="11"/>
  <c r="CW481" i="11"/>
  <c r="CW475" i="11"/>
  <c r="CW473" i="11"/>
  <c r="CW463" i="11"/>
  <c r="CW507" i="11"/>
  <c r="CW503" i="11"/>
  <c r="CW486" i="11"/>
  <c r="CW477" i="11"/>
  <c r="CW469" i="11"/>
  <c r="CW458" i="11"/>
  <c r="CW453" i="11"/>
  <c r="CW449" i="11"/>
  <c r="CW505" i="11"/>
  <c r="CW499" i="11"/>
  <c r="CW482" i="11"/>
  <c r="CW466" i="11"/>
  <c r="CW462" i="11"/>
  <c r="CW501" i="11"/>
  <c r="CW494" i="11"/>
  <c r="CW478" i="11"/>
  <c r="CW457" i="11"/>
  <c r="CW452" i="11"/>
  <c r="CW510" i="11"/>
  <c r="CW474" i="11"/>
  <c r="CW470" i="11"/>
  <c r="CW465" i="11"/>
  <c r="CW461" i="11"/>
  <c r="CW506" i="11"/>
  <c r="CW487" i="11"/>
  <c r="CW472" i="11"/>
  <c r="CW460" i="11"/>
  <c r="CW456" i="11"/>
  <c r="CW451" i="11"/>
  <c r="CW447" i="11"/>
  <c r="CW443" i="11"/>
  <c r="CW439" i="11"/>
  <c r="CW435" i="11"/>
  <c r="CW431" i="11"/>
  <c r="CW427" i="11"/>
  <c r="CW423" i="11"/>
  <c r="CW419" i="11"/>
  <c r="CW415" i="11"/>
  <c r="CW411" i="11"/>
  <c r="CW407" i="11"/>
  <c r="CW436" i="11"/>
  <c r="CW430" i="11"/>
  <c r="CW412" i="11"/>
  <c r="CW406" i="11"/>
  <c r="CW398" i="11"/>
  <c r="CW394" i="11"/>
  <c r="CW432" i="11"/>
  <c r="CW426" i="11"/>
  <c r="CW417" i="11"/>
  <c r="CW408" i="11"/>
  <c r="CW402" i="11"/>
  <c r="CW446" i="11"/>
  <c r="CW428" i="11"/>
  <c r="CW422" i="11"/>
  <c r="CW413" i="11"/>
  <c r="CW442" i="11"/>
  <c r="CW433" i="11"/>
  <c r="CW424" i="11"/>
  <c r="CW409" i="11"/>
  <c r="CW401" i="11"/>
  <c r="CW444" i="11"/>
  <c r="CW438" i="11"/>
  <c r="CW429" i="11"/>
  <c r="CW384" i="11"/>
  <c r="CW440" i="11"/>
  <c r="CW425" i="11"/>
  <c r="CW418" i="11"/>
  <c r="CW404" i="11"/>
  <c r="CW400" i="11"/>
  <c r="CW445" i="11"/>
  <c r="CW420" i="11"/>
  <c r="CW414" i="11"/>
  <c r="CW448" i="11"/>
  <c r="CW441" i="11"/>
  <c r="CW434" i="11"/>
  <c r="CW416" i="11"/>
  <c r="CW410" i="11"/>
  <c r="CW403" i="11"/>
  <c r="CW382" i="11"/>
  <c r="CW369" i="11"/>
  <c r="CW355" i="11"/>
  <c r="CW341" i="11"/>
  <c r="CW336" i="11"/>
  <c r="CW331" i="11"/>
  <c r="CW318" i="11"/>
  <c r="CW364" i="11"/>
  <c r="CW360" i="11"/>
  <c r="CW354" i="11"/>
  <c r="CW349" i="11"/>
  <c r="CW335" i="11"/>
  <c r="CW386" i="11"/>
  <c r="CW368" i="11"/>
  <c r="CW344" i="11"/>
  <c r="CW340" i="11"/>
  <c r="CW334" i="11"/>
  <c r="CW330" i="11"/>
  <c r="CW390" i="11"/>
  <c r="CW381" i="11"/>
  <c r="CW367" i="11"/>
  <c r="CW363" i="11"/>
  <c r="CW358" i="11"/>
  <c r="CW353" i="11"/>
  <c r="CW348" i="11"/>
  <c r="CW391" i="11"/>
  <c r="CW379" i="11"/>
  <c r="CW375" i="11"/>
  <c r="CW371" i="11"/>
  <c r="CW343" i="11"/>
  <c r="CW338" i="11"/>
  <c r="CW362" i="11"/>
  <c r="CW357" i="11"/>
  <c r="CW347" i="11"/>
  <c r="CW399" i="11"/>
  <c r="CW395" i="11"/>
  <c r="CW378" i="11"/>
  <c r="CW374" i="11"/>
  <c r="CW370" i="11"/>
  <c r="CW351" i="11"/>
  <c r="CW342" i="11"/>
  <c r="CW337" i="11"/>
  <c r="CW387" i="11"/>
  <c r="CW385" i="11"/>
  <c r="CW380" i="11"/>
  <c r="CW365" i="11"/>
  <c r="CW361" i="11"/>
  <c r="CW356" i="11"/>
  <c r="CW350" i="11"/>
  <c r="CW346" i="11"/>
  <c r="CW327" i="11"/>
  <c r="CW323" i="11"/>
  <c r="CW314" i="11"/>
  <c r="CW301" i="11"/>
  <c r="CW316" i="11"/>
  <c r="CW298" i="11"/>
  <c r="CW293" i="11"/>
  <c r="CW289" i="11"/>
  <c r="CW272" i="11"/>
  <c r="CW268" i="11"/>
  <c r="CW243" i="11"/>
  <c r="CW238" i="11"/>
  <c r="CW234" i="11"/>
  <c r="CW225" i="11"/>
  <c r="CW217" i="11"/>
  <c r="CW213" i="11"/>
  <c r="CW328" i="11"/>
  <c r="CW280" i="11"/>
  <c r="CW267" i="11"/>
  <c r="CW263" i="11"/>
  <c r="CW259" i="11"/>
  <c r="CW255" i="11"/>
  <c r="CW251" i="11"/>
  <c r="CW326" i="11"/>
  <c r="CW308" i="11"/>
  <c r="CW303" i="11"/>
  <c r="CW297" i="11"/>
  <c r="CW292" i="11"/>
  <c r="CW288" i="11"/>
  <c r="CW284" i="11"/>
  <c r="CW329" i="11"/>
  <c r="CW322" i="11"/>
  <c r="CW317" i="11"/>
  <c r="CW313" i="11"/>
  <c r="CW306" i="11"/>
  <c r="CW279" i="11"/>
  <c r="CW275" i="11"/>
  <c r="CW262" i="11"/>
  <c r="CW258" i="11"/>
  <c r="CW254" i="11"/>
  <c r="CW324" i="11"/>
  <c r="CW319" i="11"/>
  <c r="CW300" i="11"/>
  <c r="CW296" i="11"/>
  <c r="CW291" i="11"/>
  <c r="CW287" i="11"/>
  <c r="CW283" i="11"/>
  <c r="CW270" i="11"/>
  <c r="CW315" i="11"/>
  <c r="CW311" i="11"/>
  <c r="CW304" i="11"/>
  <c r="CW295" i="11"/>
  <c r="CW282" i="11"/>
  <c r="CW274" i="11"/>
  <c r="CW265" i="11"/>
  <c r="CW261" i="11"/>
  <c r="CW257" i="11"/>
  <c r="CW325" i="11"/>
  <c r="CW309" i="11"/>
  <c r="CW307" i="11"/>
  <c r="CW299" i="11"/>
  <c r="CW294" i="11"/>
  <c r="CW290" i="11"/>
  <c r="CW286" i="11"/>
  <c r="CW269" i="11"/>
  <c r="CW321" i="11"/>
  <c r="CW312" i="11"/>
  <c r="CW302" i="11"/>
  <c r="CW281" i="11"/>
  <c r="CW277" i="11"/>
  <c r="CW273" i="11"/>
  <c r="CW264" i="11"/>
  <c r="CW260" i="11"/>
  <c r="CW256" i="11"/>
  <c r="CW252" i="11"/>
  <c r="CW248" i="11"/>
  <c r="CW239" i="11"/>
  <c r="CW230" i="11"/>
  <c r="CW226" i="11"/>
  <c r="CW219" i="11"/>
  <c r="CW206" i="11"/>
  <c r="CW202" i="11"/>
  <c r="CW193" i="11"/>
  <c r="CW188" i="11"/>
  <c r="CW175" i="11"/>
  <c r="CW166" i="11"/>
  <c r="CW130" i="11"/>
  <c r="CW126" i="11"/>
  <c r="CW250" i="11"/>
  <c r="CW246" i="11"/>
  <c r="CW232" i="11"/>
  <c r="CW222" i="11"/>
  <c r="CW210" i="11"/>
  <c r="CW197" i="11"/>
  <c r="CW183" i="11"/>
  <c r="CW174" i="11"/>
  <c r="CW165" i="11"/>
  <c r="CW156" i="11"/>
  <c r="CW253" i="11"/>
  <c r="CW242" i="11"/>
  <c r="CW236" i="11"/>
  <c r="CW229" i="11"/>
  <c r="CW205" i="11"/>
  <c r="CW201" i="11"/>
  <c r="CW196" i="11"/>
  <c r="CW192" i="11"/>
  <c r="CW187" i="11"/>
  <c r="CW160" i="11"/>
  <c r="CW244" i="11"/>
  <c r="CW240" i="11"/>
  <c r="CW227" i="11"/>
  <c r="CW220" i="11"/>
  <c r="CW182" i="11"/>
  <c r="CW178" i="11"/>
  <c r="CW173" i="11"/>
  <c r="CW169" i="11"/>
  <c r="CW164" i="11"/>
  <c r="CW249" i="11"/>
  <c r="CW223" i="11"/>
  <c r="CW214" i="11"/>
  <c r="CW200" i="11"/>
  <c r="CW191" i="11"/>
  <c r="CW177" i="11"/>
  <c r="CW168" i="11"/>
  <c r="CW163" i="11"/>
  <c r="CW159" i="11"/>
  <c r="CW237" i="11"/>
  <c r="CW233" i="11"/>
  <c r="CW212" i="11"/>
  <c r="CW199" i="11"/>
  <c r="CW181" i="11"/>
  <c r="CW172" i="11"/>
  <c r="CW158" i="11"/>
  <c r="CW245" i="11"/>
  <c r="CW228" i="11"/>
  <c r="CW207" i="11"/>
  <c r="CW241" i="11"/>
  <c r="CW235" i="11"/>
  <c r="CW224" i="11"/>
  <c r="CW215" i="11"/>
  <c r="CW211" i="11"/>
  <c r="CW180" i="11"/>
  <c r="CW157" i="11"/>
  <c r="CW153" i="11"/>
  <c r="CW148" i="11"/>
  <c r="CW144" i="11"/>
  <c r="CW139" i="11"/>
  <c r="CW135" i="11"/>
  <c r="CW185" i="11"/>
  <c r="CW162" i="11"/>
  <c r="CW145" i="11"/>
  <c r="CW138" i="11"/>
  <c r="CW129" i="11"/>
  <c r="CW107" i="11"/>
  <c r="CW103" i="11"/>
  <c r="CW99" i="11"/>
  <c r="CW95" i="11"/>
  <c r="CW87" i="11"/>
  <c r="CW83" i="11"/>
  <c r="CW79" i="11"/>
  <c r="CW75" i="11"/>
  <c r="CW71" i="11"/>
  <c r="CW67" i="11"/>
  <c r="CW65" i="11"/>
  <c r="CW61" i="11"/>
  <c r="CW57" i="11"/>
  <c r="CW53" i="11"/>
  <c r="CW49" i="11"/>
  <c r="CW45" i="11"/>
  <c r="CW41" i="11"/>
  <c r="CW167" i="11"/>
  <c r="CW140" i="11"/>
  <c r="CW134" i="11"/>
  <c r="CW122" i="11"/>
  <c r="CW111" i="11"/>
  <c r="CW203" i="11"/>
  <c r="CW146" i="11"/>
  <c r="CW136" i="11"/>
  <c r="CW127" i="11"/>
  <c r="CW119" i="11"/>
  <c r="CW106" i="11"/>
  <c r="CW102" i="11"/>
  <c r="CW98" i="11"/>
  <c r="CW94" i="11"/>
  <c r="CW86" i="11"/>
  <c r="CW82" i="11"/>
  <c r="CW78" i="11"/>
  <c r="CW74" i="11"/>
  <c r="CW66" i="11"/>
  <c r="CW58" i="11"/>
  <c r="CW54" i="11"/>
  <c r="CW151" i="11"/>
  <c r="CW141" i="11"/>
  <c r="CW132" i="11"/>
  <c r="CW125" i="11"/>
  <c r="CW121" i="11"/>
  <c r="CW114" i="11"/>
  <c r="CW190" i="11"/>
  <c r="CW137" i="11"/>
  <c r="CW109" i="11"/>
  <c r="CW93" i="11"/>
  <c r="CW89" i="11"/>
  <c r="CW81" i="11"/>
  <c r="CW77" i="11"/>
  <c r="CW73" i="11"/>
  <c r="CW69" i="11"/>
  <c r="CW63" i="11"/>
  <c r="CW59" i="11"/>
  <c r="CW55" i="11"/>
  <c r="CW51" i="11"/>
  <c r="CW47" i="11"/>
  <c r="CW39" i="11"/>
  <c r="CW194" i="11"/>
  <c r="CW176" i="11"/>
  <c r="CW155" i="11"/>
  <c r="CW133" i="11"/>
  <c r="CW128" i="11"/>
  <c r="CW118" i="11"/>
  <c r="CW147" i="11"/>
  <c r="CW123" i="11"/>
  <c r="CW120" i="11"/>
  <c r="CW113" i="11"/>
  <c r="CW108" i="11"/>
  <c r="CW104" i="11"/>
  <c r="CW100" i="11"/>
  <c r="CW96" i="11"/>
  <c r="CW92" i="11"/>
  <c r="CW88" i="11"/>
  <c r="CW84" i="11"/>
  <c r="CW68" i="11"/>
  <c r="CW64" i="11"/>
  <c r="CW60" i="11"/>
  <c r="CW52" i="11"/>
  <c r="CW152" i="11"/>
  <c r="CW150" i="11"/>
  <c r="CW117" i="11"/>
  <c r="CW112" i="11"/>
  <c r="CW46" i="11"/>
  <c r="CW38" i="11"/>
  <c r="CW35" i="11"/>
  <c r="CW31" i="11"/>
  <c r="CW27" i="11"/>
  <c r="CW21" i="11"/>
  <c r="CW11" i="11"/>
  <c r="CW20" i="11"/>
  <c r="CW10" i="11"/>
  <c r="CW36" i="11"/>
  <c r="CW32" i="11"/>
  <c r="CW19" i="11"/>
  <c r="CW9" i="11"/>
  <c r="CW23" i="11"/>
  <c r="CW18" i="11"/>
  <c r="CW8" i="11"/>
  <c r="CW37" i="11"/>
  <c r="CW33" i="11"/>
  <c r="CW29" i="11"/>
  <c r="CW24" i="11"/>
  <c r="CW15" i="11"/>
  <c r="CW12" i="11"/>
  <c r="CW42" i="11"/>
  <c r="CW25" i="11"/>
  <c r="CW14" i="11"/>
  <c r="CW48" i="11"/>
  <c r="CW40" i="11"/>
  <c r="CW30" i="11"/>
  <c r="CW26" i="11"/>
  <c r="CW13" i="11"/>
  <c r="CS972" i="11"/>
  <c r="CS971" i="11"/>
  <c r="CS970" i="11"/>
  <c r="CS969" i="11"/>
  <c r="CS968" i="11"/>
  <c r="CS967" i="11"/>
  <c r="CS966" i="11"/>
  <c r="CS965" i="11"/>
  <c r="CS963" i="11"/>
  <c r="CS962" i="11"/>
  <c r="CS959" i="11"/>
  <c r="CS958" i="11"/>
  <c r="CS957" i="11"/>
  <c r="CS956" i="11"/>
  <c r="CS954" i="11"/>
  <c r="CS953" i="11"/>
  <c r="CS952" i="11"/>
  <c r="CS951" i="11"/>
  <c r="CS950" i="11"/>
  <c r="CS961" i="11"/>
  <c r="CS960" i="11"/>
  <c r="CS948" i="11"/>
  <c r="CS945" i="11"/>
  <c r="CS944" i="11"/>
  <c r="CS943" i="11"/>
  <c r="CS942" i="11"/>
  <c r="CS941" i="11"/>
  <c r="CS940" i="11"/>
  <c r="CS939" i="11"/>
  <c r="CS938" i="11"/>
  <c r="CS936" i="11"/>
  <c r="CS949" i="11"/>
  <c r="CS947" i="11"/>
  <c r="CS935" i="11"/>
  <c r="CS932" i="11"/>
  <c r="CS931" i="11"/>
  <c r="CS930" i="11"/>
  <c r="CS934" i="11"/>
  <c r="CS933" i="11"/>
  <c r="CS926" i="11"/>
  <c r="CS922" i="11"/>
  <c r="CS925" i="11"/>
  <c r="CS921" i="11"/>
  <c r="CS924" i="11"/>
  <c r="CS917" i="11"/>
  <c r="CS916" i="11"/>
  <c r="CS915" i="11"/>
  <c r="CS929" i="11"/>
  <c r="CS927" i="11"/>
  <c r="CS923" i="11"/>
  <c r="CS920" i="11"/>
  <c r="CS918" i="11"/>
  <c r="CS913" i="11"/>
  <c r="CS909" i="11"/>
  <c r="CS906" i="11"/>
  <c r="CS900" i="11"/>
  <c r="CS899" i="11"/>
  <c r="CS898" i="11"/>
  <c r="CS897" i="11"/>
  <c r="CS896" i="11"/>
  <c r="CS911" i="11"/>
  <c r="CS908" i="11"/>
  <c r="CS905" i="11"/>
  <c r="CS912" i="11"/>
  <c r="CS914" i="11"/>
  <c r="CS907" i="11"/>
  <c r="CS903" i="11"/>
  <c r="CS904" i="11"/>
  <c r="CS902" i="11"/>
  <c r="CS893" i="11"/>
  <c r="CS890" i="11"/>
  <c r="CS895" i="11"/>
  <c r="CS888" i="11"/>
  <c r="CS892" i="11"/>
  <c r="CS887" i="11"/>
  <c r="CS883" i="11"/>
  <c r="CS889" i="11"/>
  <c r="CS894" i="11"/>
  <c r="CS886" i="11"/>
  <c r="CS882" i="11"/>
  <c r="CS891" i="11"/>
  <c r="CS881" i="11"/>
  <c r="CS877" i="11"/>
  <c r="CS873" i="11"/>
  <c r="CS869" i="11"/>
  <c r="CS856" i="11"/>
  <c r="CS852" i="11"/>
  <c r="CS878" i="11"/>
  <c r="CS876" i="11"/>
  <c r="CS868" i="11"/>
  <c r="CS874" i="11"/>
  <c r="CS867" i="11"/>
  <c r="CS871" i="11"/>
  <c r="CS875" i="11"/>
  <c r="CS870" i="11"/>
  <c r="CS865" i="11"/>
  <c r="CS861" i="11"/>
  <c r="CS858" i="11"/>
  <c r="CS846" i="11"/>
  <c r="CS862" i="11"/>
  <c r="CS860" i="11"/>
  <c r="CS854" i="11"/>
  <c r="CS866" i="11"/>
  <c r="CS850" i="11"/>
  <c r="CS849" i="11"/>
  <c r="CS845" i="11"/>
  <c r="CS841" i="11"/>
  <c r="CS848" i="11"/>
  <c r="CS844" i="11"/>
  <c r="CS859" i="11"/>
  <c r="CS857" i="11"/>
  <c r="CS855" i="11"/>
  <c r="CS853" i="11"/>
  <c r="CS851" i="11"/>
  <c r="CS838" i="11"/>
  <c r="CS834" i="11"/>
  <c r="CS835" i="11"/>
  <c r="CS833" i="11"/>
  <c r="CS828" i="11"/>
  <c r="CS824" i="11"/>
  <c r="CS807" i="11"/>
  <c r="CS802" i="11"/>
  <c r="CS798" i="11"/>
  <c r="CS794" i="11"/>
  <c r="CS840" i="11"/>
  <c r="CS819" i="11"/>
  <c r="CS815" i="11"/>
  <c r="CS832" i="11"/>
  <c r="CS827" i="11"/>
  <c r="CS823" i="11"/>
  <c r="CS839" i="11"/>
  <c r="CS836" i="11"/>
  <c r="CS822" i="11"/>
  <c r="CS818" i="11"/>
  <c r="CS814" i="11"/>
  <c r="CS831" i="11"/>
  <c r="CS830" i="11"/>
  <c r="CS826" i="11"/>
  <c r="CS813" i="11"/>
  <c r="CS817" i="11"/>
  <c r="CS820" i="11"/>
  <c r="CS816" i="11"/>
  <c r="CS812" i="11"/>
  <c r="CS790" i="11"/>
  <c r="CS785" i="11"/>
  <c r="CS780" i="11"/>
  <c r="CS809" i="11"/>
  <c r="CS805" i="11"/>
  <c r="CS803" i="11"/>
  <c r="CS801" i="11"/>
  <c r="CS799" i="11"/>
  <c r="CS797" i="11"/>
  <c r="CS795" i="11"/>
  <c r="CS793" i="11"/>
  <c r="CS810" i="11"/>
  <c r="CS792" i="11"/>
  <c r="CS787" i="11"/>
  <c r="CS782" i="11"/>
  <c r="CS808" i="11"/>
  <c r="CS806" i="11"/>
  <c r="CS804" i="11"/>
  <c r="CS800" i="11"/>
  <c r="CS796" i="11"/>
  <c r="CS774" i="11"/>
  <c r="CS770" i="11"/>
  <c r="CS765" i="11"/>
  <c r="CS761" i="11"/>
  <c r="CS757" i="11"/>
  <c r="CS753" i="11"/>
  <c r="CS778" i="11"/>
  <c r="CS773" i="11"/>
  <c r="CS769" i="11"/>
  <c r="CS786" i="11"/>
  <c r="CS784" i="11"/>
  <c r="CS777" i="11"/>
  <c r="CS781" i="11"/>
  <c r="CS772" i="11"/>
  <c r="CS768" i="11"/>
  <c r="CS776" i="11"/>
  <c r="CS791" i="11"/>
  <c r="CS789" i="11"/>
  <c r="CS771" i="11"/>
  <c r="CS783" i="11"/>
  <c r="CS779" i="11"/>
  <c r="CS775" i="11"/>
  <c r="CS766" i="11"/>
  <c r="CS749" i="11"/>
  <c r="CS755" i="11"/>
  <c r="CS752" i="11"/>
  <c r="CS748" i="11"/>
  <c r="CS743" i="11"/>
  <c r="CS730" i="11"/>
  <c r="CS750" i="11"/>
  <c r="CS738" i="11"/>
  <c r="CS734" i="11"/>
  <c r="CS767" i="11"/>
  <c r="CS764" i="11"/>
  <c r="CS747" i="11"/>
  <c r="CS742" i="11"/>
  <c r="CS762" i="11"/>
  <c r="CS760" i="11"/>
  <c r="CS737" i="11"/>
  <c r="CS758" i="11"/>
  <c r="CS756" i="11"/>
  <c r="CS751" i="11"/>
  <c r="CS746" i="11"/>
  <c r="CS741" i="11"/>
  <c r="CS736" i="11"/>
  <c r="CS763" i="11"/>
  <c r="CS740" i="11"/>
  <c r="CS759" i="11"/>
  <c r="CS739" i="11"/>
  <c r="CS735" i="11"/>
  <c r="CS726" i="11"/>
  <c r="CS710" i="11"/>
  <c r="CS706" i="11"/>
  <c r="CS702" i="11"/>
  <c r="CS698" i="11"/>
  <c r="CS694" i="11"/>
  <c r="CS733" i="11"/>
  <c r="CS722" i="11"/>
  <c r="CS714" i="11"/>
  <c r="CS731" i="11"/>
  <c r="CS729" i="11"/>
  <c r="CS727" i="11"/>
  <c r="CS725" i="11"/>
  <c r="CS713" i="11"/>
  <c r="CS709" i="11"/>
  <c r="CS705" i="11"/>
  <c r="CS721" i="11"/>
  <c r="CS717" i="11"/>
  <c r="CS712" i="11"/>
  <c r="CS708" i="11"/>
  <c r="CS704" i="11"/>
  <c r="CS720" i="11"/>
  <c r="CS716" i="11"/>
  <c r="CS732" i="11"/>
  <c r="CS728" i="11"/>
  <c r="CS724" i="11"/>
  <c r="CS723" i="11"/>
  <c r="CS719" i="11"/>
  <c r="CS690" i="11"/>
  <c r="CS701" i="11"/>
  <c r="CS699" i="11"/>
  <c r="CS697" i="11"/>
  <c r="CS695" i="11"/>
  <c r="CS693" i="11"/>
  <c r="CS689" i="11"/>
  <c r="CS700" i="11"/>
  <c r="CS683" i="11"/>
  <c r="CS696" i="11"/>
  <c r="CS680" i="11"/>
  <c r="CS676" i="11"/>
  <c r="CS692" i="11"/>
  <c r="CS688" i="11"/>
  <c r="CS685" i="11"/>
  <c r="CS686" i="11"/>
  <c r="CS679" i="11"/>
  <c r="CS671" i="11"/>
  <c r="CS691" i="11"/>
  <c r="CS684" i="11"/>
  <c r="CS675" i="11"/>
  <c r="CS674" i="11"/>
  <c r="CS670" i="11"/>
  <c r="CS666" i="11"/>
  <c r="CS662" i="11"/>
  <c r="CS658" i="11"/>
  <c r="CS682" i="11"/>
  <c r="CS681" i="11"/>
  <c r="CS677" i="11"/>
  <c r="CS653" i="11"/>
  <c r="CS649" i="11"/>
  <c r="CS656" i="11"/>
  <c r="CS652" i="11"/>
  <c r="CS648" i="11"/>
  <c r="CS643" i="11"/>
  <c r="CS639" i="11"/>
  <c r="CS635" i="11"/>
  <c r="CS678" i="11"/>
  <c r="CS672" i="11"/>
  <c r="CS668" i="11"/>
  <c r="CS664" i="11"/>
  <c r="CS660" i="11"/>
  <c r="CS647" i="11"/>
  <c r="CS673" i="11"/>
  <c r="CS669" i="11"/>
  <c r="CS650" i="11"/>
  <c r="CS636" i="11"/>
  <c r="CS634" i="11"/>
  <c r="CS633" i="11"/>
  <c r="CS629" i="11"/>
  <c r="CS625" i="11"/>
  <c r="CS621" i="11"/>
  <c r="CS616" i="11"/>
  <c r="CS607" i="11"/>
  <c r="CS651" i="11"/>
  <c r="CS620" i="11"/>
  <c r="CS687" i="11"/>
  <c r="CS661" i="11"/>
  <c r="CS641" i="11"/>
  <c r="CS632" i="11"/>
  <c r="CS628" i="11"/>
  <c r="CS624" i="11"/>
  <c r="CS615" i="11"/>
  <c r="CS657" i="11"/>
  <c r="CS665" i="11"/>
  <c r="CS654" i="11"/>
  <c r="CS645" i="11"/>
  <c r="CS644" i="11"/>
  <c r="CS642" i="11"/>
  <c r="CS630" i="11"/>
  <c r="CS626" i="11"/>
  <c r="CS608" i="11"/>
  <c r="CS667" i="11"/>
  <c r="CS659" i="11"/>
  <c r="CS655" i="11"/>
  <c r="CS637" i="11"/>
  <c r="CS611" i="11"/>
  <c r="CS609" i="11"/>
  <c r="CS605" i="11"/>
  <c r="CS603" i="11"/>
  <c r="CS602" i="11"/>
  <c r="CS598" i="11"/>
  <c r="CS594" i="11"/>
  <c r="CS590" i="11"/>
  <c r="CS581" i="11"/>
  <c r="CS646" i="11"/>
  <c r="CS627" i="11"/>
  <c r="CS618" i="11"/>
  <c r="CS589" i="11"/>
  <c r="CS585" i="11"/>
  <c r="CS638" i="11"/>
  <c r="CS614" i="11"/>
  <c r="CS597" i="11"/>
  <c r="CS593" i="11"/>
  <c r="CS584" i="11"/>
  <c r="CS619" i="11"/>
  <c r="CS623" i="11"/>
  <c r="CS612" i="11"/>
  <c r="CS610" i="11"/>
  <c r="CS604" i="11"/>
  <c r="CS640" i="11"/>
  <c r="CS606" i="11"/>
  <c r="CS587" i="11"/>
  <c r="CS578" i="11"/>
  <c r="CS574" i="11"/>
  <c r="CS570" i="11"/>
  <c r="CS631" i="11"/>
  <c r="CS568" i="11"/>
  <c r="CS564" i="11"/>
  <c r="CS560" i="11"/>
  <c r="CS556" i="11"/>
  <c r="CS551" i="11"/>
  <c r="CS542" i="11"/>
  <c r="CS538" i="11"/>
  <c r="CS583" i="11"/>
  <c r="CS576" i="11"/>
  <c r="CS599" i="11"/>
  <c r="CS572" i="11"/>
  <c r="CS567" i="11"/>
  <c r="CS595" i="11"/>
  <c r="CS596" i="11"/>
  <c r="CS586" i="11"/>
  <c r="CS579" i="11"/>
  <c r="CS577" i="11"/>
  <c r="CS591" i="11"/>
  <c r="CS582" i="11"/>
  <c r="CS575" i="11"/>
  <c r="CS573" i="11"/>
  <c r="CS569" i="11"/>
  <c r="CS592" i="11"/>
  <c r="CS552" i="11"/>
  <c r="CS546" i="11"/>
  <c r="CS535" i="11"/>
  <c r="CS531" i="11"/>
  <c r="CS527" i="11"/>
  <c r="CS523" i="11"/>
  <c r="CS519" i="11"/>
  <c r="CS515" i="11"/>
  <c r="CS506" i="11"/>
  <c r="CS502" i="11"/>
  <c r="CS498" i="11"/>
  <c r="CS494" i="11"/>
  <c r="CS473" i="11"/>
  <c r="CS469" i="11"/>
  <c r="CS563" i="11"/>
  <c r="CS544" i="11"/>
  <c r="CS540" i="11"/>
  <c r="CS514" i="11"/>
  <c r="CS510" i="11"/>
  <c r="CS565" i="11"/>
  <c r="CS561" i="11"/>
  <c r="CS559" i="11"/>
  <c r="CS555" i="11"/>
  <c r="CS549" i="11"/>
  <c r="CS534" i="11"/>
  <c r="CS530" i="11"/>
  <c r="CS526" i="11"/>
  <c r="CS522" i="11"/>
  <c r="CS518" i="11"/>
  <c r="CS557" i="11"/>
  <c r="CS553" i="11"/>
  <c r="CS513" i="11"/>
  <c r="CS545" i="11"/>
  <c r="CS533" i="11"/>
  <c r="CS529" i="11"/>
  <c r="CS525" i="11"/>
  <c r="CS521" i="11"/>
  <c r="CS517" i="11"/>
  <c r="CS566" i="11"/>
  <c r="CS562" i="11"/>
  <c r="CS543" i="11"/>
  <c r="CS541" i="11"/>
  <c r="CS512" i="11"/>
  <c r="CS558" i="11"/>
  <c r="CS554" i="11"/>
  <c r="CS550" i="11"/>
  <c r="CS548" i="11"/>
  <c r="CS539" i="11"/>
  <c r="CS537" i="11"/>
  <c r="CS536" i="11"/>
  <c r="CS532" i="11"/>
  <c r="CS524" i="11"/>
  <c r="CS520" i="11"/>
  <c r="CS516" i="11"/>
  <c r="CS511" i="11"/>
  <c r="CS507" i="11"/>
  <c r="CS490" i="11"/>
  <c r="CS486" i="11"/>
  <c r="CS482" i="11"/>
  <c r="CS478" i="11"/>
  <c r="CS474" i="11"/>
  <c r="CS499" i="11"/>
  <c r="CS480" i="11"/>
  <c r="CS466" i="11"/>
  <c r="CS462" i="11"/>
  <c r="CS476" i="11"/>
  <c r="CS472" i="11"/>
  <c r="CS457" i="11"/>
  <c r="CS452" i="11"/>
  <c r="CS448" i="11"/>
  <c r="CS504" i="11"/>
  <c r="CS489" i="11"/>
  <c r="CS470" i="11"/>
  <c r="CS468" i="11"/>
  <c r="CS465" i="11"/>
  <c r="CS461" i="11"/>
  <c r="CS500" i="11"/>
  <c r="CS487" i="11"/>
  <c r="CS485" i="11"/>
  <c r="CS460" i="11"/>
  <c r="CS456" i="11"/>
  <c r="CS451" i="11"/>
  <c r="CS495" i="11"/>
  <c r="CS493" i="11"/>
  <c r="CS483" i="11"/>
  <c r="CS481" i="11"/>
  <c r="CS464" i="11"/>
  <c r="CS455" i="11"/>
  <c r="CS479" i="11"/>
  <c r="CS477" i="11"/>
  <c r="CS471" i="11"/>
  <c r="CS459" i="11"/>
  <c r="CS454" i="11"/>
  <c r="CS450" i="11"/>
  <c r="CS508" i="11"/>
  <c r="CS505" i="11"/>
  <c r="CS488" i="11"/>
  <c r="CS475" i="11"/>
  <c r="CS467" i="11"/>
  <c r="CS463" i="11"/>
  <c r="CS503" i="11"/>
  <c r="CS501" i="11"/>
  <c r="CS496" i="11"/>
  <c r="CS484" i="11"/>
  <c r="CS458" i="11"/>
  <c r="CS453" i="11"/>
  <c r="CS449" i="11"/>
  <c r="CS445" i="11"/>
  <c r="CS441" i="11"/>
  <c r="CS433" i="11"/>
  <c r="CS429" i="11"/>
  <c r="CS425" i="11"/>
  <c r="CS417" i="11"/>
  <c r="CS413" i="11"/>
  <c r="CS409" i="11"/>
  <c r="CS438" i="11"/>
  <c r="CS427" i="11"/>
  <c r="CS420" i="11"/>
  <c r="CS447" i="11"/>
  <c r="CS423" i="11"/>
  <c r="CS418" i="11"/>
  <c r="CS416" i="11"/>
  <c r="CS404" i="11"/>
  <c r="CS400" i="11"/>
  <c r="CS443" i="11"/>
  <c r="CS436" i="11"/>
  <c r="CS414" i="11"/>
  <c r="CS412" i="11"/>
  <c r="CS399" i="11"/>
  <c r="CS439" i="11"/>
  <c r="CS434" i="11"/>
  <c r="CS432" i="11"/>
  <c r="CS410" i="11"/>
  <c r="CS408" i="11"/>
  <c r="CS403" i="11"/>
  <c r="CS430" i="11"/>
  <c r="CS428" i="11"/>
  <c r="CS419" i="11"/>
  <c r="CS406" i="11"/>
  <c r="CS398" i="11"/>
  <c r="CS394" i="11"/>
  <c r="CS390" i="11"/>
  <c r="CS386" i="11"/>
  <c r="CS426" i="11"/>
  <c r="CS424" i="11"/>
  <c r="CS415" i="11"/>
  <c r="CS402" i="11"/>
  <c r="CS446" i="11"/>
  <c r="CS444" i="11"/>
  <c r="CS435" i="11"/>
  <c r="CS422" i="11"/>
  <c r="CS411" i="11"/>
  <c r="CS442" i="11"/>
  <c r="CS440" i="11"/>
  <c r="CS431" i="11"/>
  <c r="CS407" i="11"/>
  <c r="CS401" i="11"/>
  <c r="CS380" i="11"/>
  <c r="CS395" i="11"/>
  <c r="CS379" i="11"/>
  <c r="CS375" i="11"/>
  <c r="CS371" i="11"/>
  <c r="CS343" i="11"/>
  <c r="CS338" i="11"/>
  <c r="CS329" i="11"/>
  <c r="CS316" i="11"/>
  <c r="CS307" i="11"/>
  <c r="CS303" i="11"/>
  <c r="CS382" i="11"/>
  <c r="CS362" i="11"/>
  <c r="CS357" i="11"/>
  <c r="CS347" i="11"/>
  <c r="CS328" i="11"/>
  <c r="CS387" i="11"/>
  <c r="CS385" i="11"/>
  <c r="CS378" i="11"/>
  <c r="CS374" i="11"/>
  <c r="CS370" i="11"/>
  <c r="CS351" i="11"/>
  <c r="CS342" i="11"/>
  <c r="CS337" i="11"/>
  <c r="CS365" i="11"/>
  <c r="CS361" i="11"/>
  <c r="CS356" i="11"/>
  <c r="CS350" i="11"/>
  <c r="CS346" i="11"/>
  <c r="CS369" i="11"/>
  <c r="CS355" i="11"/>
  <c r="CS341" i="11"/>
  <c r="CS336" i="11"/>
  <c r="CS331" i="11"/>
  <c r="CS364" i="11"/>
  <c r="CS360" i="11"/>
  <c r="CS354" i="11"/>
  <c r="CS349" i="11"/>
  <c r="CS335" i="11"/>
  <c r="CS391" i="11"/>
  <c r="CS384" i="11"/>
  <c r="CS381" i="11"/>
  <c r="CS368" i="11"/>
  <c r="CS344" i="11"/>
  <c r="CS340" i="11"/>
  <c r="CS334" i="11"/>
  <c r="CS367" i="11"/>
  <c r="CS363" i="11"/>
  <c r="CS358" i="11"/>
  <c r="CS353" i="11"/>
  <c r="CS348" i="11"/>
  <c r="CS325" i="11"/>
  <c r="CS312" i="11"/>
  <c r="CS308" i="11"/>
  <c r="CS330" i="11"/>
  <c r="CS300" i="11"/>
  <c r="CS296" i="11"/>
  <c r="CS291" i="11"/>
  <c r="CS287" i="11"/>
  <c r="CS283" i="11"/>
  <c r="CS270" i="11"/>
  <c r="CS245" i="11"/>
  <c r="CS241" i="11"/>
  <c r="CS236" i="11"/>
  <c r="CS227" i="11"/>
  <c r="CS223" i="11"/>
  <c r="CS219" i="11"/>
  <c r="CS215" i="11"/>
  <c r="CS304" i="11"/>
  <c r="CS302" i="11"/>
  <c r="CS295" i="11"/>
  <c r="CS282" i="11"/>
  <c r="CS274" i="11"/>
  <c r="CS265" i="11"/>
  <c r="CS261" i="11"/>
  <c r="CS257" i="11"/>
  <c r="CS253" i="11"/>
  <c r="CS323" i="11"/>
  <c r="CS318" i="11"/>
  <c r="CS314" i="11"/>
  <c r="CS309" i="11"/>
  <c r="CS299" i="11"/>
  <c r="CS294" i="11"/>
  <c r="CS290" i="11"/>
  <c r="CS286" i="11"/>
  <c r="CS269" i="11"/>
  <c r="CS321" i="11"/>
  <c r="CS281" i="11"/>
  <c r="CS277" i="11"/>
  <c r="CS273" i="11"/>
  <c r="CS264" i="11"/>
  <c r="CS260" i="11"/>
  <c r="CS256" i="11"/>
  <c r="CS301" i="11"/>
  <c r="CS298" i="11"/>
  <c r="CS293" i="11"/>
  <c r="CS289" i="11"/>
  <c r="CS272" i="11"/>
  <c r="CS268" i="11"/>
  <c r="CS327" i="11"/>
  <c r="CS306" i="11"/>
  <c r="CS280" i="11"/>
  <c r="CS267" i="11"/>
  <c r="CS263" i="11"/>
  <c r="CS259" i="11"/>
  <c r="CS255" i="11"/>
  <c r="CS326" i="11"/>
  <c r="CS324" i="11"/>
  <c r="CS319" i="11"/>
  <c r="CS297" i="11"/>
  <c r="CS292" i="11"/>
  <c r="CS288" i="11"/>
  <c r="CS284" i="11"/>
  <c r="CS322" i="11"/>
  <c r="CS317" i="11"/>
  <c r="CS315" i="11"/>
  <c r="CS313" i="11"/>
  <c r="CS311" i="11"/>
  <c r="CS279" i="11"/>
  <c r="CS275" i="11"/>
  <c r="CS262" i="11"/>
  <c r="CS258" i="11"/>
  <c r="CS254" i="11"/>
  <c r="CS250" i="11"/>
  <c r="CS232" i="11"/>
  <c r="CS200" i="11"/>
  <c r="CS191" i="11"/>
  <c r="CS177" i="11"/>
  <c r="CS168" i="11"/>
  <c r="CS163" i="11"/>
  <c r="CS159" i="11"/>
  <c r="CS150" i="11"/>
  <c r="CS128" i="11"/>
  <c r="CS243" i="11"/>
  <c r="CS239" i="11"/>
  <c r="CS237" i="11"/>
  <c r="CS235" i="11"/>
  <c r="CS233" i="11"/>
  <c r="CS230" i="11"/>
  <c r="CS212" i="11"/>
  <c r="CS199" i="11"/>
  <c r="CS181" i="11"/>
  <c r="CS172" i="11"/>
  <c r="CS158" i="11"/>
  <c r="CS248" i="11"/>
  <c r="CS228" i="11"/>
  <c r="CS226" i="11"/>
  <c r="CS213" i="11"/>
  <c r="CS207" i="11"/>
  <c r="CS203" i="11"/>
  <c r="CS194" i="11"/>
  <c r="CS190" i="11"/>
  <c r="CS185" i="11"/>
  <c r="CS176" i="11"/>
  <c r="CS167" i="11"/>
  <c r="CS162" i="11"/>
  <c r="CS224" i="11"/>
  <c r="CS222" i="11"/>
  <c r="CS211" i="11"/>
  <c r="CS180" i="11"/>
  <c r="CS157" i="11"/>
  <c r="CS238" i="11"/>
  <c r="CS206" i="11"/>
  <c r="CS202" i="11"/>
  <c r="CS193" i="11"/>
  <c r="CS188" i="11"/>
  <c r="CS175" i="11"/>
  <c r="CS166" i="11"/>
  <c r="CS246" i="11"/>
  <c r="CS244" i="11"/>
  <c r="CS240" i="11"/>
  <c r="CS234" i="11"/>
  <c r="CS210" i="11"/>
  <c r="CS197" i="11"/>
  <c r="CS183" i="11"/>
  <c r="CS174" i="11"/>
  <c r="CS165" i="11"/>
  <c r="CS156" i="11"/>
  <c r="CS249" i="11"/>
  <c r="CS242" i="11"/>
  <c r="CS229" i="11"/>
  <c r="CS225" i="11"/>
  <c r="CS217" i="11"/>
  <c r="CS214" i="11"/>
  <c r="CS205" i="11"/>
  <c r="CS252" i="11"/>
  <c r="CS251" i="11"/>
  <c r="CS220" i="11"/>
  <c r="CS182" i="11"/>
  <c r="CS178" i="11"/>
  <c r="CS173" i="11"/>
  <c r="CS169" i="11"/>
  <c r="CS164" i="11"/>
  <c r="CS155" i="11"/>
  <c r="CS151" i="11"/>
  <c r="CS146" i="11"/>
  <c r="CS141" i="11"/>
  <c r="CS137" i="11"/>
  <c r="CS133" i="11"/>
  <c r="CS135" i="11"/>
  <c r="CS126" i="11"/>
  <c r="CS118" i="11"/>
  <c r="CS109" i="11"/>
  <c r="CS93" i="11"/>
  <c r="CS89" i="11"/>
  <c r="CS81" i="11"/>
  <c r="CS77" i="11"/>
  <c r="CS73" i="11"/>
  <c r="CS69" i="11"/>
  <c r="CS63" i="11"/>
  <c r="CS59" i="11"/>
  <c r="CS55" i="11"/>
  <c r="CS51" i="11"/>
  <c r="CS47" i="11"/>
  <c r="CS39" i="11"/>
  <c r="CS192" i="11"/>
  <c r="CS123" i="11"/>
  <c r="CS113" i="11"/>
  <c r="CS160" i="11"/>
  <c r="CS147" i="11"/>
  <c r="CS145" i="11"/>
  <c r="CS120" i="11"/>
  <c r="CS108" i="11"/>
  <c r="CS104" i="11"/>
  <c r="CS100" i="11"/>
  <c r="CS96" i="11"/>
  <c r="CS92" i="11"/>
  <c r="CS88" i="11"/>
  <c r="CS84" i="11"/>
  <c r="CS68" i="11"/>
  <c r="CS64" i="11"/>
  <c r="CS60" i="11"/>
  <c r="CS52" i="11"/>
  <c r="CS152" i="11"/>
  <c r="CS140" i="11"/>
  <c r="CS117" i="11"/>
  <c r="CS112" i="11"/>
  <c r="CS196" i="11"/>
  <c r="CS138" i="11"/>
  <c r="CS136" i="11"/>
  <c r="CS129" i="11"/>
  <c r="CS127" i="11"/>
  <c r="CS122" i="11"/>
  <c r="CS107" i="11"/>
  <c r="CS103" i="11"/>
  <c r="CS99" i="11"/>
  <c r="CS95" i="11"/>
  <c r="CS87" i="11"/>
  <c r="CS83" i="11"/>
  <c r="CS79" i="11"/>
  <c r="CS75" i="11"/>
  <c r="CS71" i="11"/>
  <c r="CS67" i="11"/>
  <c r="CS65" i="11"/>
  <c r="CS61" i="11"/>
  <c r="CS57" i="11"/>
  <c r="CS53" i="11"/>
  <c r="CS49" i="11"/>
  <c r="CS45" i="11"/>
  <c r="CS41" i="11"/>
  <c r="CS148" i="11"/>
  <c r="CS134" i="11"/>
  <c r="CS132" i="11"/>
  <c r="CS119" i="11"/>
  <c r="CS111" i="11"/>
  <c r="CS201" i="11"/>
  <c r="CS153" i="11"/>
  <c r="CS144" i="11"/>
  <c r="CS114" i="11"/>
  <c r="CS106" i="11"/>
  <c r="CS102" i="11"/>
  <c r="CS98" i="11"/>
  <c r="CS94" i="11"/>
  <c r="CS86" i="11"/>
  <c r="CS82" i="11"/>
  <c r="CS78" i="11"/>
  <c r="CS74" i="11"/>
  <c r="CS66" i="11"/>
  <c r="CS58" i="11"/>
  <c r="CS54" i="11"/>
  <c r="CS187" i="11"/>
  <c r="CS139" i="11"/>
  <c r="CS130" i="11"/>
  <c r="CS125" i="11"/>
  <c r="CS121" i="11"/>
  <c r="CS42" i="11"/>
  <c r="CS23" i="11"/>
  <c r="CS18" i="11"/>
  <c r="CS48" i="11"/>
  <c r="CS40" i="11"/>
  <c r="CS37" i="11"/>
  <c r="CS33" i="11"/>
  <c r="CS29" i="11"/>
  <c r="CS24" i="11"/>
  <c r="CS15" i="11"/>
  <c r="CS46" i="11"/>
  <c r="CS25" i="11"/>
  <c r="CS14" i="11"/>
  <c r="CS8" i="11"/>
  <c r="CS38" i="11"/>
  <c r="CS30" i="11"/>
  <c r="CS26" i="11"/>
  <c r="CS13" i="11"/>
  <c r="CS12" i="11"/>
  <c r="CS35" i="11"/>
  <c r="CS31" i="11"/>
  <c r="CS27" i="11"/>
  <c r="CS21" i="11"/>
  <c r="CS11" i="11"/>
  <c r="CS20" i="11"/>
  <c r="CS10" i="11"/>
  <c r="CS36" i="11"/>
  <c r="CS32" i="11"/>
  <c r="CS19" i="11"/>
  <c r="CS9" i="11"/>
  <c r="CN972" i="11"/>
  <c r="CN971" i="11"/>
  <c r="CN970" i="11"/>
  <c r="CN969" i="11"/>
  <c r="CN968" i="11"/>
  <c r="CN967" i="11"/>
  <c r="CN965" i="11"/>
  <c r="CN963" i="11"/>
  <c r="CN959" i="11"/>
  <c r="CN966" i="11"/>
  <c r="CN949" i="11"/>
  <c r="CN948" i="11"/>
  <c r="CN947" i="11"/>
  <c r="CN961" i="11"/>
  <c r="CN950" i="11"/>
  <c r="CN962" i="11"/>
  <c r="CN957" i="11"/>
  <c r="CN960" i="11"/>
  <c r="CN954" i="11"/>
  <c r="CN952" i="11"/>
  <c r="CN958" i="11"/>
  <c r="CN951" i="11"/>
  <c r="CN953" i="11"/>
  <c r="CN956" i="11"/>
  <c r="CN938" i="11"/>
  <c r="CN936" i="11"/>
  <c r="CN934" i="11"/>
  <c r="CN932" i="11"/>
  <c r="CN931" i="11"/>
  <c r="CN930" i="11"/>
  <c r="CN929" i="11"/>
  <c r="CN927" i="11"/>
  <c r="CN926" i="11"/>
  <c r="CN925" i="11"/>
  <c r="CN924" i="11"/>
  <c r="CN923" i="11"/>
  <c r="CN922" i="11"/>
  <c r="CN921" i="11"/>
  <c r="CN920" i="11"/>
  <c r="CN918" i="11"/>
  <c r="CN943" i="11"/>
  <c r="CN933" i="11"/>
  <c r="CN940" i="11"/>
  <c r="CN945" i="11"/>
  <c r="CN942" i="11"/>
  <c r="CN939" i="11"/>
  <c r="CN944" i="11"/>
  <c r="CN941" i="11"/>
  <c r="CN935" i="11"/>
  <c r="CN917" i="11"/>
  <c r="CN916" i="11"/>
  <c r="CN915" i="11"/>
  <c r="CN914" i="11"/>
  <c r="CN913" i="11"/>
  <c r="CN912" i="11"/>
  <c r="CN888" i="11"/>
  <c r="CN907" i="11"/>
  <c r="CN904" i="11"/>
  <c r="CN903" i="11"/>
  <c r="CN909" i="11"/>
  <c r="CN902" i="11"/>
  <c r="CN911" i="11"/>
  <c r="CN906" i="11"/>
  <c r="CN908" i="11"/>
  <c r="CN900" i="11"/>
  <c r="CN899" i="11"/>
  <c r="CN898" i="11"/>
  <c r="CN905" i="11"/>
  <c r="CN892" i="11"/>
  <c r="CN887" i="11"/>
  <c r="CN883" i="11"/>
  <c r="CN875" i="11"/>
  <c r="CN871" i="11"/>
  <c r="CN889" i="11"/>
  <c r="CN894" i="11"/>
  <c r="CN886" i="11"/>
  <c r="CN882" i="11"/>
  <c r="CN891" i="11"/>
  <c r="CN881" i="11"/>
  <c r="CN893" i="11"/>
  <c r="CN897" i="11"/>
  <c r="CN896" i="11"/>
  <c r="CN890" i="11"/>
  <c r="CN895" i="11"/>
  <c r="CN867" i="11"/>
  <c r="CN859" i="11"/>
  <c r="CN877" i="11"/>
  <c r="CN873" i="11"/>
  <c r="CN866" i="11"/>
  <c r="CN870" i="11"/>
  <c r="CN865" i="11"/>
  <c r="CN878" i="11"/>
  <c r="CN869" i="11"/>
  <c r="CN874" i="11"/>
  <c r="CN876" i="11"/>
  <c r="CN868" i="11"/>
  <c r="CN855" i="11"/>
  <c r="CN851" i="11"/>
  <c r="CN861" i="11"/>
  <c r="CN857" i="11"/>
  <c r="CN840" i="11"/>
  <c r="CN836" i="11"/>
  <c r="CN832" i="11"/>
  <c r="CN853" i="11"/>
  <c r="CN848" i="11"/>
  <c r="CN844" i="11"/>
  <c r="CN858" i="11"/>
  <c r="CN862" i="11"/>
  <c r="CN854" i="11"/>
  <c r="CN856" i="11"/>
  <c r="CN846" i="11"/>
  <c r="CN860" i="11"/>
  <c r="CN852" i="11"/>
  <c r="CN850" i="11"/>
  <c r="CN849" i="11"/>
  <c r="CN845" i="11"/>
  <c r="CN841" i="11"/>
  <c r="CN831" i="11"/>
  <c r="CN822" i="11"/>
  <c r="CN818" i="11"/>
  <c r="CN814" i="11"/>
  <c r="CN830" i="11"/>
  <c r="CN826" i="11"/>
  <c r="CN813" i="11"/>
  <c r="CN838" i="11"/>
  <c r="CN817" i="11"/>
  <c r="CN835" i="11"/>
  <c r="CN812" i="11"/>
  <c r="CN820" i="11"/>
  <c r="CN816" i="11"/>
  <c r="CN833" i="11"/>
  <c r="CN828" i="11"/>
  <c r="CN824" i="11"/>
  <c r="CN839" i="11"/>
  <c r="CN819" i="11"/>
  <c r="CN834" i="11"/>
  <c r="CN827" i="11"/>
  <c r="CN823" i="11"/>
  <c r="CN810" i="11"/>
  <c r="CN806" i="11"/>
  <c r="CN801" i="11"/>
  <c r="CN797" i="11"/>
  <c r="CN793" i="11"/>
  <c r="CN815" i="11"/>
  <c r="CN808" i="11"/>
  <c r="CN804" i="11"/>
  <c r="CN800" i="11"/>
  <c r="CN802" i="11"/>
  <c r="CN796" i="11"/>
  <c r="CN798" i="11"/>
  <c r="CN809" i="11"/>
  <c r="CN794" i="11"/>
  <c r="CN805" i="11"/>
  <c r="CN803" i="11"/>
  <c r="CN790" i="11"/>
  <c r="CN785" i="11"/>
  <c r="CN807" i="11"/>
  <c r="CN799" i="11"/>
  <c r="CN795" i="11"/>
  <c r="CN781" i="11"/>
  <c r="CN777" i="11"/>
  <c r="CN772" i="11"/>
  <c r="CN768" i="11"/>
  <c r="CN791" i="11"/>
  <c r="CN789" i="11"/>
  <c r="CN787" i="11"/>
  <c r="CN783" i="11"/>
  <c r="CN776" i="11"/>
  <c r="CN780" i="11"/>
  <c r="CN771" i="11"/>
  <c r="CN767" i="11"/>
  <c r="CN792" i="11"/>
  <c r="CN779" i="11"/>
  <c r="CN775" i="11"/>
  <c r="CN766" i="11"/>
  <c r="CN782" i="11"/>
  <c r="CN774" i="11"/>
  <c r="CN770" i="11"/>
  <c r="CN778" i="11"/>
  <c r="CN786" i="11"/>
  <c r="CN784" i="11"/>
  <c r="CN773" i="11"/>
  <c r="CN769" i="11"/>
  <c r="CN764" i="11"/>
  <c r="CN760" i="11"/>
  <c r="CN756" i="11"/>
  <c r="CN752" i="11"/>
  <c r="CN753" i="11"/>
  <c r="CN737" i="11"/>
  <c r="CN733" i="11"/>
  <c r="CN724" i="11"/>
  <c r="CN763" i="11"/>
  <c r="CN746" i="11"/>
  <c r="CN741" i="11"/>
  <c r="CN759" i="11"/>
  <c r="CN736" i="11"/>
  <c r="CN765" i="11"/>
  <c r="CN761" i="11"/>
  <c r="CN755" i="11"/>
  <c r="CN740" i="11"/>
  <c r="CN757" i="11"/>
  <c r="CN750" i="11"/>
  <c r="CN739" i="11"/>
  <c r="CN735" i="11"/>
  <c r="CN748" i="11"/>
  <c r="CN743" i="11"/>
  <c r="CN762" i="11"/>
  <c r="CN738" i="11"/>
  <c r="CN758" i="11"/>
  <c r="CN751" i="11"/>
  <c r="CN749" i="11"/>
  <c r="CN747" i="11"/>
  <c r="CN742" i="11"/>
  <c r="CN729" i="11"/>
  <c r="CN721" i="11"/>
  <c r="CN717" i="11"/>
  <c r="CN688" i="11"/>
  <c r="CN684" i="11"/>
  <c r="CN732" i="11"/>
  <c r="CN728" i="11"/>
  <c r="CN726" i="11"/>
  <c r="CN712" i="11"/>
  <c r="CN708" i="11"/>
  <c r="CN704" i="11"/>
  <c r="CN730" i="11"/>
  <c r="CN720" i="11"/>
  <c r="CN716" i="11"/>
  <c r="CN734" i="11"/>
  <c r="CN723" i="11"/>
  <c r="CN719" i="11"/>
  <c r="CN731" i="11"/>
  <c r="CN727" i="11"/>
  <c r="CN722" i="11"/>
  <c r="CN714" i="11"/>
  <c r="CN725" i="11"/>
  <c r="CN713" i="11"/>
  <c r="CN709" i="11"/>
  <c r="CN705" i="11"/>
  <c r="CN701" i="11"/>
  <c r="CN697" i="11"/>
  <c r="CN693" i="11"/>
  <c r="CN700" i="11"/>
  <c r="CN689" i="11"/>
  <c r="CN686" i="11"/>
  <c r="CN702" i="11"/>
  <c r="CN696" i="11"/>
  <c r="CN698" i="11"/>
  <c r="CN692" i="11"/>
  <c r="CN706" i="11"/>
  <c r="CN694" i="11"/>
  <c r="CN680" i="11"/>
  <c r="CN710" i="11"/>
  <c r="CN699" i="11"/>
  <c r="CN679" i="11"/>
  <c r="CN695" i="11"/>
  <c r="CN691" i="11"/>
  <c r="CN687" i="11"/>
  <c r="CN682" i="11"/>
  <c r="CN678" i="11"/>
  <c r="CN683" i="11"/>
  <c r="CN677" i="11"/>
  <c r="CN674" i="11"/>
  <c r="CN670" i="11"/>
  <c r="CN666" i="11"/>
  <c r="CN673" i="11"/>
  <c r="CN676" i="11"/>
  <c r="CN656" i="11"/>
  <c r="CN652" i="11"/>
  <c r="CN648" i="11"/>
  <c r="CN672" i="11"/>
  <c r="CN668" i="11"/>
  <c r="CN664" i="11"/>
  <c r="CN660" i="11"/>
  <c r="CN647" i="11"/>
  <c r="CN671" i="11"/>
  <c r="CN667" i="11"/>
  <c r="CN659" i="11"/>
  <c r="CN685" i="11"/>
  <c r="CN675" i="11"/>
  <c r="CN654" i="11"/>
  <c r="CN650" i="11"/>
  <c r="CN645" i="11"/>
  <c r="CN641" i="11"/>
  <c r="CN637" i="11"/>
  <c r="CN665" i="11"/>
  <c r="CN619" i="11"/>
  <c r="CN610" i="11"/>
  <c r="CN605" i="11"/>
  <c r="CN681" i="11"/>
  <c r="CN649" i="11"/>
  <c r="CN644" i="11"/>
  <c r="CN631" i="11"/>
  <c r="CN627" i="11"/>
  <c r="CN623" i="11"/>
  <c r="CN669" i="11"/>
  <c r="CN655" i="11"/>
  <c r="CN646" i="11"/>
  <c r="CN640" i="11"/>
  <c r="CN618" i="11"/>
  <c r="CN690" i="11"/>
  <c r="CN662" i="11"/>
  <c r="CN651" i="11"/>
  <c r="CN661" i="11"/>
  <c r="CN658" i="11"/>
  <c r="CN639" i="11"/>
  <c r="CN620" i="11"/>
  <c r="CN611" i="11"/>
  <c r="CN657" i="11"/>
  <c r="CN653" i="11"/>
  <c r="CN624" i="11"/>
  <c r="CN612" i="11"/>
  <c r="CN608" i="11"/>
  <c r="CN579" i="11"/>
  <c r="CN575" i="11"/>
  <c r="CN636" i="11"/>
  <c r="CN635" i="11"/>
  <c r="CN626" i="11"/>
  <c r="CN625" i="11"/>
  <c r="CN606" i="11"/>
  <c r="CN596" i="11"/>
  <c r="CN592" i="11"/>
  <c r="CN634" i="11"/>
  <c r="CN632" i="11"/>
  <c r="CN621" i="11"/>
  <c r="CN587" i="11"/>
  <c r="CN633" i="11"/>
  <c r="CN609" i="11"/>
  <c r="CN638" i="11"/>
  <c r="CN628" i="11"/>
  <c r="CN615" i="11"/>
  <c r="CN614" i="11"/>
  <c r="CN607" i="11"/>
  <c r="CN602" i="11"/>
  <c r="CN598" i="11"/>
  <c r="CN594" i="11"/>
  <c r="CN590" i="11"/>
  <c r="CN581" i="11"/>
  <c r="CN642" i="11"/>
  <c r="CN630" i="11"/>
  <c r="CN629" i="11"/>
  <c r="CN616" i="11"/>
  <c r="CN643" i="11"/>
  <c r="CN604" i="11"/>
  <c r="CN591" i="11"/>
  <c r="CN554" i="11"/>
  <c r="CN545" i="11"/>
  <c r="CN603" i="11"/>
  <c r="CN577" i="11"/>
  <c r="CN570" i="11"/>
  <c r="CN566" i="11"/>
  <c r="CN597" i="11"/>
  <c r="CN582" i="11"/>
  <c r="CN573" i="11"/>
  <c r="CN584" i="11"/>
  <c r="CN569" i="11"/>
  <c r="CN599" i="11"/>
  <c r="CN593" i="11"/>
  <c r="CN589" i="11"/>
  <c r="CN583" i="11"/>
  <c r="CN578" i="11"/>
  <c r="CN585" i="11"/>
  <c r="CN576" i="11"/>
  <c r="CN574" i="11"/>
  <c r="CN568" i="11"/>
  <c r="CN595" i="11"/>
  <c r="CN572" i="11"/>
  <c r="CN586" i="11"/>
  <c r="CN567" i="11"/>
  <c r="CN563" i="11"/>
  <c r="CN559" i="11"/>
  <c r="CN550" i="11"/>
  <c r="CN541" i="11"/>
  <c r="CN537" i="11"/>
  <c r="CN562" i="11"/>
  <c r="CN543" i="11"/>
  <c r="CN513" i="11"/>
  <c r="CN488" i="11"/>
  <c r="CN484" i="11"/>
  <c r="CN480" i="11"/>
  <c r="CN476" i="11"/>
  <c r="CN564" i="11"/>
  <c r="CN558" i="11"/>
  <c r="CN548" i="11"/>
  <c r="CN539" i="11"/>
  <c r="CN533" i="11"/>
  <c r="CN529" i="11"/>
  <c r="CN525" i="11"/>
  <c r="CN521" i="11"/>
  <c r="CN517" i="11"/>
  <c r="CN560" i="11"/>
  <c r="CN552" i="11"/>
  <c r="CN512" i="11"/>
  <c r="CN508" i="11"/>
  <c r="CN565" i="11"/>
  <c r="CN556" i="11"/>
  <c r="CN536" i="11"/>
  <c r="CN532" i="11"/>
  <c r="CN524" i="11"/>
  <c r="CN520" i="11"/>
  <c r="CN516" i="11"/>
  <c r="CN544" i="11"/>
  <c r="CN540" i="11"/>
  <c r="CN511" i="11"/>
  <c r="CN561" i="11"/>
  <c r="CN549" i="11"/>
  <c r="CN546" i="11"/>
  <c r="CN542" i="11"/>
  <c r="CN535" i="11"/>
  <c r="CN531" i="11"/>
  <c r="CN527" i="11"/>
  <c r="CN523" i="11"/>
  <c r="CN519" i="11"/>
  <c r="CN515" i="11"/>
  <c r="CN557" i="11"/>
  <c r="CN553" i="11"/>
  <c r="CN551" i="11"/>
  <c r="CN538" i="11"/>
  <c r="CN514" i="11"/>
  <c r="CN510" i="11"/>
  <c r="CN555" i="11"/>
  <c r="CN534" i="11"/>
  <c r="CN530" i="11"/>
  <c r="CN526" i="11"/>
  <c r="CN522" i="11"/>
  <c r="CN518" i="11"/>
  <c r="CN505" i="11"/>
  <c r="CN501" i="11"/>
  <c r="CN493" i="11"/>
  <c r="CN472" i="11"/>
  <c r="CN468" i="11"/>
  <c r="CN498" i="11"/>
  <c r="CN485" i="11"/>
  <c r="CN479" i="11"/>
  <c r="CN471" i="11"/>
  <c r="CN460" i="11"/>
  <c r="CN456" i="11"/>
  <c r="CN451" i="11"/>
  <c r="CN447" i="11"/>
  <c r="CN443" i="11"/>
  <c r="CN439" i="11"/>
  <c r="CN435" i="11"/>
  <c r="CN431" i="11"/>
  <c r="CN427" i="11"/>
  <c r="CN423" i="11"/>
  <c r="CN419" i="11"/>
  <c r="CN415" i="11"/>
  <c r="CN411" i="11"/>
  <c r="CN407" i="11"/>
  <c r="CN490" i="11"/>
  <c r="CN481" i="11"/>
  <c r="CN475" i="11"/>
  <c r="CN473" i="11"/>
  <c r="CN467" i="11"/>
  <c r="CN464" i="11"/>
  <c r="CN455" i="11"/>
  <c r="CN507" i="11"/>
  <c r="CN503" i="11"/>
  <c r="CN496" i="11"/>
  <c r="CN486" i="11"/>
  <c r="CN477" i="11"/>
  <c r="CN469" i="11"/>
  <c r="CN459" i="11"/>
  <c r="CN454" i="11"/>
  <c r="CN450" i="11"/>
  <c r="CN499" i="11"/>
  <c r="CN482" i="11"/>
  <c r="CN463" i="11"/>
  <c r="CN494" i="11"/>
  <c r="CN478" i="11"/>
  <c r="CN458" i="11"/>
  <c r="CN453" i="11"/>
  <c r="CN449" i="11"/>
  <c r="CN504" i="11"/>
  <c r="CN474" i="11"/>
  <c r="CN470" i="11"/>
  <c r="CN466" i="11"/>
  <c r="CN462" i="11"/>
  <c r="CN506" i="11"/>
  <c r="CN500" i="11"/>
  <c r="CN487" i="11"/>
  <c r="CN457" i="11"/>
  <c r="CN452" i="11"/>
  <c r="CN502" i="11"/>
  <c r="CN495" i="11"/>
  <c r="CN489" i="11"/>
  <c r="CN483" i="11"/>
  <c r="CN465" i="11"/>
  <c r="CN461" i="11"/>
  <c r="CN432" i="11"/>
  <c r="CN426" i="11"/>
  <c r="CN417" i="11"/>
  <c r="CN408" i="11"/>
  <c r="CN403" i="11"/>
  <c r="CN446" i="11"/>
  <c r="CN428" i="11"/>
  <c r="CN422" i="11"/>
  <c r="CN413" i="11"/>
  <c r="CN398" i="11"/>
  <c r="CN448" i="11"/>
  <c r="CN442" i="11"/>
  <c r="CN433" i="11"/>
  <c r="CN424" i="11"/>
  <c r="CN409" i="11"/>
  <c r="CN402" i="11"/>
  <c r="CN444" i="11"/>
  <c r="CN438" i="11"/>
  <c r="CN429" i="11"/>
  <c r="CN440" i="11"/>
  <c r="CN425" i="11"/>
  <c r="CN418" i="11"/>
  <c r="CN401" i="11"/>
  <c r="CN380" i="11"/>
  <c r="CN445" i="11"/>
  <c r="CN420" i="11"/>
  <c r="CN414" i="11"/>
  <c r="CN441" i="11"/>
  <c r="CN434" i="11"/>
  <c r="CN416" i="11"/>
  <c r="CN410" i="11"/>
  <c r="CN404" i="11"/>
  <c r="CN436" i="11"/>
  <c r="CN430" i="11"/>
  <c r="CN412" i="11"/>
  <c r="CN406" i="11"/>
  <c r="CN399" i="11"/>
  <c r="CN395" i="11"/>
  <c r="CN391" i="11"/>
  <c r="CN387" i="11"/>
  <c r="CN394" i="11"/>
  <c r="CN365" i="11"/>
  <c r="CN361" i="11"/>
  <c r="CN356" i="11"/>
  <c r="CN350" i="11"/>
  <c r="CN346" i="11"/>
  <c r="CN327" i="11"/>
  <c r="CN323" i="11"/>
  <c r="CN314" i="11"/>
  <c r="CN301" i="11"/>
  <c r="CN386" i="11"/>
  <c r="CN369" i="11"/>
  <c r="CN355" i="11"/>
  <c r="CN341" i="11"/>
  <c r="CN336" i="11"/>
  <c r="CN331" i="11"/>
  <c r="CN390" i="11"/>
  <c r="CN384" i="11"/>
  <c r="CN381" i="11"/>
  <c r="CN364" i="11"/>
  <c r="CN360" i="11"/>
  <c r="CN354" i="11"/>
  <c r="CN349" i="11"/>
  <c r="CN335" i="11"/>
  <c r="CN368" i="11"/>
  <c r="CN344" i="11"/>
  <c r="CN340" i="11"/>
  <c r="CN334" i="11"/>
  <c r="CN330" i="11"/>
  <c r="CN382" i="11"/>
  <c r="CN367" i="11"/>
  <c r="CN363" i="11"/>
  <c r="CN358" i="11"/>
  <c r="CN353" i="11"/>
  <c r="CN348" i="11"/>
  <c r="CN379" i="11"/>
  <c r="CN375" i="11"/>
  <c r="CN371" i="11"/>
  <c r="CN343" i="11"/>
  <c r="CN338" i="11"/>
  <c r="CN400" i="11"/>
  <c r="CN385" i="11"/>
  <c r="CN362" i="11"/>
  <c r="CN357" i="11"/>
  <c r="CN347" i="11"/>
  <c r="CN378" i="11"/>
  <c r="CN374" i="11"/>
  <c r="CN370" i="11"/>
  <c r="CN351" i="11"/>
  <c r="CN342" i="11"/>
  <c r="CN337" i="11"/>
  <c r="CN319" i="11"/>
  <c r="CN315" i="11"/>
  <c r="CN306" i="11"/>
  <c r="CN302" i="11"/>
  <c r="CN329" i="11"/>
  <c r="CN281" i="11"/>
  <c r="CN277" i="11"/>
  <c r="CN273" i="11"/>
  <c r="CN264" i="11"/>
  <c r="CN260" i="11"/>
  <c r="CN256" i="11"/>
  <c r="CN252" i="11"/>
  <c r="CN248" i="11"/>
  <c r="CN239" i="11"/>
  <c r="CN230" i="11"/>
  <c r="CN326" i="11"/>
  <c r="CN308" i="11"/>
  <c r="CN303" i="11"/>
  <c r="CN298" i="11"/>
  <c r="CN293" i="11"/>
  <c r="CN289" i="11"/>
  <c r="CN272" i="11"/>
  <c r="CN268" i="11"/>
  <c r="CN322" i="11"/>
  <c r="CN317" i="11"/>
  <c r="CN313" i="11"/>
  <c r="CN280" i="11"/>
  <c r="CN267" i="11"/>
  <c r="CN263" i="11"/>
  <c r="CN259" i="11"/>
  <c r="CN255" i="11"/>
  <c r="CN251" i="11"/>
  <c r="CN324" i="11"/>
  <c r="CN297" i="11"/>
  <c r="CN292" i="11"/>
  <c r="CN288" i="11"/>
  <c r="CN284" i="11"/>
  <c r="CN311" i="11"/>
  <c r="CN304" i="11"/>
  <c r="CN279" i="11"/>
  <c r="CN275" i="11"/>
  <c r="CN262" i="11"/>
  <c r="CN258" i="11"/>
  <c r="CN254" i="11"/>
  <c r="CN250" i="11"/>
  <c r="CN325" i="11"/>
  <c r="CN318" i="11"/>
  <c r="CN309" i="11"/>
  <c r="CN307" i="11"/>
  <c r="CN300" i="11"/>
  <c r="CN296" i="11"/>
  <c r="CN291" i="11"/>
  <c r="CN287" i="11"/>
  <c r="CN283" i="11"/>
  <c r="CN270" i="11"/>
  <c r="CN328" i="11"/>
  <c r="CN321" i="11"/>
  <c r="CN312" i="11"/>
  <c r="CN295" i="11"/>
  <c r="CN282" i="11"/>
  <c r="CN274" i="11"/>
  <c r="CN265" i="11"/>
  <c r="CN261" i="11"/>
  <c r="CN257" i="11"/>
  <c r="CN316" i="11"/>
  <c r="CN299" i="11"/>
  <c r="CN294" i="11"/>
  <c r="CN290" i="11"/>
  <c r="CN286" i="11"/>
  <c r="CN269" i="11"/>
  <c r="CN244" i="11"/>
  <c r="CN235" i="11"/>
  <c r="CN226" i="11"/>
  <c r="CN222" i="11"/>
  <c r="CN214" i="11"/>
  <c r="CN246" i="11"/>
  <c r="CN234" i="11"/>
  <c r="CN232" i="11"/>
  <c r="CN211" i="11"/>
  <c r="CN180" i="11"/>
  <c r="CN157" i="11"/>
  <c r="CN153" i="11"/>
  <c r="CN148" i="11"/>
  <c r="CN144" i="11"/>
  <c r="CN139" i="11"/>
  <c r="CN135" i="11"/>
  <c r="CN122" i="11"/>
  <c r="CN118" i="11"/>
  <c r="CN242" i="11"/>
  <c r="CN236" i="11"/>
  <c r="CN229" i="11"/>
  <c r="CN225" i="11"/>
  <c r="CN217" i="11"/>
  <c r="CN206" i="11"/>
  <c r="CN202" i="11"/>
  <c r="CN193" i="11"/>
  <c r="CN188" i="11"/>
  <c r="CN175" i="11"/>
  <c r="CN166" i="11"/>
  <c r="CN240" i="11"/>
  <c r="CN227" i="11"/>
  <c r="CN220" i="11"/>
  <c r="CN210" i="11"/>
  <c r="CN197" i="11"/>
  <c r="CN183" i="11"/>
  <c r="CN174" i="11"/>
  <c r="CN165" i="11"/>
  <c r="CN156" i="11"/>
  <c r="CN249" i="11"/>
  <c r="CN223" i="11"/>
  <c r="CN205" i="11"/>
  <c r="CN201" i="11"/>
  <c r="CN196" i="11"/>
  <c r="CN192" i="11"/>
  <c r="CN187" i="11"/>
  <c r="CN160" i="11"/>
  <c r="CN243" i="11"/>
  <c r="CN237" i="11"/>
  <c r="CN233" i="11"/>
  <c r="CN182" i="11"/>
  <c r="CN178" i="11"/>
  <c r="CN173" i="11"/>
  <c r="CN169" i="11"/>
  <c r="CN164" i="11"/>
  <c r="CN253" i="11"/>
  <c r="CN245" i="11"/>
  <c r="CN228" i="11"/>
  <c r="CN213" i="11"/>
  <c r="CN200" i="11"/>
  <c r="CN191" i="11"/>
  <c r="CN177" i="11"/>
  <c r="CN168" i="11"/>
  <c r="CN163" i="11"/>
  <c r="CN159" i="11"/>
  <c r="CN241" i="11"/>
  <c r="CN224" i="11"/>
  <c r="CN215" i="11"/>
  <c r="CN212" i="11"/>
  <c r="CN238" i="11"/>
  <c r="CN219" i="11"/>
  <c r="CN207" i="11"/>
  <c r="CN203" i="11"/>
  <c r="CN194" i="11"/>
  <c r="CN190" i="11"/>
  <c r="CN185" i="11"/>
  <c r="CN176" i="11"/>
  <c r="CN167" i="11"/>
  <c r="CN162" i="11"/>
  <c r="CN127" i="11"/>
  <c r="CN140" i="11"/>
  <c r="CN134" i="11"/>
  <c r="CN112" i="11"/>
  <c r="CN199" i="11"/>
  <c r="CN146" i="11"/>
  <c r="CN136" i="11"/>
  <c r="CN107" i="11"/>
  <c r="CN103" i="11"/>
  <c r="CN99" i="11"/>
  <c r="CN95" i="11"/>
  <c r="CN87" i="11"/>
  <c r="CN83" i="11"/>
  <c r="CN79" i="11"/>
  <c r="CN75" i="11"/>
  <c r="CN71" i="11"/>
  <c r="CN67" i="11"/>
  <c r="CN65" i="11"/>
  <c r="CN61" i="11"/>
  <c r="CN57" i="11"/>
  <c r="CN53" i="11"/>
  <c r="CN151" i="11"/>
  <c r="CN141" i="11"/>
  <c r="CN132" i="11"/>
  <c r="CN130" i="11"/>
  <c r="CN119" i="11"/>
  <c r="CN111" i="11"/>
  <c r="CN155" i="11"/>
  <c r="CN137" i="11"/>
  <c r="CN126" i="11"/>
  <c r="CN125" i="11"/>
  <c r="CN121" i="11"/>
  <c r="CN114" i="11"/>
  <c r="CN106" i="11"/>
  <c r="CN102" i="11"/>
  <c r="CN98" i="11"/>
  <c r="CN94" i="11"/>
  <c r="CN86" i="11"/>
  <c r="CN82" i="11"/>
  <c r="CN78" i="11"/>
  <c r="CN74" i="11"/>
  <c r="CN66" i="11"/>
  <c r="CN58" i="11"/>
  <c r="CN54" i="11"/>
  <c r="CN46" i="11"/>
  <c r="CN42" i="11"/>
  <c r="CN172" i="11"/>
  <c r="CN133" i="11"/>
  <c r="CN128" i="11"/>
  <c r="CN158" i="11"/>
  <c r="CN147" i="11"/>
  <c r="CN109" i="11"/>
  <c r="CN93" i="11"/>
  <c r="CN89" i="11"/>
  <c r="CN81" i="11"/>
  <c r="CN77" i="11"/>
  <c r="CN73" i="11"/>
  <c r="CN69" i="11"/>
  <c r="CN63" i="11"/>
  <c r="CN59" i="11"/>
  <c r="CN55" i="11"/>
  <c r="CN51" i="11"/>
  <c r="CN181" i="11"/>
  <c r="CN152" i="11"/>
  <c r="CN150" i="11"/>
  <c r="CN123" i="11"/>
  <c r="CN120" i="11"/>
  <c r="CN113" i="11"/>
  <c r="CN145" i="11"/>
  <c r="CN138" i="11"/>
  <c r="CN129" i="11"/>
  <c r="CN117" i="11"/>
  <c r="CN108" i="11"/>
  <c r="CN104" i="11"/>
  <c r="CN100" i="11"/>
  <c r="CN96" i="11"/>
  <c r="CN92" i="11"/>
  <c r="CN88" i="11"/>
  <c r="CN84" i="11"/>
  <c r="CN68" i="11"/>
  <c r="CN64" i="11"/>
  <c r="CN60" i="11"/>
  <c r="CN52" i="11"/>
  <c r="CN48" i="11"/>
  <c r="CN40" i="11"/>
  <c r="CN30" i="11"/>
  <c r="CN26" i="11"/>
  <c r="CN12" i="11"/>
  <c r="CN49" i="11"/>
  <c r="CN41" i="11"/>
  <c r="CN35" i="11"/>
  <c r="CN31" i="11"/>
  <c r="CN27" i="11"/>
  <c r="CN21" i="11"/>
  <c r="CN11" i="11"/>
  <c r="CN47" i="11"/>
  <c r="CN20" i="11"/>
  <c r="CN10" i="11"/>
  <c r="CN9" i="11"/>
  <c r="CN13" i="11"/>
  <c r="CN45" i="11"/>
  <c r="CN36" i="11"/>
  <c r="CN32" i="11"/>
  <c r="CN19" i="11"/>
  <c r="CN23" i="11"/>
  <c r="CN18" i="11"/>
  <c r="CN39" i="11"/>
  <c r="CN37" i="11"/>
  <c r="CN33" i="11"/>
  <c r="CN29" i="11"/>
  <c r="CN24" i="11"/>
  <c r="CN15" i="11"/>
  <c r="CN38" i="11"/>
  <c r="CN25" i="11"/>
  <c r="CN14" i="11"/>
  <c r="CN8" i="11"/>
  <c r="CK972" i="11"/>
  <c r="CK971" i="11"/>
  <c r="CK970" i="11"/>
  <c r="CK969" i="11"/>
  <c r="CK968" i="11"/>
  <c r="CK967" i="11"/>
  <c r="CK966" i="11"/>
  <c r="CK965" i="11"/>
  <c r="CK963" i="11"/>
  <c r="CK962" i="11"/>
  <c r="CK961" i="11"/>
  <c r="CK959" i="11"/>
  <c r="CK958" i="11"/>
  <c r="CK957" i="11"/>
  <c r="CK956" i="11"/>
  <c r="CK954" i="11"/>
  <c r="CK953" i="11"/>
  <c r="CK952" i="11"/>
  <c r="CK951" i="11"/>
  <c r="CK950" i="11"/>
  <c r="CK960" i="11"/>
  <c r="CK949" i="11"/>
  <c r="CK947" i="11"/>
  <c r="CK945" i="11"/>
  <c r="CK944" i="11"/>
  <c r="CK943" i="11"/>
  <c r="CK942" i="11"/>
  <c r="CK941" i="11"/>
  <c r="CK940" i="11"/>
  <c r="CK939" i="11"/>
  <c r="CK938" i="11"/>
  <c r="CK936" i="11"/>
  <c r="CK935" i="11"/>
  <c r="CK934" i="11"/>
  <c r="CK932" i="11"/>
  <c r="CK931" i="11"/>
  <c r="CK930" i="11"/>
  <c r="CK933" i="11"/>
  <c r="CK948" i="11"/>
  <c r="CK925" i="11"/>
  <c r="CK921" i="11"/>
  <c r="CK924" i="11"/>
  <c r="CK929" i="11"/>
  <c r="CK927" i="11"/>
  <c r="CK923" i="11"/>
  <c r="CK917" i="11"/>
  <c r="CK916" i="11"/>
  <c r="CK915" i="11"/>
  <c r="CK920" i="11"/>
  <c r="CK918" i="11"/>
  <c r="CK926" i="11"/>
  <c r="CK922" i="11"/>
  <c r="CK914" i="11"/>
  <c r="CK912" i="11"/>
  <c r="CK908" i="11"/>
  <c r="CK900" i="11"/>
  <c r="CK899" i="11"/>
  <c r="CK898" i="11"/>
  <c r="CK897" i="11"/>
  <c r="CK896" i="11"/>
  <c r="CK905" i="11"/>
  <c r="CK913" i="11"/>
  <c r="CK907" i="11"/>
  <c r="CK904" i="11"/>
  <c r="CK903" i="11"/>
  <c r="CK909" i="11"/>
  <c r="CK902" i="11"/>
  <c r="CK911" i="11"/>
  <c r="CK906" i="11"/>
  <c r="CK895" i="11"/>
  <c r="CK892" i="11"/>
  <c r="CK888" i="11"/>
  <c r="CK889" i="11"/>
  <c r="CK894" i="11"/>
  <c r="CK887" i="11"/>
  <c r="CK883" i="11"/>
  <c r="CK891" i="11"/>
  <c r="CK886" i="11"/>
  <c r="CK882" i="11"/>
  <c r="CK893" i="11"/>
  <c r="CK890" i="11"/>
  <c r="CK881" i="11"/>
  <c r="CK877" i="11"/>
  <c r="CK873" i="11"/>
  <c r="CK878" i="11"/>
  <c r="CK876" i="11"/>
  <c r="CK869" i="11"/>
  <c r="CK856" i="11"/>
  <c r="CK852" i="11"/>
  <c r="CK874" i="11"/>
  <c r="CK868" i="11"/>
  <c r="CK867" i="11"/>
  <c r="CK875" i="11"/>
  <c r="CK871" i="11"/>
  <c r="CK870" i="11"/>
  <c r="CK865" i="11"/>
  <c r="CK861" i="11"/>
  <c r="CK846" i="11"/>
  <c r="CK850" i="11"/>
  <c r="CK849" i="11"/>
  <c r="CK845" i="11"/>
  <c r="CK841" i="11"/>
  <c r="CK859" i="11"/>
  <c r="CK857" i="11"/>
  <c r="CK855" i="11"/>
  <c r="CK866" i="11"/>
  <c r="CK853" i="11"/>
  <c r="CK851" i="11"/>
  <c r="CK848" i="11"/>
  <c r="CK844" i="11"/>
  <c r="CK858" i="11"/>
  <c r="CK862" i="11"/>
  <c r="CK860" i="11"/>
  <c r="CK854" i="11"/>
  <c r="CK838" i="11"/>
  <c r="CK834" i="11"/>
  <c r="CK828" i="11"/>
  <c r="CK824" i="11"/>
  <c r="CK807" i="11"/>
  <c r="CK802" i="11"/>
  <c r="CK798" i="11"/>
  <c r="CK794" i="11"/>
  <c r="CK839" i="11"/>
  <c r="CK836" i="11"/>
  <c r="CK832" i="11"/>
  <c r="CK819" i="11"/>
  <c r="CK815" i="11"/>
  <c r="CK827" i="11"/>
  <c r="CK823" i="11"/>
  <c r="CK831" i="11"/>
  <c r="CK822" i="11"/>
  <c r="CK818" i="11"/>
  <c r="CK814" i="11"/>
  <c r="CK830" i="11"/>
  <c r="CK826" i="11"/>
  <c r="CK813" i="11"/>
  <c r="CK840" i="11"/>
  <c r="CK817" i="11"/>
  <c r="CK835" i="11"/>
  <c r="CK833" i="11"/>
  <c r="CK820" i="11"/>
  <c r="CK816" i="11"/>
  <c r="CK805" i="11"/>
  <c r="CK803" i="11"/>
  <c r="CK801" i="11"/>
  <c r="CK790" i="11"/>
  <c r="CK785" i="11"/>
  <c r="CK780" i="11"/>
  <c r="CK799" i="11"/>
  <c r="CK797" i="11"/>
  <c r="CK812" i="11"/>
  <c r="CK795" i="11"/>
  <c r="CK793" i="11"/>
  <c r="CK810" i="11"/>
  <c r="CK808" i="11"/>
  <c r="CK806" i="11"/>
  <c r="CK804" i="11"/>
  <c r="CK800" i="11"/>
  <c r="CK796" i="11"/>
  <c r="CK787" i="11"/>
  <c r="CK809" i="11"/>
  <c r="CK782" i="11"/>
  <c r="CK774" i="11"/>
  <c r="CK770" i="11"/>
  <c r="CK765" i="11"/>
  <c r="CK761" i="11"/>
  <c r="CK757" i="11"/>
  <c r="CK753" i="11"/>
  <c r="CK786" i="11"/>
  <c r="CK784" i="11"/>
  <c r="CK778" i="11"/>
  <c r="CK773" i="11"/>
  <c r="CK769" i="11"/>
  <c r="CK781" i="11"/>
  <c r="CK777" i="11"/>
  <c r="CK791" i="11"/>
  <c r="CK789" i="11"/>
  <c r="CK772" i="11"/>
  <c r="CK768" i="11"/>
  <c r="CK783" i="11"/>
  <c r="CK776" i="11"/>
  <c r="CK771" i="11"/>
  <c r="CK792" i="11"/>
  <c r="CK779" i="11"/>
  <c r="CK775" i="11"/>
  <c r="CK766" i="11"/>
  <c r="CK749" i="11"/>
  <c r="CK764" i="11"/>
  <c r="CK748" i="11"/>
  <c r="CK743" i="11"/>
  <c r="CK730" i="11"/>
  <c r="CK762" i="11"/>
  <c r="CK760" i="11"/>
  <c r="CK738" i="11"/>
  <c r="CK734" i="11"/>
  <c r="CK758" i="11"/>
  <c r="CK756" i="11"/>
  <c r="CK751" i="11"/>
  <c r="CK747" i="11"/>
  <c r="CK742" i="11"/>
  <c r="CK737" i="11"/>
  <c r="CK767" i="11"/>
  <c r="CK763" i="11"/>
  <c r="CK746" i="11"/>
  <c r="CK741" i="11"/>
  <c r="CK759" i="11"/>
  <c r="CK736" i="11"/>
  <c r="CK755" i="11"/>
  <c r="CK752" i="11"/>
  <c r="CK740" i="11"/>
  <c r="CK750" i="11"/>
  <c r="CK739" i="11"/>
  <c r="CK735" i="11"/>
  <c r="CK726" i="11"/>
  <c r="CK731" i="11"/>
  <c r="CK729" i="11"/>
  <c r="CK727" i="11"/>
  <c r="CK725" i="11"/>
  <c r="CK710" i="11"/>
  <c r="CK706" i="11"/>
  <c r="CK702" i="11"/>
  <c r="CK698" i="11"/>
  <c r="CK694" i="11"/>
  <c r="CK722" i="11"/>
  <c r="CK714" i="11"/>
  <c r="CK713" i="11"/>
  <c r="CK709" i="11"/>
  <c r="CK705" i="11"/>
  <c r="CK721" i="11"/>
  <c r="CK717" i="11"/>
  <c r="CK732" i="11"/>
  <c r="CK728" i="11"/>
  <c r="CK724" i="11"/>
  <c r="CK712" i="11"/>
  <c r="CK708" i="11"/>
  <c r="CK704" i="11"/>
  <c r="CK720" i="11"/>
  <c r="CK716" i="11"/>
  <c r="CK733" i="11"/>
  <c r="CK723" i="11"/>
  <c r="CK719" i="11"/>
  <c r="CK690" i="11"/>
  <c r="CK699" i="11"/>
  <c r="CK697" i="11"/>
  <c r="CK700" i="11"/>
  <c r="CK686" i="11"/>
  <c r="CK692" i="11"/>
  <c r="CK688" i="11"/>
  <c r="CK685" i="11"/>
  <c r="CK680" i="11"/>
  <c r="CK676" i="11"/>
  <c r="CK701" i="11"/>
  <c r="CK695" i="11"/>
  <c r="CK689" i="11"/>
  <c r="CK675" i="11"/>
  <c r="CK671" i="11"/>
  <c r="CK693" i="11"/>
  <c r="CK683" i="11"/>
  <c r="CK678" i="11"/>
  <c r="CK677" i="11"/>
  <c r="CK674" i="11"/>
  <c r="CK670" i="11"/>
  <c r="CK666" i="11"/>
  <c r="CK662" i="11"/>
  <c r="CK658" i="11"/>
  <c r="CK691" i="11"/>
  <c r="CK684" i="11"/>
  <c r="CK653" i="11"/>
  <c r="CK649" i="11"/>
  <c r="CK696" i="11"/>
  <c r="CK656" i="11"/>
  <c r="CK652" i="11"/>
  <c r="CK648" i="11"/>
  <c r="CK643" i="11"/>
  <c r="CK639" i="11"/>
  <c r="CK635" i="11"/>
  <c r="CK687" i="11"/>
  <c r="CK682" i="11"/>
  <c r="CK681" i="11"/>
  <c r="CK672" i="11"/>
  <c r="CK668" i="11"/>
  <c r="CK664" i="11"/>
  <c r="CK660" i="11"/>
  <c r="CK647" i="11"/>
  <c r="CK657" i="11"/>
  <c r="CK641" i="11"/>
  <c r="CK633" i="11"/>
  <c r="CK629" i="11"/>
  <c r="CK625" i="11"/>
  <c r="CK621" i="11"/>
  <c r="CK616" i="11"/>
  <c r="CK607" i="11"/>
  <c r="CK673" i="11"/>
  <c r="CK665" i="11"/>
  <c r="CK637" i="11"/>
  <c r="CK620" i="11"/>
  <c r="CK667" i="11"/>
  <c r="CK654" i="11"/>
  <c r="CK645" i="11"/>
  <c r="CK632" i="11"/>
  <c r="CK628" i="11"/>
  <c r="CK624" i="11"/>
  <c r="CK615" i="11"/>
  <c r="CK669" i="11"/>
  <c r="CK659" i="11"/>
  <c r="CK655" i="11"/>
  <c r="CK646" i="11"/>
  <c r="CK650" i="11"/>
  <c r="CK651" i="11"/>
  <c r="CK679" i="11"/>
  <c r="CK661" i="11"/>
  <c r="CK636" i="11"/>
  <c r="CK634" i="11"/>
  <c r="CK630" i="11"/>
  <c r="CK626" i="11"/>
  <c r="CK608" i="11"/>
  <c r="CK644" i="11"/>
  <c r="CK640" i="11"/>
  <c r="CK623" i="11"/>
  <c r="CK614" i="11"/>
  <c r="CK602" i="11"/>
  <c r="CK598" i="11"/>
  <c r="CK594" i="11"/>
  <c r="CK590" i="11"/>
  <c r="CK581" i="11"/>
  <c r="CK589" i="11"/>
  <c r="CK585" i="11"/>
  <c r="CK631" i="11"/>
  <c r="CK612" i="11"/>
  <c r="CK610" i="11"/>
  <c r="CK604" i="11"/>
  <c r="CK597" i="11"/>
  <c r="CK593" i="11"/>
  <c r="CK584" i="11"/>
  <c r="CK606" i="11"/>
  <c r="CK638" i="11"/>
  <c r="CK627" i="11"/>
  <c r="CK618" i="11"/>
  <c r="CK587" i="11"/>
  <c r="CK578" i="11"/>
  <c r="CK574" i="11"/>
  <c r="CK611" i="11"/>
  <c r="CK609" i="11"/>
  <c r="CK605" i="11"/>
  <c r="CK603" i="11"/>
  <c r="CK642" i="11"/>
  <c r="CK619" i="11"/>
  <c r="CK595" i="11"/>
  <c r="CK572" i="11"/>
  <c r="CK568" i="11"/>
  <c r="CK564" i="11"/>
  <c r="CK560" i="11"/>
  <c r="CK556" i="11"/>
  <c r="CK551" i="11"/>
  <c r="CK542" i="11"/>
  <c r="CK538" i="11"/>
  <c r="CK596" i="11"/>
  <c r="CK586" i="11"/>
  <c r="CK591" i="11"/>
  <c r="CK567" i="11"/>
  <c r="CK592" i="11"/>
  <c r="CK579" i="11"/>
  <c r="CK577" i="11"/>
  <c r="CK582" i="11"/>
  <c r="CK575" i="11"/>
  <c r="CK573" i="11"/>
  <c r="CK570" i="11"/>
  <c r="CK599" i="11"/>
  <c r="CK569" i="11"/>
  <c r="CK583" i="11"/>
  <c r="CK576" i="11"/>
  <c r="CK552" i="11"/>
  <c r="CK566" i="11"/>
  <c r="CK561" i="11"/>
  <c r="CK559" i="11"/>
  <c r="CK555" i="11"/>
  <c r="CK549" i="11"/>
  <c r="CK535" i="11"/>
  <c r="CK531" i="11"/>
  <c r="CK527" i="11"/>
  <c r="CK523" i="11"/>
  <c r="CK519" i="11"/>
  <c r="CK515" i="11"/>
  <c r="CK506" i="11"/>
  <c r="CK502" i="11"/>
  <c r="CK498" i="11"/>
  <c r="CK494" i="11"/>
  <c r="CK473" i="11"/>
  <c r="CK469" i="11"/>
  <c r="CK557" i="11"/>
  <c r="CK553" i="11"/>
  <c r="CK514" i="11"/>
  <c r="CK510" i="11"/>
  <c r="CK545" i="11"/>
  <c r="CK534" i="11"/>
  <c r="CK530" i="11"/>
  <c r="CK526" i="11"/>
  <c r="CK522" i="11"/>
  <c r="CK518" i="11"/>
  <c r="CK562" i="11"/>
  <c r="CK543" i="11"/>
  <c r="CK541" i="11"/>
  <c r="CK513" i="11"/>
  <c r="CK558" i="11"/>
  <c r="CK554" i="11"/>
  <c r="CK550" i="11"/>
  <c r="CK548" i="11"/>
  <c r="CK539" i="11"/>
  <c r="CK537" i="11"/>
  <c r="CK533" i="11"/>
  <c r="CK529" i="11"/>
  <c r="CK525" i="11"/>
  <c r="CK521" i="11"/>
  <c r="CK517" i="11"/>
  <c r="CK512" i="11"/>
  <c r="CK565" i="11"/>
  <c r="CK546" i="11"/>
  <c r="CK536" i="11"/>
  <c r="CK532" i="11"/>
  <c r="CK524" i="11"/>
  <c r="CK520" i="11"/>
  <c r="CK516" i="11"/>
  <c r="CK563" i="11"/>
  <c r="CK544" i="11"/>
  <c r="CK540" i="11"/>
  <c r="CK511" i="11"/>
  <c r="CK507" i="11"/>
  <c r="CK490" i="11"/>
  <c r="CK486" i="11"/>
  <c r="CK482" i="11"/>
  <c r="CK478" i="11"/>
  <c r="CK474" i="11"/>
  <c r="CK508" i="11"/>
  <c r="CK504" i="11"/>
  <c r="CK489" i="11"/>
  <c r="CK470" i="11"/>
  <c r="CK468" i="11"/>
  <c r="CK466" i="11"/>
  <c r="CK462" i="11"/>
  <c r="CK500" i="11"/>
  <c r="CK487" i="11"/>
  <c r="CK485" i="11"/>
  <c r="CK457" i="11"/>
  <c r="CK452" i="11"/>
  <c r="CK495" i="11"/>
  <c r="CK493" i="11"/>
  <c r="CK483" i="11"/>
  <c r="CK481" i="11"/>
  <c r="CK465" i="11"/>
  <c r="CK461" i="11"/>
  <c r="CK479" i="11"/>
  <c r="CK477" i="11"/>
  <c r="CK471" i="11"/>
  <c r="CK460" i="11"/>
  <c r="CK456" i="11"/>
  <c r="CK451" i="11"/>
  <c r="CK505" i="11"/>
  <c r="CK488" i="11"/>
  <c r="CK475" i="11"/>
  <c r="CK467" i="11"/>
  <c r="CK464" i="11"/>
  <c r="CK455" i="11"/>
  <c r="CK503" i="11"/>
  <c r="CK501" i="11"/>
  <c r="CK496" i="11"/>
  <c r="CK484" i="11"/>
  <c r="CK459" i="11"/>
  <c r="CK454" i="11"/>
  <c r="CK450" i="11"/>
  <c r="CK499" i="11"/>
  <c r="CK480" i="11"/>
  <c r="CK463" i="11"/>
  <c r="CK476" i="11"/>
  <c r="CK472" i="11"/>
  <c r="CK458" i="11"/>
  <c r="CK453" i="11"/>
  <c r="CK449" i="11"/>
  <c r="CK445" i="11"/>
  <c r="CK441" i="11"/>
  <c r="CK433" i="11"/>
  <c r="CK429" i="11"/>
  <c r="CK425" i="11"/>
  <c r="CK417" i="11"/>
  <c r="CK413" i="11"/>
  <c r="CK409" i="11"/>
  <c r="CK443" i="11"/>
  <c r="CK436" i="11"/>
  <c r="CK414" i="11"/>
  <c r="CK412" i="11"/>
  <c r="CK439" i="11"/>
  <c r="CK434" i="11"/>
  <c r="CK432" i="11"/>
  <c r="CK410" i="11"/>
  <c r="CK408" i="11"/>
  <c r="CK404" i="11"/>
  <c r="CK400" i="11"/>
  <c r="CK430" i="11"/>
  <c r="CK428" i="11"/>
  <c r="CK419" i="11"/>
  <c r="CK406" i="11"/>
  <c r="CK399" i="11"/>
  <c r="CK448" i="11"/>
  <c r="CK426" i="11"/>
  <c r="CK424" i="11"/>
  <c r="CK415" i="11"/>
  <c r="CK403" i="11"/>
  <c r="CK446" i="11"/>
  <c r="CK444" i="11"/>
  <c r="CK435" i="11"/>
  <c r="CK422" i="11"/>
  <c r="CK411" i="11"/>
  <c r="CK398" i="11"/>
  <c r="CK394" i="11"/>
  <c r="CK390" i="11"/>
  <c r="CK386" i="11"/>
  <c r="CK442" i="11"/>
  <c r="CK440" i="11"/>
  <c r="CK431" i="11"/>
  <c r="CK407" i="11"/>
  <c r="CK402" i="11"/>
  <c r="CK438" i="11"/>
  <c r="CK427" i="11"/>
  <c r="CK420" i="11"/>
  <c r="CK447" i="11"/>
  <c r="CK423" i="11"/>
  <c r="CK418" i="11"/>
  <c r="CK416" i="11"/>
  <c r="CK401" i="11"/>
  <c r="CK380" i="11"/>
  <c r="CK387" i="11"/>
  <c r="CK385" i="11"/>
  <c r="CK379" i="11"/>
  <c r="CK375" i="11"/>
  <c r="CK371" i="11"/>
  <c r="CK343" i="11"/>
  <c r="CK338" i="11"/>
  <c r="CK329" i="11"/>
  <c r="CK316" i="11"/>
  <c r="CK307" i="11"/>
  <c r="CK303" i="11"/>
  <c r="CK362" i="11"/>
  <c r="CK357" i="11"/>
  <c r="CK347" i="11"/>
  <c r="CK328" i="11"/>
  <c r="CK391" i="11"/>
  <c r="CK378" i="11"/>
  <c r="CK374" i="11"/>
  <c r="CK370" i="11"/>
  <c r="CK351" i="11"/>
  <c r="CK342" i="11"/>
  <c r="CK337" i="11"/>
  <c r="CK365" i="11"/>
  <c r="CK361" i="11"/>
  <c r="CK356" i="11"/>
  <c r="CK350" i="11"/>
  <c r="CK346" i="11"/>
  <c r="CK395" i="11"/>
  <c r="CK384" i="11"/>
  <c r="CK381" i="11"/>
  <c r="CK369" i="11"/>
  <c r="CK355" i="11"/>
  <c r="CK341" i="11"/>
  <c r="CK336" i="11"/>
  <c r="CK331" i="11"/>
  <c r="CK364" i="11"/>
  <c r="CK360" i="11"/>
  <c r="CK354" i="11"/>
  <c r="CK349" i="11"/>
  <c r="CK335" i="11"/>
  <c r="CK368" i="11"/>
  <c r="CK344" i="11"/>
  <c r="CK340" i="11"/>
  <c r="CK334" i="11"/>
  <c r="CK382" i="11"/>
  <c r="CK367" i="11"/>
  <c r="CK363" i="11"/>
  <c r="CK358" i="11"/>
  <c r="CK353" i="11"/>
  <c r="CK348" i="11"/>
  <c r="CK325" i="11"/>
  <c r="CK312" i="11"/>
  <c r="CK308" i="11"/>
  <c r="CK323" i="11"/>
  <c r="CK318" i="11"/>
  <c r="CK314" i="11"/>
  <c r="CK309" i="11"/>
  <c r="CK300" i="11"/>
  <c r="CK296" i="11"/>
  <c r="CK291" i="11"/>
  <c r="CK287" i="11"/>
  <c r="CK283" i="11"/>
  <c r="CK270" i="11"/>
  <c r="CK245" i="11"/>
  <c r="CK241" i="11"/>
  <c r="CK236" i="11"/>
  <c r="CK227" i="11"/>
  <c r="CK223" i="11"/>
  <c r="CK219" i="11"/>
  <c r="CK215" i="11"/>
  <c r="CK321" i="11"/>
  <c r="CK295" i="11"/>
  <c r="CK282" i="11"/>
  <c r="CK274" i="11"/>
  <c r="CK265" i="11"/>
  <c r="CK261" i="11"/>
  <c r="CK257" i="11"/>
  <c r="CK253" i="11"/>
  <c r="CK330" i="11"/>
  <c r="CK327" i="11"/>
  <c r="CK301" i="11"/>
  <c r="CK299" i="11"/>
  <c r="CK294" i="11"/>
  <c r="CK290" i="11"/>
  <c r="CK286" i="11"/>
  <c r="CK269" i="11"/>
  <c r="CK306" i="11"/>
  <c r="CK281" i="11"/>
  <c r="CK277" i="11"/>
  <c r="CK273" i="11"/>
  <c r="CK264" i="11"/>
  <c r="CK260" i="11"/>
  <c r="CK256" i="11"/>
  <c r="CK326" i="11"/>
  <c r="CK324" i="11"/>
  <c r="CK319" i="11"/>
  <c r="CK298" i="11"/>
  <c r="CK293" i="11"/>
  <c r="CK289" i="11"/>
  <c r="CK272" i="11"/>
  <c r="CK268" i="11"/>
  <c r="CK322" i="11"/>
  <c r="CK317" i="11"/>
  <c r="CK315" i="11"/>
  <c r="CK313" i="11"/>
  <c r="CK311" i="11"/>
  <c r="CK280" i="11"/>
  <c r="CK267" i="11"/>
  <c r="CK263" i="11"/>
  <c r="CK259" i="11"/>
  <c r="CK255" i="11"/>
  <c r="CK297" i="11"/>
  <c r="CK292" i="11"/>
  <c r="CK288" i="11"/>
  <c r="CK284" i="11"/>
  <c r="CK304" i="11"/>
  <c r="CK302" i="11"/>
  <c r="CK279" i="11"/>
  <c r="CK275" i="11"/>
  <c r="CK262" i="11"/>
  <c r="CK258" i="11"/>
  <c r="CK254" i="11"/>
  <c r="CK250" i="11"/>
  <c r="CK232" i="11"/>
  <c r="CK248" i="11"/>
  <c r="CK228" i="11"/>
  <c r="CK226" i="11"/>
  <c r="CK213" i="11"/>
  <c r="CK200" i="11"/>
  <c r="CK191" i="11"/>
  <c r="CK177" i="11"/>
  <c r="CK168" i="11"/>
  <c r="CK163" i="11"/>
  <c r="CK159" i="11"/>
  <c r="CK150" i="11"/>
  <c r="CK128" i="11"/>
  <c r="CK224" i="11"/>
  <c r="CK222" i="11"/>
  <c r="CK212" i="11"/>
  <c r="CK199" i="11"/>
  <c r="CK181" i="11"/>
  <c r="CK172" i="11"/>
  <c r="CK158" i="11"/>
  <c r="CK252" i="11"/>
  <c r="CK251" i="11"/>
  <c r="CK238" i="11"/>
  <c r="CK207" i="11"/>
  <c r="CK203" i="11"/>
  <c r="CK194" i="11"/>
  <c r="CK190" i="11"/>
  <c r="CK185" i="11"/>
  <c r="CK176" i="11"/>
  <c r="CK167" i="11"/>
  <c r="CK162" i="11"/>
  <c r="CK246" i="11"/>
  <c r="CK244" i="11"/>
  <c r="CK240" i="11"/>
  <c r="CK234" i="11"/>
  <c r="CK211" i="11"/>
  <c r="CK180" i="11"/>
  <c r="CK249" i="11"/>
  <c r="CK242" i="11"/>
  <c r="CK229" i="11"/>
  <c r="CK225" i="11"/>
  <c r="CK217" i="11"/>
  <c r="CK214" i="11"/>
  <c r="CK206" i="11"/>
  <c r="CK202" i="11"/>
  <c r="CK193" i="11"/>
  <c r="CK188" i="11"/>
  <c r="CK175" i="11"/>
  <c r="CK166" i="11"/>
  <c r="CK220" i="11"/>
  <c r="CK210" i="11"/>
  <c r="CK197" i="11"/>
  <c r="CK183" i="11"/>
  <c r="CK174" i="11"/>
  <c r="CK165" i="11"/>
  <c r="CK156" i="11"/>
  <c r="CK205" i="11"/>
  <c r="CK243" i="11"/>
  <c r="CK239" i="11"/>
  <c r="CK237" i="11"/>
  <c r="CK235" i="11"/>
  <c r="CK233" i="11"/>
  <c r="CK230" i="11"/>
  <c r="CK182" i="11"/>
  <c r="CK178" i="11"/>
  <c r="CK173" i="11"/>
  <c r="CK169" i="11"/>
  <c r="CK164" i="11"/>
  <c r="CK155" i="11"/>
  <c r="CK151" i="11"/>
  <c r="CK146" i="11"/>
  <c r="CK141" i="11"/>
  <c r="CK137" i="11"/>
  <c r="CK133" i="11"/>
  <c r="CK187" i="11"/>
  <c r="CK147" i="11"/>
  <c r="CK145" i="11"/>
  <c r="CK123" i="11"/>
  <c r="CK109" i="11"/>
  <c r="CK93" i="11"/>
  <c r="CK89" i="11"/>
  <c r="CK81" i="11"/>
  <c r="CK77" i="11"/>
  <c r="CK73" i="11"/>
  <c r="CK69" i="11"/>
  <c r="CK63" i="11"/>
  <c r="CK59" i="11"/>
  <c r="CK55" i="11"/>
  <c r="CK51" i="11"/>
  <c r="CK47" i="11"/>
  <c r="CK39" i="11"/>
  <c r="CK152" i="11"/>
  <c r="CK140" i="11"/>
  <c r="CK120" i="11"/>
  <c r="CK113" i="11"/>
  <c r="CK192" i="11"/>
  <c r="CK138" i="11"/>
  <c r="CK136" i="11"/>
  <c r="CK129" i="11"/>
  <c r="CK127" i="11"/>
  <c r="CK117" i="11"/>
  <c r="CK108" i="11"/>
  <c r="CK104" i="11"/>
  <c r="CK100" i="11"/>
  <c r="CK96" i="11"/>
  <c r="CK92" i="11"/>
  <c r="CK88" i="11"/>
  <c r="CK84" i="11"/>
  <c r="CK68" i="11"/>
  <c r="CK64" i="11"/>
  <c r="CK60" i="11"/>
  <c r="CK52" i="11"/>
  <c r="CK160" i="11"/>
  <c r="CK148" i="11"/>
  <c r="CK134" i="11"/>
  <c r="CK132" i="11"/>
  <c r="CK122" i="11"/>
  <c r="CK112" i="11"/>
  <c r="CK153" i="11"/>
  <c r="CK144" i="11"/>
  <c r="CK119" i="11"/>
  <c r="CK107" i="11"/>
  <c r="CK103" i="11"/>
  <c r="CK99" i="11"/>
  <c r="CK95" i="11"/>
  <c r="CK87" i="11"/>
  <c r="CK83" i="11"/>
  <c r="CK79" i="11"/>
  <c r="CK75" i="11"/>
  <c r="CK71" i="11"/>
  <c r="CK67" i="11"/>
  <c r="CK65" i="11"/>
  <c r="CK61" i="11"/>
  <c r="CK57" i="11"/>
  <c r="CK53" i="11"/>
  <c r="CK49" i="11"/>
  <c r="CK45" i="11"/>
  <c r="CK41" i="11"/>
  <c r="CK196" i="11"/>
  <c r="CK139" i="11"/>
  <c r="CK130" i="11"/>
  <c r="CK114" i="11"/>
  <c r="CK111" i="11"/>
  <c r="CK157" i="11"/>
  <c r="CK135" i="11"/>
  <c r="CK126" i="11"/>
  <c r="CK125" i="11"/>
  <c r="CK121" i="11"/>
  <c r="CK106" i="11"/>
  <c r="CK102" i="11"/>
  <c r="CK98" i="11"/>
  <c r="CK94" i="11"/>
  <c r="CK86" i="11"/>
  <c r="CK82" i="11"/>
  <c r="CK78" i="11"/>
  <c r="CK74" i="11"/>
  <c r="CK66" i="11"/>
  <c r="CK58" i="11"/>
  <c r="CK54" i="11"/>
  <c r="CK201" i="11"/>
  <c r="CK118" i="11"/>
  <c r="CK23" i="11"/>
  <c r="CK18" i="11"/>
  <c r="CK38" i="11"/>
  <c r="CK37" i="11"/>
  <c r="CK33" i="11"/>
  <c r="CK29" i="11"/>
  <c r="CK24" i="11"/>
  <c r="CK15" i="11"/>
  <c r="CK25" i="11"/>
  <c r="CK14" i="11"/>
  <c r="CK8" i="11"/>
  <c r="CK30" i="11"/>
  <c r="CK26" i="11"/>
  <c r="CK13" i="11"/>
  <c r="CK42" i="11"/>
  <c r="CK12" i="11"/>
  <c r="CK48" i="11"/>
  <c r="CK40" i="11"/>
  <c r="CK35" i="11"/>
  <c r="CK31" i="11"/>
  <c r="CK27" i="11"/>
  <c r="CK21" i="11"/>
  <c r="CK11" i="11"/>
  <c r="CK46" i="11"/>
  <c r="CK20" i="11"/>
  <c r="CK10" i="11"/>
  <c r="CK36" i="11"/>
  <c r="CK32" i="11"/>
  <c r="CK19" i="11"/>
  <c r="CK9" i="11"/>
  <c r="CD972" i="11"/>
  <c r="CD968" i="11"/>
  <c r="CD963" i="11"/>
  <c r="CD966" i="11"/>
  <c r="CD960" i="11"/>
  <c r="CD971" i="11"/>
  <c r="CD970" i="11"/>
  <c r="CD969" i="11"/>
  <c r="CD965" i="11"/>
  <c r="CD959" i="11"/>
  <c r="CD958" i="11"/>
  <c r="CD957" i="11"/>
  <c r="CD956" i="11"/>
  <c r="CD954" i="11"/>
  <c r="CD953" i="11"/>
  <c r="CD952" i="11"/>
  <c r="CD951" i="11"/>
  <c r="CD967" i="11"/>
  <c r="CD962" i="11"/>
  <c r="CD961" i="11"/>
  <c r="CD947" i="11"/>
  <c r="CD949" i="11"/>
  <c r="CD948" i="11"/>
  <c r="CD938" i="11"/>
  <c r="CD936" i="11"/>
  <c r="CD935" i="11"/>
  <c r="CD943" i="11"/>
  <c r="CD934" i="11"/>
  <c r="CD940" i="11"/>
  <c r="CD933" i="11"/>
  <c r="CD932" i="11"/>
  <c r="CD945" i="11"/>
  <c r="CD942" i="11"/>
  <c r="CD939" i="11"/>
  <c r="CD950" i="11"/>
  <c r="CD944" i="11"/>
  <c r="CD941" i="11"/>
  <c r="CD924" i="11"/>
  <c r="CD930" i="11"/>
  <c r="CD929" i="11"/>
  <c r="CD927" i="11"/>
  <c r="CD923" i="11"/>
  <c r="CD926" i="11"/>
  <c r="CD922" i="11"/>
  <c r="CD920" i="11"/>
  <c r="CD918" i="11"/>
  <c r="CD917" i="11"/>
  <c r="CD916" i="11"/>
  <c r="CD915" i="11"/>
  <c r="CD931" i="11"/>
  <c r="CD925" i="11"/>
  <c r="CD921" i="11"/>
  <c r="CD900" i="11"/>
  <c r="CD899" i="11"/>
  <c r="CD898" i="11"/>
  <c r="CD897" i="11"/>
  <c r="CD896" i="11"/>
  <c r="CD895" i="11"/>
  <c r="CD894" i="11"/>
  <c r="CD893" i="11"/>
  <c r="CD892" i="11"/>
  <c r="CD891" i="11"/>
  <c r="CD890" i="11"/>
  <c r="CD889" i="11"/>
  <c r="CD907" i="11"/>
  <c r="CD904" i="11"/>
  <c r="CD914" i="11"/>
  <c r="CD911" i="11"/>
  <c r="CD909" i="11"/>
  <c r="CD903" i="11"/>
  <c r="CD912" i="11"/>
  <c r="CD906" i="11"/>
  <c r="CD902" i="11"/>
  <c r="CD908" i="11"/>
  <c r="CD913" i="11"/>
  <c r="CD905" i="11"/>
  <c r="CD888" i="11"/>
  <c r="CD876" i="11"/>
  <c r="CD887" i="11"/>
  <c r="CD883" i="11"/>
  <c r="CD886" i="11"/>
  <c r="CD882" i="11"/>
  <c r="CD860" i="11"/>
  <c r="CD877" i="11"/>
  <c r="CD875" i="11"/>
  <c r="CD868" i="11"/>
  <c r="CD881" i="11"/>
  <c r="CD873" i="11"/>
  <c r="CD867" i="11"/>
  <c r="CD871" i="11"/>
  <c r="CD866" i="11"/>
  <c r="CD878" i="11"/>
  <c r="CD870" i="11"/>
  <c r="CD874" i="11"/>
  <c r="CD869" i="11"/>
  <c r="CD856" i="11"/>
  <c r="CD852" i="11"/>
  <c r="CD861" i="11"/>
  <c r="CD859" i="11"/>
  <c r="CD857" i="11"/>
  <c r="CD855" i="11"/>
  <c r="CD850" i="11"/>
  <c r="CD833" i="11"/>
  <c r="CD865" i="11"/>
  <c r="CD853" i="11"/>
  <c r="CD851" i="11"/>
  <c r="CD849" i="11"/>
  <c r="CD845" i="11"/>
  <c r="CD841" i="11"/>
  <c r="CD858" i="11"/>
  <c r="CD848" i="11"/>
  <c r="CD844" i="11"/>
  <c r="CD862" i="11"/>
  <c r="CD854" i="11"/>
  <c r="CD846" i="11"/>
  <c r="CD819" i="11"/>
  <c r="CD815" i="11"/>
  <c r="CD840" i="11"/>
  <c r="CD831" i="11"/>
  <c r="CD827" i="11"/>
  <c r="CD823" i="11"/>
  <c r="CD838" i="11"/>
  <c r="CD822" i="11"/>
  <c r="CD818" i="11"/>
  <c r="CD814" i="11"/>
  <c r="CD835" i="11"/>
  <c r="CD830" i="11"/>
  <c r="CD826" i="11"/>
  <c r="CD813" i="11"/>
  <c r="CD817" i="11"/>
  <c r="CD839" i="11"/>
  <c r="CD836" i="11"/>
  <c r="CD820" i="11"/>
  <c r="CD834" i="11"/>
  <c r="CD832" i="11"/>
  <c r="CD828" i="11"/>
  <c r="CD824" i="11"/>
  <c r="CD807" i="11"/>
  <c r="CD802" i="11"/>
  <c r="CD798" i="11"/>
  <c r="CD794" i="11"/>
  <c r="CD810" i="11"/>
  <c r="CD808" i="11"/>
  <c r="CD806" i="11"/>
  <c r="CD804" i="11"/>
  <c r="CD800" i="11"/>
  <c r="CD796" i="11"/>
  <c r="CD812" i="11"/>
  <c r="CD809" i="11"/>
  <c r="CD805" i="11"/>
  <c r="CD803" i="11"/>
  <c r="CD801" i="11"/>
  <c r="CD791" i="11"/>
  <c r="CD786" i="11"/>
  <c r="CD799" i="11"/>
  <c r="CD797" i="11"/>
  <c r="CD816" i="11"/>
  <c r="CD795" i="11"/>
  <c r="CD793" i="11"/>
  <c r="CD778" i="11"/>
  <c r="CD789" i="11"/>
  <c r="CD781" i="11"/>
  <c r="CD773" i="11"/>
  <c r="CD769" i="11"/>
  <c r="CD787" i="11"/>
  <c r="CD785" i="11"/>
  <c r="CD783" i="11"/>
  <c r="CD777" i="11"/>
  <c r="CD772" i="11"/>
  <c r="CD768" i="11"/>
  <c r="CD792" i="11"/>
  <c r="CD780" i="11"/>
  <c r="CD776" i="11"/>
  <c r="CD790" i="11"/>
  <c r="CD771" i="11"/>
  <c r="CD784" i="11"/>
  <c r="CD782" i="11"/>
  <c r="CD779" i="11"/>
  <c r="CD775" i="11"/>
  <c r="CD774" i="11"/>
  <c r="CD770" i="11"/>
  <c r="CD765" i="11"/>
  <c r="CD761" i="11"/>
  <c r="CD757" i="11"/>
  <c r="CD753" i="11"/>
  <c r="CD738" i="11"/>
  <c r="CD734" i="11"/>
  <c r="CD725" i="11"/>
  <c r="CD763" i="11"/>
  <c r="CD747" i="11"/>
  <c r="CD742" i="11"/>
  <c r="CD766" i="11"/>
  <c r="CD759" i="11"/>
  <c r="CD737" i="11"/>
  <c r="CD755" i="11"/>
  <c r="CD752" i="11"/>
  <c r="CD746" i="11"/>
  <c r="CD741" i="11"/>
  <c r="CD750" i="11"/>
  <c r="CD736" i="11"/>
  <c r="CD767" i="11"/>
  <c r="CD764" i="11"/>
  <c r="CD740" i="11"/>
  <c r="CD762" i="11"/>
  <c r="CD760" i="11"/>
  <c r="CD739" i="11"/>
  <c r="CD758" i="11"/>
  <c r="CD756" i="11"/>
  <c r="CD751" i="11"/>
  <c r="CD749" i="11"/>
  <c r="CD748" i="11"/>
  <c r="CD743" i="11"/>
  <c r="CD730" i="11"/>
  <c r="CD722" i="11"/>
  <c r="CD714" i="11"/>
  <c r="CD689" i="11"/>
  <c r="CD685" i="11"/>
  <c r="CD732" i="11"/>
  <c r="CD728" i="11"/>
  <c r="CD726" i="11"/>
  <c r="CD724" i="11"/>
  <c r="CD713" i="11"/>
  <c r="CD709" i="11"/>
  <c r="CD705" i="11"/>
  <c r="CD721" i="11"/>
  <c r="CD717" i="11"/>
  <c r="CD712" i="11"/>
  <c r="CD708" i="11"/>
  <c r="CD733" i="11"/>
  <c r="CD720" i="11"/>
  <c r="CD716" i="11"/>
  <c r="CD731" i="11"/>
  <c r="CD729" i="11"/>
  <c r="CD727" i="11"/>
  <c r="CD735" i="11"/>
  <c r="CD723" i="11"/>
  <c r="CD719" i="11"/>
  <c r="CD710" i="11"/>
  <c r="CD706" i="11"/>
  <c r="CD702" i="11"/>
  <c r="CD698" i="11"/>
  <c r="CD694" i="11"/>
  <c r="CD700" i="11"/>
  <c r="CD696" i="11"/>
  <c r="CD681" i="11"/>
  <c r="CD701" i="11"/>
  <c r="CD704" i="11"/>
  <c r="CD699" i="11"/>
  <c r="CD697" i="11"/>
  <c r="CD680" i="11"/>
  <c r="CD695" i="11"/>
  <c r="CD693" i="11"/>
  <c r="CD691" i="11"/>
  <c r="CD687" i="11"/>
  <c r="CD684" i="11"/>
  <c r="CD679" i="11"/>
  <c r="CD690" i="11"/>
  <c r="CD675" i="11"/>
  <c r="CD671" i="11"/>
  <c r="CD667" i="11"/>
  <c r="CD682" i="11"/>
  <c r="CD677" i="11"/>
  <c r="CD692" i="11"/>
  <c r="CD674" i="11"/>
  <c r="CD653" i="11"/>
  <c r="CD649" i="11"/>
  <c r="CD683" i="11"/>
  <c r="CD676" i="11"/>
  <c r="CD673" i="11"/>
  <c r="CD669" i="11"/>
  <c r="CD665" i="11"/>
  <c r="CD661" i="11"/>
  <c r="CD657" i="11"/>
  <c r="CD688" i="11"/>
  <c r="CD678" i="11"/>
  <c r="CD672" i="11"/>
  <c r="CD668" i="11"/>
  <c r="CD664" i="11"/>
  <c r="CD660" i="11"/>
  <c r="CD647" i="11"/>
  <c r="CD655" i="11"/>
  <c r="CD651" i="11"/>
  <c r="CD646" i="11"/>
  <c r="CD642" i="11"/>
  <c r="CD638" i="11"/>
  <c r="CD634" i="11"/>
  <c r="CD686" i="11"/>
  <c r="CD670" i="11"/>
  <c r="CD656" i="11"/>
  <c r="CD620" i="11"/>
  <c r="CD611" i="11"/>
  <c r="CD644" i="11"/>
  <c r="CD632" i="11"/>
  <c r="CD628" i="11"/>
  <c r="CD624" i="11"/>
  <c r="CD615" i="11"/>
  <c r="CD662" i="11"/>
  <c r="CD652" i="11"/>
  <c r="CD640" i="11"/>
  <c r="CD619" i="11"/>
  <c r="CD666" i="11"/>
  <c r="CD658" i="11"/>
  <c r="CD648" i="11"/>
  <c r="CD654" i="11"/>
  <c r="CD659" i="11"/>
  <c r="CD639" i="11"/>
  <c r="CD637" i="11"/>
  <c r="CD612" i="11"/>
  <c r="CD603" i="11"/>
  <c r="CD650" i="11"/>
  <c r="CD633" i="11"/>
  <c r="CD627" i="11"/>
  <c r="CD618" i="11"/>
  <c r="CD608" i="11"/>
  <c r="CD606" i="11"/>
  <c r="CD589" i="11"/>
  <c r="CD585" i="11"/>
  <c r="CD576" i="11"/>
  <c r="CD572" i="11"/>
  <c r="CD597" i="11"/>
  <c r="CD593" i="11"/>
  <c r="CD641" i="11"/>
  <c r="CD643" i="11"/>
  <c r="CD629" i="11"/>
  <c r="CD623" i="11"/>
  <c r="CD616" i="11"/>
  <c r="CD609" i="11"/>
  <c r="CD605" i="11"/>
  <c r="CD645" i="11"/>
  <c r="CD630" i="11"/>
  <c r="CD607" i="11"/>
  <c r="CD636" i="11"/>
  <c r="CD635" i="11"/>
  <c r="CD631" i="11"/>
  <c r="CD614" i="11"/>
  <c r="CD599" i="11"/>
  <c r="CD595" i="11"/>
  <c r="CD591" i="11"/>
  <c r="CD582" i="11"/>
  <c r="CD625" i="11"/>
  <c r="CD626" i="11"/>
  <c r="CD621" i="11"/>
  <c r="CD610" i="11"/>
  <c r="CD604" i="11"/>
  <c r="CD602" i="11"/>
  <c r="CD598" i="11"/>
  <c r="CD584" i="11"/>
  <c r="CD579" i="11"/>
  <c r="CD577" i="11"/>
  <c r="CD555" i="11"/>
  <c r="CD546" i="11"/>
  <c r="CD575" i="11"/>
  <c r="CD573" i="11"/>
  <c r="CD567" i="11"/>
  <c r="CD594" i="11"/>
  <c r="CD570" i="11"/>
  <c r="CD566" i="11"/>
  <c r="CD596" i="11"/>
  <c r="CD590" i="11"/>
  <c r="CD586" i="11"/>
  <c r="CD583" i="11"/>
  <c r="CD578" i="11"/>
  <c r="CD587" i="11"/>
  <c r="CD581" i="11"/>
  <c r="CD574" i="11"/>
  <c r="CD569" i="11"/>
  <c r="CD592" i="11"/>
  <c r="CD568" i="11"/>
  <c r="CD564" i="11"/>
  <c r="CD560" i="11"/>
  <c r="CD556" i="11"/>
  <c r="CD551" i="11"/>
  <c r="CD542" i="11"/>
  <c r="CD538" i="11"/>
  <c r="CD562" i="11"/>
  <c r="CD543" i="11"/>
  <c r="CD541" i="11"/>
  <c r="CD514" i="11"/>
  <c r="CD510" i="11"/>
  <c r="CD489" i="11"/>
  <c r="CD485" i="11"/>
  <c r="CD481" i="11"/>
  <c r="CD477" i="11"/>
  <c r="CD565" i="11"/>
  <c r="CD558" i="11"/>
  <c r="CD554" i="11"/>
  <c r="CD550" i="11"/>
  <c r="CD548" i="11"/>
  <c r="CD539" i="11"/>
  <c r="CD534" i="11"/>
  <c r="CD530" i="11"/>
  <c r="CD526" i="11"/>
  <c r="CD522" i="11"/>
  <c r="CD518" i="11"/>
  <c r="CD552" i="11"/>
  <c r="CD513" i="11"/>
  <c r="CD537" i="11"/>
  <c r="CD533" i="11"/>
  <c r="CD529" i="11"/>
  <c r="CD525" i="11"/>
  <c r="CD521" i="11"/>
  <c r="CD517" i="11"/>
  <c r="CD563" i="11"/>
  <c r="CD544" i="11"/>
  <c r="CD540" i="11"/>
  <c r="CD512" i="11"/>
  <c r="CD508" i="11"/>
  <c r="CD561" i="11"/>
  <c r="CD559" i="11"/>
  <c r="CD549" i="11"/>
  <c r="CD536" i="11"/>
  <c r="CD532" i="11"/>
  <c r="CD524" i="11"/>
  <c r="CD520" i="11"/>
  <c r="CD516" i="11"/>
  <c r="CD557" i="11"/>
  <c r="CD553" i="11"/>
  <c r="CD511" i="11"/>
  <c r="CD545" i="11"/>
  <c r="CD535" i="11"/>
  <c r="CD531" i="11"/>
  <c r="CD527" i="11"/>
  <c r="CD523" i="11"/>
  <c r="CD519" i="11"/>
  <c r="CD515" i="11"/>
  <c r="CD506" i="11"/>
  <c r="CD502" i="11"/>
  <c r="CD498" i="11"/>
  <c r="CD494" i="11"/>
  <c r="CD473" i="11"/>
  <c r="CD469" i="11"/>
  <c r="CD479" i="11"/>
  <c r="CD471" i="11"/>
  <c r="CD457" i="11"/>
  <c r="CD452" i="11"/>
  <c r="CD448" i="11"/>
  <c r="CD444" i="11"/>
  <c r="CD440" i="11"/>
  <c r="CD436" i="11"/>
  <c r="CD432" i="11"/>
  <c r="CD428" i="11"/>
  <c r="CD424" i="11"/>
  <c r="CD420" i="11"/>
  <c r="CD416" i="11"/>
  <c r="CD412" i="11"/>
  <c r="CD408" i="11"/>
  <c r="CD505" i="11"/>
  <c r="CD490" i="11"/>
  <c r="CD488" i="11"/>
  <c r="CD475" i="11"/>
  <c r="CD467" i="11"/>
  <c r="CD465" i="11"/>
  <c r="CD461" i="11"/>
  <c r="CD507" i="11"/>
  <c r="CD503" i="11"/>
  <c r="CD501" i="11"/>
  <c r="CD496" i="11"/>
  <c r="CD486" i="11"/>
  <c r="CD484" i="11"/>
  <c r="CD460" i="11"/>
  <c r="CD456" i="11"/>
  <c r="CD451" i="11"/>
  <c r="CD499" i="11"/>
  <c r="CD482" i="11"/>
  <c r="CD480" i="11"/>
  <c r="CD464" i="11"/>
  <c r="CD455" i="11"/>
  <c r="CD478" i="11"/>
  <c r="CD476" i="11"/>
  <c r="CD472" i="11"/>
  <c r="CD459" i="11"/>
  <c r="CD454" i="11"/>
  <c r="CD450" i="11"/>
  <c r="CD504" i="11"/>
  <c r="CD474" i="11"/>
  <c r="CD470" i="11"/>
  <c r="CD468" i="11"/>
  <c r="CD463" i="11"/>
  <c r="CD500" i="11"/>
  <c r="CD487" i="11"/>
  <c r="CD458" i="11"/>
  <c r="CD453" i="11"/>
  <c r="CD449" i="11"/>
  <c r="CD495" i="11"/>
  <c r="CD493" i="11"/>
  <c r="CD483" i="11"/>
  <c r="CD466" i="11"/>
  <c r="CD462" i="11"/>
  <c r="CD426" i="11"/>
  <c r="CD417" i="11"/>
  <c r="CD415" i="11"/>
  <c r="CD404" i="11"/>
  <c r="CD400" i="11"/>
  <c r="CD446" i="11"/>
  <c r="CD435" i="11"/>
  <c r="CD422" i="11"/>
  <c r="CD413" i="11"/>
  <c r="CD411" i="11"/>
  <c r="CD399" i="11"/>
  <c r="CD442" i="11"/>
  <c r="CD433" i="11"/>
  <c r="CD431" i="11"/>
  <c r="CD409" i="11"/>
  <c r="CD407" i="11"/>
  <c r="CD403" i="11"/>
  <c r="CD438" i="11"/>
  <c r="CD429" i="11"/>
  <c r="CD427" i="11"/>
  <c r="CD398" i="11"/>
  <c r="CD394" i="11"/>
  <c r="CD447" i="11"/>
  <c r="CD425" i="11"/>
  <c r="CD423" i="11"/>
  <c r="CD418" i="11"/>
  <c r="CD402" i="11"/>
  <c r="CD381" i="11"/>
  <c r="CD445" i="11"/>
  <c r="CD443" i="11"/>
  <c r="CD414" i="11"/>
  <c r="CD441" i="11"/>
  <c r="CD439" i="11"/>
  <c r="CD434" i="11"/>
  <c r="CD410" i="11"/>
  <c r="CD401" i="11"/>
  <c r="CD430" i="11"/>
  <c r="CD419" i="11"/>
  <c r="CD406" i="11"/>
  <c r="CD384" i="11"/>
  <c r="CD362" i="11"/>
  <c r="CD357" i="11"/>
  <c r="CD347" i="11"/>
  <c r="CD328" i="11"/>
  <c r="CD324" i="11"/>
  <c r="CD311" i="11"/>
  <c r="CD386" i="11"/>
  <c r="CD378" i="11"/>
  <c r="CD374" i="11"/>
  <c r="CD370" i="11"/>
  <c r="CD351" i="11"/>
  <c r="CD342" i="11"/>
  <c r="CD337" i="11"/>
  <c r="CD390" i="11"/>
  <c r="CD365" i="11"/>
  <c r="CD361" i="11"/>
  <c r="CD356" i="11"/>
  <c r="CD350" i="11"/>
  <c r="CD346" i="11"/>
  <c r="CD369" i="11"/>
  <c r="CD355" i="11"/>
  <c r="CD341" i="11"/>
  <c r="CD336" i="11"/>
  <c r="CD331" i="11"/>
  <c r="CD382" i="11"/>
  <c r="CD364" i="11"/>
  <c r="CD360" i="11"/>
  <c r="CD354" i="11"/>
  <c r="CD349" i="11"/>
  <c r="CD335" i="11"/>
  <c r="CD387" i="11"/>
  <c r="CD385" i="11"/>
  <c r="CD380" i="11"/>
  <c r="CD368" i="11"/>
  <c r="CD344" i="11"/>
  <c r="CD340" i="11"/>
  <c r="CD334" i="11"/>
  <c r="CD391" i="11"/>
  <c r="CD367" i="11"/>
  <c r="CD363" i="11"/>
  <c r="CD358" i="11"/>
  <c r="CD353" i="11"/>
  <c r="CD348" i="11"/>
  <c r="CD395" i="11"/>
  <c r="CD379" i="11"/>
  <c r="CD375" i="11"/>
  <c r="CD371" i="11"/>
  <c r="CD343" i="11"/>
  <c r="CD338" i="11"/>
  <c r="CD329" i="11"/>
  <c r="CD316" i="11"/>
  <c r="CD307" i="11"/>
  <c r="CD303" i="11"/>
  <c r="CD306" i="11"/>
  <c r="CD295" i="11"/>
  <c r="CD282" i="11"/>
  <c r="CD274" i="11"/>
  <c r="CD265" i="11"/>
  <c r="CD261" i="11"/>
  <c r="CD257" i="11"/>
  <c r="CD253" i="11"/>
  <c r="CD249" i="11"/>
  <c r="CD240" i="11"/>
  <c r="CD326" i="11"/>
  <c r="CD319" i="11"/>
  <c r="CD308" i="11"/>
  <c r="CD299" i="11"/>
  <c r="CD294" i="11"/>
  <c r="CD290" i="11"/>
  <c r="CD286" i="11"/>
  <c r="CD269" i="11"/>
  <c r="CD322" i="11"/>
  <c r="CD317" i="11"/>
  <c r="CD315" i="11"/>
  <c r="CD313" i="11"/>
  <c r="CD281" i="11"/>
  <c r="CD277" i="11"/>
  <c r="CD273" i="11"/>
  <c r="CD264" i="11"/>
  <c r="CD260" i="11"/>
  <c r="CD256" i="11"/>
  <c r="CD252" i="11"/>
  <c r="CD330" i="11"/>
  <c r="CD298" i="11"/>
  <c r="CD293" i="11"/>
  <c r="CD289" i="11"/>
  <c r="CD272" i="11"/>
  <c r="CD268" i="11"/>
  <c r="CD304" i="11"/>
  <c r="CD302" i="11"/>
  <c r="CD280" i="11"/>
  <c r="CD267" i="11"/>
  <c r="CD263" i="11"/>
  <c r="CD259" i="11"/>
  <c r="CD255" i="11"/>
  <c r="CD251" i="11"/>
  <c r="CD325" i="11"/>
  <c r="CD323" i="11"/>
  <c r="CD318" i="11"/>
  <c r="CD314" i="11"/>
  <c r="CD309" i="11"/>
  <c r="CD297" i="11"/>
  <c r="CD292" i="11"/>
  <c r="CD288" i="11"/>
  <c r="CD284" i="11"/>
  <c r="CD327" i="11"/>
  <c r="CD321" i="11"/>
  <c r="CD312" i="11"/>
  <c r="CD279" i="11"/>
  <c r="CD275" i="11"/>
  <c r="CD262" i="11"/>
  <c r="CD258" i="11"/>
  <c r="CD301" i="11"/>
  <c r="CD300" i="11"/>
  <c r="CD296" i="11"/>
  <c r="CD291" i="11"/>
  <c r="CD287" i="11"/>
  <c r="CD283" i="11"/>
  <c r="CD270" i="11"/>
  <c r="CD245" i="11"/>
  <c r="CD241" i="11"/>
  <c r="CD236" i="11"/>
  <c r="CD227" i="11"/>
  <c r="CD223" i="11"/>
  <c r="CD219" i="11"/>
  <c r="CD215" i="11"/>
  <c r="CD246" i="11"/>
  <c r="CD244" i="11"/>
  <c r="CD234" i="11"/>
  <c r="CD232" i="11"/>
  <c r="CD212" i="11"/>
  <c r="CD199" i="11"/>
  <c r="CD181" i="11"/>
  <c r="CD172" i="11"/>
  <c r="CD158" i="11"/>
  <c r="CD145" i="11"/>
  <c r="CD140" i="11"/>
  <c r="CD136" i="11"/>
  <c r="CD132" i="11"/>
  <c r="CD123" i="11"/>
  <c r="CD119" i="11"/>
  <c r="CD114" i="11"/>
  <c r="CD242" i="11"/>
  <c r="CD229" i="11"/>
  <c r="CD225" i="11"/>
  <c r="CD217" i="11"/>
  <c r="CD214" i="11"/>
  <c r="CD207" i="11"/>
  <c r="CD203" i="11"/>
  <c r="CD194" i="11"/>
  <c r="CD190" i="11"/>
  <c r="CD185" i="11"/>
  <c r="CD176" i="11"/>
  <c r="CD167" i="11"/>
  <c r="CD162" i="11"/>
  <c r="CD220" i="11"/>
  <c r="CD211" i="11"/>
  <c r="CD180" i="11"/>
  <c r="CD157" i="11"/>
  <c r="CD206" i="11"/>
  <c r="CD202" i="11"/>
  <c r="CD193" i="11"/>
  <c r="CD188" i="11"/>
  <c r="CD175" i="11"/>
  <c r="CD166" i="11"/>
  <c r="CD243" i="11"/>
  <c r="CD239" i="11"/>
  <c r="CD237" i="11"/>
  <c r="CD235" i="11"/>
  <c r="CD233" i="11"/>
  <c r="CD230" i="11"/>
  <c r="CD210" i="11"/>
  <c r="CD197" i="11"/>
  <c r="CD183" i="11"/>
  <c r="CD174" i="11"/>
  <c r="CD165" i="11"/>
  <c r="CD250" i="11"/>
  <c r="CD248" i="11"/>
  <c r="CD228" i="11"/>
  <c r="CD226" i="11"/>
  <c r="CD205" i="11"/>
  <c r="CD201" i="11"/>
  <c r="CD196" i="11"/>
  <c r="CD192" i="11"/>
  <c r="CD187" i="11"/>
  <c r="CD160" i="11"/>
  <c r="CD254" i="11"/>
  <c r="CD224" i="11"/>
  <c r="CD222" i="11"/>
  <c r="CD213" i="11"/>
  <c r="CD238" i="11"/>
  <c r="CD200" i="11"/>
  <c r="CD191" i="11"/>
  <c r="CD177" i="11"/>
  <c r="CD168" i="11"/>
  <c r="CD163" i="11"/>
  <c r="CD159" i="11"/>
  <c r="CD150" i="11"/>
  <c r="CD128" i="11"/>
  <c r="CD169" i="11"/>
  <c r="CD148" i="11"/>
  <c r="CD134" i="11"/>
  <c r="CD117" i="11"/>
  <c r="CD113" i="11"/>
  <c r="CD156" i="11"/>
  <c r="CD155" i="11"/>
  <c r="CD153" i="11"/>
  <c r="CD146" i="11"/>
  <c r="CD144" i="11"/>
  <c r="CD122" i="11"/>
  <c r="CD108" i="11"/>
  <c r="CD104" i="11"/>
  <c r="CD100" i="11"/>
  <c r="CD96" i="11"/>
  <c r="CD92" i="11"/>
  <c r="CD88" i="11"/>
  <c r="CD84" i="11"/>
  <c r="CD68" i="11"/>
  <c r="CD64" i="11"/>
  <c r="CD60" i="11"/>
  <c r="CD52" i="11"/>
  <c r="CD151" i="11"/>
  <c r="CD141" i="11"/>
  <c r="CD139" i="11"/>
  <c r="CD130" i="11"/>
  <c r="CD112" i="11"/>
  <c r="CD173" i="11"/>
  <c r="CD137" i="11"/>
  <c r="CD135" i="11"/>
  <c r="CD126" i="11"/>
  <c r="CD107" i="11"/>
  <c r="CD103" i="11"/>
  <c r="CD99" i="11"/>
  <c r="CD95" i="11"/>
  <c r="CD87" i="11"/>
  <c r="CD83" i="11"/>
  <c r="CD79" i="11"/>
  <c r="CD75" i="11"/>
  <c r="CD71" i="11"/>
  <c r="CD67" i="11"/>
  <c r="CD65" i="11"/>
  <c r="CD61" i="11"/>
  <c r="CD57" i="11"/>
  <c r="CD53" i="11"/>
  <c r="CD49" i="11"/>
  <c r="CD45" i="11"/>
  <c r="CD41" i="11"/>
  <c r="CD178" i="11"/>
  <c r="CD133" i="11"/>
  <c r="CD125" i="11"/>
  <c r="CD121" i="11"/>
  <c r="CD111" i="11"/>
  <c r="CD182" i="11"/>
  <c r="CD147" i="11"/>
  <c r="CD118" i="11"/>
  <c r="CD106" i="11"/>
  <c r="CD102" i="11"/>
  <c r="CD98" i="11"/>
  <c r="CD94" i="11"/>
  <c r="CD86" i="11"/>
  <c r="CD82" i="11"/>
  <c r="CD78" i="11"/>
  <c r="CD74" i="11"/>
  <c r="CD66" i="11"/>
  <c r="CD58" i="11"/>
  <c r="CD54" i="11"/>
  <c r="CD152" i="11"/>
  <c r="CD164" i="11"/>
  <c r="CD138" i="11"/>
  <c r="CD129" i="11"/>
  <c r="CD127" i="11"/>
  <c r="CD120" i="11"/>
  <c r="CD109" i="11"/>
  <c r="CD93" i="11"/>
  <c r="CD89" i="11"/>
  <c r="CD81" i="11"/>
  <c r="CD77" i="11"/>
  <c r="CD73" i="11"/>
  <c r="CD69" i="11"/>
  <c r="CD63" i="11"/>
  <c r="CD59" i="11"/>
  <c r="CD55" i="11"/>
  <c r="CD51" i="11"/>
  <c r="CD47" i="11"/>
  <c r="CD48" i="11"/>
  <c r="CD40" i="11"/>
  <c r="CD37" i="11"/>
  <c r="CD33" i="11"/>
  <c r="CD29" i="11"/>
  <c r="CD24" i="11"/>
  <c r="CD46" i="11"/>
  <c r="CD25" i="11"/>
  <c r="CD14" i="11"/>
  <c r="CD30" i="11"/>
  <c r="CD26" i="11"/>
  <c r="CD13" i="11"/>
  <c r="CD12" i="11"/>
  <c r="CD11" i="11"/>
  <c r="CD8" i="11"/>
  <c r="CD35" i="11"/>
  <c r="CD31" i="11"/>
  <c r="CD27" i="11"/>
  <c r="CD21" i="11"/>
  <c r="CD15" i="11"/>
  <c r="CD20" i="11"/>
  <c r="CD10" i="11"/>
  <c r="CD39" i="11"/>
  <c r="CD38" i="11"/>
  <c r="CD36" i="11"/>
  <c r="CD32" i="11"/>
  <c r="CD19" i="11"/>
  <c r="CD9" i="11"/>
  <c r="CD42" i="11"/>
  <c r="CD23" i="11"/>
  <c r="CD18" i="11"/>
  <c r="CY5" i="11" a="1"/>
  <c r="CY5" i="11" s="1"/>
  <c r="CU972" i="11"/>
  <c r="CU971" i="11"/>
  <c r="CU970" i="11"/>
  <c r="CU969" i="11"/>
  <c r="CU968" i="11"/>
  <c r="CU967" i="11"/>
  <c r="CU961" i="11"/>
  <c r="CU962" i="11"/>
  <c r="CU966" i="11"/>
  <c r="CU957" i="11"/>
  <c r="CU960" i="11"/>
  <c r="CU958" i="11"/>
  <c r="CU954" i="11"/>
  <c r="CU952" i="11"/>
  <c r="CU949" i="11"/>
  <c r="CU948" i="11"/>
  <c r="CU947" i="11"/>
  <c r="CU959" i="11"/>
  <c r="CU965" i="11"/>
  <c r="CU963" i="11"/>
  <c r="CU956" i="11"/>
  <c r="CU951" i="11"/>
  <c r="CU953" i="11"/>
  <c r="CU950" i="11"/>
  <c r="CU939" i="11"/>
  <c r="CU944" i="11"/>
  <c r="CU935" i="11"/>
  <c r="CU932" i="11"/>
  <c r="CU941" i="11"/>
  <c r="CU934" i="11"/>
  <c r="CU938" i="11"/>
  <c r="CU936" i="11"/>
  <c r="CU933" i="11"/>
  <c r="CU943" i="11"/>
  <c r="CU940" i="11"/>
  <c r="CU945" i="11"/>
  <c r="CU942" i="11"/>
  <c r="CU931" i="11"/>
  <c r="CU925" i="11"/>
  <c r="CU921" i="11"/>
  <c r="CU924" i="11"/>
  <c r="CU917" i="11"/>
  <c r="CU916" i="11"/>
  <c r="CU915" i="11"/>
  <c r="CU914" i="11"/>
  <c r="CU929" i="11"/>
  <c r="CU927" i="11"/>
  <c r="CU923" i="11"/>
  <c r="CU920" i="11"/>
  <c r="CU918" i="11"/>
  <c r="CU930" i="11"/>
  <c r="CU926" i="11"/>
  <c r="CU922" i="11"/>
  <c r="CU911" i="11"/>
  <c r="CU908" i="11"/>
  <c r="CU905" i="11"/>
  <c r="CU912" i="11"/>
  <c r="CU907" i="11"/>
  <c r="CU903" i="11"/>
  <c r="CU904" i="11"/>
  <c r="CU902" i="11"/>
  <c r="CU913" i="11"/>
  <c r="CU909" i="11"/>
  <c r="CU906" i="11"/>
  <c r="CU900" i="11"/>
  <c r="CU899" i="11"/>
  <c r="CU898" i="11"/>
  <c r="CU897" i="11"/>
  <c r="CU896" i="11"/>
  <c r="CU895" i="11"/>
  <c r="CU894" i="11"/>
  <c r="CU893" i="11"/>
  <c r="CU892" i="11"/>
  <c r="CU891" i="11"/>
  <c r="CU890" i="11"/>
  <c r="CU889" i="11"/>
  <c r="CU888" i="11"/>
  <c r="CU887" i="11"/>
  <c r="CU883" i="11"/>
  <c r="CU886" i="11"/>
  <c r="CU882" i="11"/>
  <c r="CU881" i="11"/>
  <c r="CU876" i="11"/>
  <c r="CU878" i="11"/>
  <c r="CU868" i="11"/>
  <c r="CU855" i="11"/>
  <c r="CU851" i="11"/>
  <c r="CU874" i="11"/>
  <c r="CU867" i="11"/>
  <c r="CU871" i="11"/>
  <c r="CU866" i="11"/>
  <c r="CU877" i="11"/>
  <c r="CU875" i="11"/>
  <c r="CU870" i="11"/>
  <c r="CU873" i="11"/>
  <c r="CU869" i="11"/>
  <c r="CU860" i="11"/>
  <c r="CU856" i="11"/>
  <c r="CU850" i="11"/>
  <c r="CU849" i="11"/>
  <c r="CU845" i="11"/>
  <c r="CU841" i="11"/>
  <c r="CU852" i="11"/>
  <c r="CU840" i="11"/>
  <c r="CU848" i="11"/>
  <c r="CU844" i="11"/>
  <c r="CU861" i="11"/>
  <c r="CU859" i="11"/>
  <c r="CU857" i="11"/>
  <c r="CU853" i="11"/>
  <c r="CU865" i="11"/>
  <c r="CU858" i="11"/>
  <c r="CU846" i="11"/>
  <c r="CU862" i="11"/>
  <c r="CU854" i="11"/>
  <c r="CU833" i="11"/>
  <c r="CU832" i="11"/>
  <c r="CU827" i="11"/>
  <c r="CU823" i="11"/>
  <c r="CU810" i="11"/>
  <c r="CU806" i="11"/>
  <c r="CU801" i="11"/>
  <c r="CU797" i="11"/>
  <c r="CU793" i="11"/>
  <c r="CU839" i="11"/>
  <c r="CU836" i="11"/>
  <c r="CU822" i="11"/>
  <c r="CU818" i="11"/>
  <c r="CU814" i="11"/>
  <c r="CU834" i="11"/>
  <c r="CU831" i="11"/>
  <c r="CU830" i="11"/>
  <c r="CU826" i="11"/>
  <c r="CU813" i="11"/>
  <c r="CU817" i="11"/>
  <c r="CU812" i="11"/>
  <c r="CU838" i="11"/>
  <c r="CU820" i="11"/>
  <c r="CU816" i="11"/>
  <c r="CU835" i="11"/>
  <c r="CU828" i="11"/>
  <c r="CU824" i="11"/>
  <c r="CU819" i="11"/>
  <c r="CU815" i="11"/>
  <c r="CU805" i="11"/>
  <c r="CU803" i="11"/>
  <c r="CU789" i="11"/>
  <c r="CU784" i="11"/>
  <c r="CU807" i="11"/>
  <c r="CU799" i="11"/>
  <c r="CU795" i="11"/>
  <c r="CU808" i="11"/>
  <c r="CU804" i="11"/>
  <c r="CU800" i="11"/>
  <c r="CU802" i="11"/>
  <c r="CU796" i="11"/>
  <c r="CU798" i="11"/>
  <c r="CU809" i="11"/>
  <c r="CU794" i="11"/>
  <c r="CU792" i="11"/>
  <c r="CU790" i="11"/>
  <c r="CU782" i="11"/>
  <c r="CU773" i="11"/>
  <c r="CU769" i="11"/>
  <c r="CU764" i="11"/>
  <c r="CU760" i="11"/>
  <c r="CU756" i="11"/>
  <c r="CU752" i="11"/>
  <c r="CU777" i="11"/>
  <c r="CU786" i="11"/>
  <c r="CU781" i="11"/>
  <c r="CU772" i="11"/>
  <c r="CU768" i="11"/>
  <c r="CU776" i="11"/>
  <c r="CU771" i="11"/>
  <c r="CU767" i="11"/>
  <c r="CU791" i="11"/>
  <c r="CU787" i="11"/>
  <c r="CU785" i="11"/>
  <c r="CU783" i="11"/>
  <c r="CU780" i="11"/>
  <c r="CU779" i="11"/>
  <c r="CU775" i="11"/>
  <c r="CU774" i="11"/>
  <c r="CU770" i="11"/>
  <c r="CU778" i="11"/>
  <c r="CU748" i="11"/>
  <c r="CU765" i="11"/>
  <c r="CU747" i="11"/>
  <c r="CU742" i="11"/>
  <c r="CU729" i="11"/>
  <c r="CU762" i="11"/>
  <c r="CU737" i="11"/>
  <c r="CU766" i="11"/>
  <c r="CU758" i="11"/>
  <c r="CU751" i="11"/>
  <c r="CU749" i="11"/>
  <c r="CU746" i="11"/>
  <c r="CU741" i="11"/>
  <c r="CU753" i="11"/>
  <c r="CU736" i="11"/>
  <c r="CU763" i="11"/>
  <c r="CU740" i="11"/>
  <c r="CU759" i="11"/>
  <c r="CU739" i="11"/>
  <c r="CU735" i="11"/>
  <c r="CU761" i="11"/>
  <c r="CU755" i="11"/>
  <c r="CU743" i="11"/>
  <c r="CU757" i="11"/>
  <c r="CU750" i="11"/>
  <c r="CU738" i="11"/>
  <c r="CU734" i="11"/>
  <c r="CU725" i="11"/>
  <c r="CU731" i="11"/>
  <c r="CU727" i="11"/>
  <c r="CU713" i="11"/>
  <c r="CU709" i="11"/>
  <c r="CU705" i="11"/>
  <c r="CU701" i="11"/>
  <c r="CU697" i="11"/>
  <c r="CU693" i="11"/>
  <c r="CU721" i="11"/>
  <c r="CU717" i="11"/>
  <c r="CU712" i="11"/>
  <c r="CU708" i="11"/>
  <c r="CU704" i="11"/>
  <c r="CU720" i="11"/>
  <c r="CU716" i="11"/>
  <c r="CU732" i="11"/>
  <c r="CU728" i="11"/>
  <c r="CU726" i="11"/>
  <c r="CU724" i="11"/>
  <c r="CU730" i="11"/>
  <c r="CU723" i="11"/>
  <c r="CU719" i="11"/>
  <c r="CU710" i="11"/>
  <c r="CU706" i="11"/>
  <c r="CU733" i="11"/>
  <c r="CU722" i="11"/>
  <c r="CU714" i="11"/>
  <c r="CU689" i="11"/>
  <c r="CU699" i="11"/>
  <c r="CU684" i="11"/>
  <c r="CU682" i="11"/>
  <c r="CU700" i="11"/>
  <c r="CU683" i="11"/>
  <c r="CU702" i="11"/>
  <c r="CU698" i="11"/>
  <c r="CU692" i="11"/>
  <c r="CU690" i="11"/>
  <c r="CU688" i="11"/>
  <c r="CU694" i="11"/>
  <c r="CU685" i="11"/>
  <c r="CU679" i="11"/>
  <c r="CU675" i="11"/>
  <c r="CU686" i="11"/>
  <c r="CU691" i="11"/>
  <c r="CU674" i="11"/>
  <c r="CU670" i="11"/>
  <c r="CU677" i="11"/>
  <c r="CU681" i="11"/>
  <c r="CU680" i="11"/>
  <c r="CU673" i="11"/>
  <c r="CU669" i="11"/>
  <c r="CU665" i="11"/>
  <c r="CU661" i="11"/>
  <c r="CU657" i="11"/>
  <c r="CU687" i="11"/>
  <c r="CU656" i="11"/>
  <c r="CU652" i="11"/>
  <c r="CU648" i="11"/>
  <c r="CU695" i="11"/>
  <c r="CU655" i="11"/>
  <c r="CU651" i="11"/>
  <c r="CU646" i="11"/>
  <c r="CU642" i="11"/>
  <c r="CU638" i="11"/>
  <c r="CU634" i="11"/>
  <c r="CU671" i="11"/>
  <c r="CU667" i="11"/>
  <c r="CU659" i="11"/>
  <c r="CU696" i="11"/>
  <c r="CU643" i="11"/>
  <c r="CU641" i="11"/>
  <c r="CU632" i="11"/>
  <c r="CU628" i="11"/>
  <c r="CU624" i="11"/>
  <c r="CU615" i="11"/>
  <c r="CU606" i="11"/>
  <c r="CU672" i="11"/>
  <c r="CU662" i="11"/>
  <c r="CU647" i="11"/>
  <c r="CU639" i="11"/>
  <c r="CU637" i="11"/>
  <c r="CU619" i="11"/>
  <c r="CU635" i="11"/>
  <c r="CU631" i="11"/>
  <c r="CU627" i="11"/>
  <c r="CU623" i="11"/>
  <c r="CU658" i="11"/>
  <c r="CU678" i="11"/>
  <c r="CU676" i="11"/>
  <c r="CU666" i="11"/>
  <c r="CU664" i="11"/>
  <c r="CU654" i="11"/>
  <c r="CU653" i="11"/>
  <c r="CU645" i="11"/>
  <c r="CU668" i="11"/>
  <c r="CU650" i="11"/>
  <c r="CU649" i="11"/>
  <c r="CU636" i="11"/>
  <c r="CU633" i="11"/>
  <c r="CU629" i="11"/>
  <c r="CU625" i="11"/>
  <c r="CU621" i="11"/>
  <c r="CU616" i="11"/>
  <c r="CU607" i="11"/>
  <c r="CU660" i="11"/>
  <c r="CU614" i="11"/>
  <c r="CU597" i="11"/>
  <c r="CU593" i="11"/>
  <c r="CU584" i="11"/>
  <c r="CU610" i="11"/>
  <c r="CU604" i="11"/>
  <c r="CU596" i="11"/>
  <c r="CU592" i="11"/>
  <c r="CU630" i="11"/>
  <c r="CU612" i="11"/>
  <c r="CU608" i="11"/>
  <c r="CU644" i="11"/>
  <c r="CU640" i="11"/>
  <c r="CU620" i="11"/>
  <c r="CU586" i="11"/>
  <c r="CU577" i="11"/>
  <c r="CU573" i="11"/>
  <c r="CU626" i="11"/>
  <c r="CU609" i="11"/>
  <c r="CU605" i="11"/>
  <c r="CU618" i="11"/>
  <c r="CU611" i="11"/>
  <c r="CU603" i="11"/>
  <c r="CU602" i="11"/>
  <c r="CU581" i="11"/>
  <c r="CU576" i="11"/>
  <c r="CU574" i="11"/>
  <c r="CU567" i="11"/>
  <c r="CU563" i="11"/>
  <c r="CU559" i="11"/>
  <c r="CU550" i="11"/>
  <c r="CU541" i="11"/>
  <c r="CU537" i="11"/>
  <c r="CU599" i="11"/>
  <c r="CU594" i="11"/>
  <c r="CU589" i="11"/>
  <c r="CU572" i="11"/>
  <c r="CU585" i="11"/>
  <c r="CU566" i="11"/>
  <c r="CU595" i="11"/>
  <c r="CU590" i="11"/>
  <c r="CU579" i="11"/>
  <c r="CU587" i="11"/>
  <c r="CU575" i="11"/>
  <c r="CU570" i="11"/>
  <c r="CU569" i="11"/>
  <c r="CU591" i="11"/>
  <c r="CU582" i="11"/>
  <c r="CU568" i="11"/>
  <c r="CU598" i="11"/>
  <c r="CU583" i="11"/>
  <c r="CU578" i="11"/>
  <c r="CU555" i="11"/>
  <c r="CU546" i="11"/>
  <c r="CU565" i="11"/>
  <c r="CU561" i="11"/>
  <c r="CU549" i="11"/>
  <c r="CU542" i="11"/>
  <c r="CU534" i="11"/>
  <c r="CU530" i="11"/>
  <c r="CU526" i="11"/>
  <c r="CU522" i="11"/>
  <c r="CU518" i="11"/>
  <c r="CU505" i="11"/>
  <c r="CU501" i="11"/>
  <c r="CU493" i="11"/>
  <c r="CU472" i="11"/>
  <c r="CU468" i="11"/>
  <c r="CU557" i="11"/>
  <c r="CU553" i="11"/>
  <c r="CU551" i="11"/>
  <c r="CU538" i="11"/>
  <c r="CU513" i="11"/>
  <c r="CU545" i="11"/>
  <c r="CU533" i="11"/>
  <c r="CU529" i="11"/>
  <c r="CU525" i="11"/>
  <c r="CU521" i="11"/>
  <c r="CU517" i="11"/>
  <c r="CU562" i="11"/>
  <c r="CU543" i="11"/>
  <c r="CU512" i="11"/>
  <c r="CU508" i="11"/>
  <c r="CU564" i="11"/>
  <c r="CU558" i="11"/>
  <c r="CU554" i="11"/>
  <c r="CU548" i="11"/>
  <c r="CU539" i="11"/>
  <c r="CU536" i="11"/>
  <c r="CU532" i="11"/>
  <c r="CU524" i="11"/>
  <c r="CU520" i="11"/>
  <c r="CU516" i="11"/>
  <c r="CU560" i="11"/>
  <c r="CU552" i="11"/>
  <c r="CU556" i="11"/>
  <c r="CU535" i="11"/>
  <c r="CU531" i="11"/>
  <c r="CU527" i="11"/>
  <c r="CU523" i="11"/>
  <c r="CU519" i="11"/>
  <c r="CU515" i="11"/>
  <c r="CU544" i="11"/>
  <c r="CU540" i="11"/>
  <c r="CU514" i="11"/>
  <c r="CU510" i="11"/>
  <c r="CU489" i="11"/>
  <c r="CU485" i="11"/>
  <c r="CU481" i="11"/>
  <c r="CU477" i="11"/>
  <c r="CU504" i="11"/>
  <c r="CU474" i="11"/>
  <c r="CU470" i="11"/>
  <c r="CU465" i="11"/>
  <c r="CU461" i="11"/>
  <c r="CU506" i="11"/>
  <c r="CU500" i="11"/>
  <c r="CU487" i="11"/>
  <c r="CU460" i="11"/>
  <c r="CU456" i="11"/>
  <c r="CU451" i="11"/>
  <c r="CU502" i="11"/>
  <c r="CU495" i="11"/>
  <c r="CU483" i="11"/>
  <c r="CU464" i="11"/>
  <c r="CU455" i="11"/>
  <c r="CU498" i="11"/>
  <c r="CU479" i="11"/>
  <c r="CU471" i="11"/>
  <c r="CU459" i="11"/>
  <c r="CU454" i="11"/>
  <c r="CU450" i="11"/>
  <c r="CU511" i="11"/>
  <c r="CU490" i="11"/>
  <c r="CU488" i="11"/>
  <c r="CU475" i="11"/>
  <c r="CU473" i="11"/>
  <c r="CU467" i="11"/>
  <c r="CU463" i="11"/>
  <c r="CU507" i="11"/>
  <c r="CU503" i="11"/>
  <c r="CU496" i="11"/>
  <c r="CU486" i="11"/>
  <c r="CU484" i="11"/>
  <c r="CU469" i="11"/>
  <c r="CU458" i="11"/>
  <c r="CU453" i="11"/>
  <c r="CU449" i="11"/>
  <c r="CU499" i="11"/>
  <c r="CU482" i="11"/>
  <c r="CU480" i="11"/>
  <c r="CU466" i="11"/>
  <c r="CU462" i="11"/>
  <c r="CU494" i="11"/>
  <c r="CU478" i="11"/>
  <c r="CU476" i="11"/>
  <c r="CU457" i="11"/>
  <c r="CU452" i="11"/>
  <c r="CU448" i="11"/>
  <c r="CU444" i="11"/>
  <c r="CU440" i="11"/>
  <c r="CU436" i="11"/>
  <c r="CU432" i="11"/>
  <c r="CU428" i="11"/>
  <c r="CU424" i="11"/>
  <c r="CU420" i="11"/>
  <c r="CU416" i="11"/>
  <c r="CU412" i="11"/>
  <c r="CU408" i="11"/>
  <c r="CU447" i="11"/>
  <c r="CU445" i="11"/>
  <c r="CU443" i="11"/>
  <c r="CU414" i="11"/>
  <c r="CU399" i="11"/>
  <c r="CU395" i="11"/>
  <c r="CU391" i="11"/>
  <c r="CU441" i="11"/>
  <c r="CU439" i="11"/>
  <c r="CU434" i="11"/>
  <c r="CU410" i="11"/>
  <c r="CU403" i="11"/>
  <c r="CU430" i="11"/>
  <c r="CU419" i="11"/>
  <c r="CU406" i="11"/>
  <c r="CU398" i="11"/>
  <c r="CU426" i="11"/>
  <c r="CU417" i="11"/>
  <c r="CU415" i="11"/>
  <c r="CU402" i="11"/>
  <c r="CU446" i="11"/>
  <c r="CU435" i="11"/>
  <c r="CU422" i="11"/>
  <c r="CU413" i="11"/>
  <c r="CU411" i="11"/>
  <c r="CU385" i="11"/>
  <c r="CU442" i="11"/>
  <c r="CU433" i="11"/>
  <c r="CU431" i="11"/>
  <c r="CU409" i="11"/>
  <c r="CU407" i="11"/>
  <c r="CU401" i="11"/>
  <c r="CU438" i="11"/>
  <c r="CU429" i="11"/>
  <c r="CU427" i="11"/>
  <c r="CU425" i="11"/>
  <c r="CU423" i="11"/>
  <c r="CU418" i="11"/>
  <c r="CU404" i="11"/>
  <c r="CU400" i="11"/>
  <c r="CU387" i="11"/>
  <c r="CU380" i="11"/>
  <c r="CU378" i="11"/>
  <c r="CU374" i="11"/>
  <c r="CU370" i="11"/>
  <c r="CU351" i="11"/>
  <c r="CU342" i="11"/>
  <c r="CU337" i="11"/>
  <c r="CU319" i="11"/>
  <c r="CU315" i="11"/>
  <c r="CU306" i="11"/>
  <c r="CU302" i="11"/>
  <c r="CU365" i="11"/>
  <c r="CU361" i="11"/>
  <c r="CU356" i="11"/>
  <c r="CU350" i="11"/>
  <c r="CU346" i="11"/>
  <c r="CU327" i="11"/>
  <c r="CU369" i="11"/>
  <c r="CU355" i="11"/>
  <c r="CU341" i="11"/>
  <c r="CU336" i="11"/>
  <c r="CU331" i="11"/>
  <c r="CU364" i="11"/>
  <c r="CU360" i="11"/>
  <c r="CU354" i="11"/>
  <c r="CU349" i="11"/>
  <c r="CU335" i="11"/>
  <c r="CU386" i="11"/>
  <c r="CU368" i="11"/>
  <c r="CU344" i="11"/>
  <c r="CU340" i="11"/>
  <c r="CU334" i="11"/>
  <c r="CU330" i="11"/>
  <c r="CU394" i="11"/>
  <c r="CU390" i="11"/>
  <c r="CU384" i="11"/>
  <c r="CU381" i="11"/>
  <c r="CU367" i="11"/>
  <c r="CU363" i="11"/>
  <c r="CU358" i="11"/>
  <c r="CU353" i="11"/>
  <c r="CU348" i="11"/>
  <c r="CU379" i="11"/>
  <c r="CU375" i="11"/>
  <c r="CU371" i="11"/>
  <c r="CU343" i="11"/>
  <c r="CU338" i="11"/>
  <c r="CU382" i="11"/>
  <c r="CU362" i="11"/>
  <c r="CU357" i="11"/>
  <c r="CU347" i="11"/>
  <c r="CU328" i="11"/>
  <c r="CU324" i="11"/>
  <c r="CU311" i="11"/>
  <c r="CU325" i="11"/>
  <c r="CU323" i="11"/>
  <c r="CU318" i="11"/>
  <c r="CU314" i="11"/>
  <c r="CU309" i="11"/>
  <c r="CU307" i="11"/>
  <c r="CU299" i="11"/>
  <c r="CU294" i="11"/>
  <c r="CU290" i="11"/>
  <c r="CU286" i="11"/>
  <c r="CU269" i="11"/>
  <c r="CU244" i="11"/>
  <c r="CU235" i="11"/>
  <c r="CU226" i="11"/>
  <c r="CU222" i="11"/>
  <c r="CU214" i="11"/>
  <c r="CU321" i="11"/>
  <c r="CU312" i="11"/>
  <c r="CU281" i="11"/>
  <c r="CU277" i="11"/>
  <c r="CU273" i="11"/>
  <c r="CU264" i="11"/>
  <c r="CU260" i="11"/>
  <c r="CU256" i="11"/>
  <c r="CU252" i="11"/>
  <c r="CU316" i="11"/>
  <c r="CU301" i="11"/>
  <c r="CU298" i="11"/>
  <c r="CU293" i="11"/>
  <c r="CU289" i="11"/>
  <c r="CU272" i="11"/>
  <c r="CU268" i="11"/>
  <c r="CU280" i="11"/>
  <c r="CU267" i="11"/>
  <c r="CU263" i="11"/>
  <c r="CU259" i="11"/>
  <c r="CU255" i="11"/>
  <c r="CU326" i="11"/>
  <c r="CU308" i="11"/>
  <c r="CU303" i="11"/>
  <c r="CU297" i="11"/>
  <c r="CU292" i="11"/>
  <c r="CU288" i="11"/>
  <c r="CU284" i="11"/>
  <c r="CU329" i="11"/>
  <c r="CU322" i="11"/>
  <c r="CU317" i="11"/>
  <c r="CU313" i="11"/>
  <c r="CU279" i="11"/>
  <c r="CU275" i="11"/>
  <c r="CU262" i="11"/>
  <c r="CU258" i="11"/>
  <c r="CU254" i="11"/>
  <c r="CU300" i="11"/>
  <c r="CU296" i="11"/>
  <c r="CU291" i="11"/>
  <c r="CU287" i="11"/>
  <c r="CU283" i="11"/>
  <c r="CU270" i="11"/>
  <c r="CU304" i="11"/>
  <c r="CU295" i="11"/>
  <c r="CU282" i="11"/>
  <c r="CU274" i="11"/>
  <c r="CU265" i="11"/>
  <c r="CU261" i="11"/>
  <c r="CU257" i="11"/>
  <c r="CU253" i="11"/>
  <c r="CU249" i="11"/>
  <c r="CU240" i="11"/>
  <c r="CU248" i="11"/>
  <c r="CU245" i="11"/>
  <c r="CU228" i="11"/>
  <c r="CU213" i="11"/>
  <c r="CU207" i="11"/>
  <c r="CU203" i="11"/>
  <c r="CU194" i="11"/>
  <c r="CU190" i="11"/>
  <c r="CU185" i="11"/>
  <c r="CU176" i="11"/>
  <c r="CU167" i="11"/>
  <c r="CU162" i="11"/>
  <c r="CU127" i="11"/>
  <c r="CU241" i="11"/>
  <c r="CU224" i="11"/>
  <c r="CU215" i="11"/>
  <c r="CU211" i="11"/>
  <c r="CU180" i="11"/>
  <c r="CU157" i="11"/>
  <c r="CU250" i="11"/>
  <c r="CU238" i="11"/>
  <c r="CU219" i="11"/>
  <c r="CU206" i="11"/>
  <c r="CU202" i="11"/>
  <c r="CU193" i="11"/>
  <c r="CU188" i="11"/>
  <c r="CU175" i="11"/>
  <c r="CU166" i="11"/>
  <c r="CU246" i="11"/>
  <c r="CU234" i="11"/>
  <c r="CU232" i="11"/>
  <c r="CU210" i="11"/>
  <c r="CU197" i="11"/>
  <c r="CU183" i="11"/>
  <c r="CU174" i="11"/>
  <c r="CU165" i="11"/>
  <c r="CU242" i="11"/>
  <c r="CU236" i="11"/>
  <c r="CU229" i="11"/>
  <c r="CU225" i="11"/>
  <c r="CU217" i="11"/>
  <c r="CU205" i="11"/>
  <c r="CU201" i="11"/>
  <c r="CU196" i="11"/>
  <c r="CU192" i="11"/>
  <c r="CU187" i="11"/>
  <c r="CU160" i="11"/>
  <c r="CU227" i="11"/>
  <c r="CU220" i="11"/>
  <c r="CU182" i="11"/>
  <c r="CU178" i="11"/>
  <c r="CU173" i="11"/>
  <c r="CU169" i="11"/>
  <c r="CU164" i="11"/>
  <c r="CU155" i="11"/>
  <c r="CU251" i="11"/>
  <c r="CU223" i="11"/>
  <c r="CU243" i="11"/>
  <c r="CU239" i="11"/>
  <c r="CU237" i="11"/>
  <c r="CU233" i="11"/>
  <c r="CU230" i="11"/>
  <c r="CU212" i="11"/>
  <c r="CU199" i="11"/>
  <c r="CU181" i="11"/>
  <c r="CU172" i="11"/>
  <c r="CU158" i="11"/>
  <c r="CU145" i="11"/>
  <c r="CU140" i="11"/>
  <c r="CU136" i="11"/>
  <c r="CU132" i="11"/>
  <c r="CU147" i="11"/>
  <c r="CU123" i="11"/>
  <c r="CU120" i="11"/>
  <c r="CU108" i="11"/>
  <c r="CU104" i="11"/>
  <c r="CU100" i="11"/>
  <c r="CU96" i="11"/>
  <c r="CU92" i="11"/>
  <c r="CU88" i="11"/>
  <c r="CU84" i="11"/>
  <c r="CU68" i="11"/>
  <c r="CU64" i="11"/>
  <c r="CU60" i="11"/>
  <c r="CU52" i="11"/>
  <c r="CU48" i="11"/>
  <c r="CU40" i="11"/>
  <c r="CU156" i="11"/>
  <c r="CU152" i="11"/>
  <c r="CU150" i="11"/>
  <c r="CU117" i="11"/>
  <c r="CU112" i="11"/>
  <c r="CU191" i="11"/>
  <c r="CU138" i="11"/>
  <c r="CU129" i="11"/>
  <c r="CU122" i="11"/>
  <c r="CU107" i="11"/>
  <c r="CU103" i="11"/>
  <c r="CU99" i="11"/>
  <c r="CU95" i="11"/>
  <c r="CU87" i="11"/>
  <c r="CU83" i="11"/>
  <c r="CU79" i="11"/>
  <c r="CU75" i="11"/>
  <c r="CU71" i="11"/>
  <c r="CU67" i="11"/>
  <c r="CU65" i="11"/>
  <c r="CU61" i="11"/>
  <c r="CU57" i="11"/>
  <c r="CU53" i="11"/>
  <c r="CU177" i="11"/>
  <c r="CU159" i="11"/>
  <c r="CU148" i="11"/>
  <c r="CU134" i="11"/>
  <c r="CU111" i="11"/>
  <c r="CU153" i="11"/>
  <c r="CU146" i="11"/>
  <c r="CU144" i="11"/>
  <c r="CU119" i="11"/>
  <c r="CU106" i="11"/>
  <c r="CU102" i="11"/>
  <c r="CU98" i="11"/>
  <c r="CU94" i="11"/>
  <c r="CU86" i="11"/>
  <c r="CU82" i="11"/>
  <c r="CU78" i="11"/>
  <c r="CU74" i="11"/>
  <c r="CU66" i="11"/>
  <c r="CU58" i="11"/>
  <c r="CU54" i="11"/>
  <c r="CU46" i="11"/>
  <c r="CU42" i="11"/>
  <c r="CU38" i="11"/>
  <c r="CU151" i="11"/>
  <c r="CU141" i="11"/>
  <c r="CU139" i="11"/>
  <c r="CU130" i="11"/>
  <c r="CU125" i="11"/>
  <c r="CU121" i="11"/>
  <c r="CU114" i="11"/>
  <c r="CU163" i="11"/>
  <c r="CU137" i="11"/>
  <c r="CU135" i="11"/>
  <c r="CU126" i="11"/>
  <c r="CU118" i="11"/>
  <c r="CU109" i="11"/>
  <c r="CU93" i="11"/>
  <c r="CU89" i="11"/>
  <c r="CU81" i="11"/>
  <c r="CU77" i="11"/>
  <c r="CU73" i="11"/>
  <c r="CU69" i="11"/>
  <c r="CU63" i="11"/>
  <c r="CU59" i="11"/>
  <c r="CU55" i="11"/>
  <c r="CU51" i="11"/>
  <c r="CU200" i="11"/>
  <c r="CU168" i="11"/>
  <c r="CU133" i="11"/>
  <c r="CU128" i="11"/>
  <c r="CU113" i="11"/>
  <c r="CU47" i="11"/>
  <c r="CU25" i="11"/>
  <c r="CU45" i="11"/>
  <c r="CU39" i="11"/>
  <c r="CU30" i="11"/>
  <c r="CU26" i="11"/>
  <c r="CU13" i="11"/>
  <c r="CU12" i="11"/>
  <c r="CU35" i="11"/>
  <c r="CU31" i="11"/>
  <c r="CU27" i="11"/>
  <c r="CU21" i="11"/>
  <c r="CU11" i="11"/>
  <c r="CU20" i="11"/>
  <c r="CU10" i="11"/>
  <c r="CU9" i="11"/>
  <c r="CU36" i="11"/>
  <c r="CU32" i="11"/>
  <c r="CU19" i="11"/>
  <c r="CU23" i="11"/>
  <c r="CU18" i="11"/>
  <c r="CU49" i="11"/>
  <c r="CU41" i="11"/>
  <c r="CU37" i="11"/>
  <c r="CU33" i="11"/>
  <c r="CU29" i="11"/>
  <c r="CU24" i="11"/>
  <c r="CU15" i="11"/>
  <c r="CU14" i="11"/>
  <c r="CU8" i="11"/>
  <c r="CR972" i="11"/>
  <c r="CR971" i="11"/>
  <c r="CR970" i="11"/>
  <c r="CR969" i="11"/>
  <c r="CR968" i="11"/>
  <c r="CR967" i="11"/>
  <c r="CR966" i="11"/>
  <c r="CR965" i="11"/>
  <c r="CR963" i="11"/>
  <c r="CR962" i="11"/>
  <c r="CR961" i="11"/>
  <c r="CR960" i="11"/>
  <c r="CR956" i="11"/>
  <c r="CR957" i="11"/>
  <c r="CR958" i="11"/>
  <c r="CR959" i="11"/>
  <c r="CR953" i="11"/>
  <c r="CR951" i="11"/>
  <c r="CR945" i="11"/>
  <c r="CR944" i="11"/>
  <c r="CR943" i="11"/>
  <c r="CR942" i="11"/>
  <c r="CR941" i="11"/>
  <c r="CR940" i="11"/>
  <c r="CR939" i="11"/>
  <c r="CR938" i="11"/>
  <c r="CR936" i="11"/>
  <c r="CR935" i="11"/>
  <c r="CR934" i="11"/>
  <c r="CR933" i="11"/>
  <c r="CR952" i="11"/>
  <c r="CR954" i="11"/>
  <c r="CR949" i="11"/>
  <c r="CR948" i="11"/>
  <c r="CR950" i="11"/>
  <c r="CR947" i="11"/>
  <c r="CR932" i="11"/>
  <c r="CR931" i="11"/>
  <c r="CR930" i="11"/>
  <c r="CR929" i="11"/>
  <c r="CR927" i="11"/>
  <c r="CR923" i="11"/>
  <c r="CR920" i="11"/>
  <c r="CR918" i="11"/>
  <c r="CR926" i="11"/>
  <c r="CR922" i="11"/>
  <c r="CR925" i="11"/>
  <c r="CR921" i="11"/>
  <c r="CR924" i="11"/>
  <c r="CR917" i="11"/>
  <c r="CR916" i="11"/>
  <c r="CR915" i="11"/>
  <c r="CR904" i="11"/>
  <c r="CR902" i="11"/>
  <c r="CR913" i="11"/>
  <c r="CR909" i="11"/>
  <c r="CR906" i="11"/>
  <c r="CR900" i="11"/>
  <c r="CR899" i="11"/>
  <c r="CR898" i="11"/>
  <c r="CR897" i="11"/>
  <c r="CR896" i="11"/>
  <c r="CR911" i="11"/>
  <c r="CR908" i="11"/>
  <c r="CR905" i="11"/>
  <c r="CR912" i="11"/>
  <c r="CR914" i="11"/>
  <c r="CR907" i="11"/>
  <c r="CR903" i="11"/>
  <c r="CR881" i="11"/>
  <c r="CR877" i="11"/>
  <c r="CR873" i="11"/>
  <c r="CR893" i="11"/>
  <c r="CR890" i="11"/>
  <c r="CR895" i="11"/>
  <c r="CR888" i="11"/>
  <c r="CR892" i="11"/>
  <c r="CR887" i="11"/>
  <c r="CR883" i="11"/>
  <c r="CR889" i="11"/>
  <c r="CR894" i="11"/>
  <c r="CR886" i="11"/>
  <c r="CR882" i="11"/>
  <c r="CR891" i="11"/>
  <c r="CR865" i="11"/>
  <c r="CR861" i="11"/>
  <c r="CR869" i="11"/>
  <c r="CR878" i="11"/>
  <c r="CR876" i="11"/>
  <c r="CR868" i="11"/>
  <c r="CR874" i="11"/>
  <c r="CR867" i="11"/>
  <c r="CR871" i="11"/>
  <c r="CR875" i="11"/>
  <c r="CR870" i="11"/>
  <c r="CR857" i="11"/>
  <c r="CR853" i="11"/>
  <c r="CR838" i="11"/>
  <c r="CR834" i="11"/>
  <c r="CR858" i="11"/>
  <c r="CR856" i="11"/>
  <c r="CR846" i="11"/>
  <c r="CR862" i="11"/>
  <c r="CR860" i="11"/>
  <c r="CR854" i="11"/>
  <c r="CR852" i="11"/>
  <c r="CR866" i="11"/>
  <c r="CR850" i="11"/>
  <c r="CR849" i="11"/>
  <c r="CR845" i="11"/>
  <c r="CR848" i="11"/>
  <c r="CR844" i="11"/>
  <c r="CR859" i="11"/>
  <c r="CR855" i="11"/>
  <c r="CR851" i="11"/>
  <c r="CR820" i="11"/>
  <c r="CR816" i="11"/>
  <c r="CR835" i="11"/>
  <c r="CR833" i="11"/>
  <c r="CR828" i="11"/>
  <c r="CR824" i="11"/>
  <c r="CR840" i="11"/>
  <c r="CR819" i="11"/>
  <c r="CR815" i="11"/>
  <c r="CR832" i="11"/>
  <c r="CR827" i="11"/>
  <c r="CR823" i="11"/>
  <c r="CR841" i="11"/>
  <c r="CR839" i="11"/>
  <c r="CR836" i="11"/>
  <c r="CR822" i="11"/>
  <c r="CR818" i="11"/>
  <c r="CR814" i="11"/>
  <c r="CR831" i="11"/>
  <c r="CR830" i="11"/>
  <c r="CR826" i="11"/>
  <c r="CR817" i="11"/>
  <c r="CR812" i="11"/>
  <c r="CR808" i="11"/>
  <c r="CR803" i="11"/>
  <c r="CR799" i="11"/>
  <c r="CR795" i="11"/>
  <c r="CR796" i="11"/>
  <c r="CR794" i="11"/>
  <c r="CR809" i="11"/>
  <c r="CR807" i="11"/>
  <c r="CR805" i="11"/>
  <c r="CR801" i="11"/>
  <c r="CR797" i="11"/>
  <c r="CR793" i="11"/>
  <c r="CR783" i="11"/>
  <c r="CR810" i="11"/>
  <c r="CR802" i="11"/>
  <c r="CR813" i="11"/>
  <c r="CR806" i="11"/>
  <c r="CR804" i="11"/>
  <c r="CR800" i="11"/>
  <c r="CR798" i="11"/>
  <c r="CR779" i="11"/>
  <c r="CR775" i="11"/>
  <c r="CR766" i="11"/>
  <c r="CR749" i="11"/>
  <c r="CR774" i="11"/>
  <c r="CR770" i="11"/>
  <c r="CR765" i="11"/>
  <c r="CR792" i="11"/>
  <c r="CR790" i="11"/>
  <c r="CR782" i="11"/>
  <c r="CR778" i="11"/>
  <c r="CR773" i="11"/>
  <c r="CR769" i="11"/>
  <c r="CR786" i="11"/>
  <c r="CR784" i="11"/>
  <c r="CR777" i="11"/>
  <c r="CR781" i="11"/>
  <c r="CR772" i="11"/>
  <c r="CR768" i="11"/>
  <c r="CR776" i="11"/>
  <c r="CR791" i="11"/>
  <c r="CR789" i="11"/>
  <c r="CR787" i="11"/>
  <c r="CR785" i="11"/>
  <c r="CR780" i="11"/>
  <c r="CR771" i="11"/>
  <c r="CR767" i="11"/>
  <c r="CR762" i="11"/>
  <c r="CR758" i="11"/>
  <c r="CR750" i="11"/>
  <c r="CR759" i="11"/>
  <c r="CR757" i="11"/>
  <c r="CR739" i="11"/>
  <c r="CR735" i="11"/>
  <c r="CR726" i="11"/>
  <c r="CR755" i="11"/>
  <c r="CR752" i="11"/>
  <c r="CR748" i="11"/>
  <c r="CR743" i="11"/>
  <c r="CR738" i="11"/>
  <c r="CR764" i="11"/>
  <c r="CR747" i="11"/>
  <c r="CR742" i="11"/>
  <c r="CR760" i="11"/>
  <c r="CR753" i="11"/>
  <c r="CR737" i="11"/>
  <c r="CR756" i="11"/>
  <c r="CR751" i="11"/>
  <c r="CR746" i="11"/>
  <c r="CR741" i="11"/>
  <c r="CR736" i="11"/>
  <c r="CR763" i="11"/>
  <c r="CR761" i="11"/>
  <c r="CR740" i="11"/>
  <c r="CR731" i="11"/>
  <c r="CR723" i="11"/>
  <c r="CR719" i="11"/>
  <c r="CR690" i="11"/>
  <c r="CR686" i="11"/>
  <c r="CR710" i="11"/>
  <c r="CR706" i="11"/>
  <c r="CR733" i="11"/>
  <c r="CR722" i="11"/>
  <c r="CR714" i="11"/>
  <c r="CR729" i="11"/>
  <c r="CR727" i="11"/>
  <c r="CR725" i="11"/>
  <c r="CR713" i="11"/>
  <c r="CR709" i="11"/>
  <c r="CR705" i="11"/>
  <c r="CR721" i="11"/>
  <c r="CR717" i="11"/>
  <c r="CR730" i="11"/>
  <c r="CR720" i="11"/>
  <c r="CR716" i="11"/>
  <c r="CR734" i="11"/>
  <c r="CR732" i="11"/>
  <c r="CR728" i="11"/>
  <c r="CR724" i="11"/>
  <c r="CR699" i="11"/>
  <c r="CR695" i="11"/>
  <c r="CR691" i="11"/>
  <c r="CR692" i="11"/>
  <c r="CR688" i="11"/>
  <c r="CR685" i="11"/>
  <c r="CR708" i="11"/>
  <c r="CR704" i="11"/>
  <c r="CR701" i="11"/>
  <c r="CR712" i="11"/>
  <c r="CR697" i="11"/>
  <c r="CR684" i="11"/>
  <c r="CR682" i="11"/>
  <c r="CR678" i="11"/>
  <c r="CR702" i="11"/>
  <c r="CR687" i="11"/>
  <c r="CR681" i="11"/>
  <c r="CR700" i="11"/>
  <c r="CR698" i="11"/>
  <c r="CR683" i="11"/>
  <c r="CR696" i="11"/>
  <c r="CR694" i="11"/>
  <c r="CR680" i="11"/>
  <c r="CR672" i="11"/>
  <c r="CR668" i="11"/>
  <c r="CR664" i="11"/>
  <c r="CR693" i="11"/>
  <c r="CR679" i="11"/>
  <c r="CR671" i="11"/>
  <c r="CR675" i="11"/>
  <c r="CR654" i="11"/>
  <c r="CR650" i="11"/>
  <c r="CR645" i="11"/>
  <c r="CR674" i="11"/>
  <c r="CR670" i="11"/>
  <c r="CR666" i="11"/>
  <c r="CR662" i="11"/>
  <c r="CR658" i="11"/>
  <c r="CR673" i="11"/>
  <c r="CR669" i="11"/>
  <c r="CR665" i="11"/>
  <c r="CR661" i="11"/>
  <c r="CR657" i="11"/>
  <c r="CR689" i="11"/>
  <c r="CR676" i="11"/>
  <c r="CR656" i="11"/>
  <c r="CR652" i="11"/>
  <c r="CR648" i="11"/>
  <c r="CR643" i="11"/>
  <c r="CR639" i="11"/>
  <c r="CR635" i="11"/>
  <c r="CR667" i="11"/>
  <c r="CR660" i="11"/>
  <c r="CR659" i="11"/>
  <c r="CR655" i="11"/>
  <c r="CR646" i="11"/>
  <c r="CR640" i="11"/>
  <c r="CR638" i="11"/>
  <c r="CR612" i="11"/>
  <c r="CR603" i="11"/>
  <c r="CR636" i="11"/>
  <c r="CR634" i="11"/>
  <c r="CR633" i="11"/>
  <c r="CR629" i="11"/>
  <c r="CR625" i="11"/>
  <c r="CR621" i="11"/>
  <c r="CR616" i="11"/>
  <c r="CR651" i="11"/>
  <c r="CR647" i="11"/>
  <c r="CR620" i="11"/>
  <c r="CR677" i="11"/>
  <c r="CR653" i="11"/>
  <c r="CR618" i="11"/>
  <c r="CR604" i="11"/>
  <c r="CR649" i="11"/>
  <c r="CR626" i="11"/>
  <c r="CR586" i="11"/>
  <c r="CR577" i="11"/>
  <c r="CR573" i="11"/>
  <c r="CR637" i="11"/>
  <c r="CR611" i="11"/>
  <c r="CR609" i="11"/>
  <c r="CR607" i="11"/>
  <c r="CR605" i="11"/>
  <c r="CR602" i="11"/>
  <c r="CR598" i="11"/>
  <c r="CR594" i="11"/>
  <c r="CR590" i="11"/>
  <c r="CR628" i="11"/>
  <c r="CR627" i="11"/>
  <c r="CR615" i="11"/>
  <c r="CR589" i="11"/>
  <c r="CR585" i="11"/>
  <c r="CR614" i="11"/>
  <c r="CR641" i="11"/>
  <c r="CR619" i="11"/>
  <c r="CR642" i="11"/>
  <c r="CR630" i="11"/>
  <c r="CR624" i="11"/>
  <c r="CR623" i="11"/>
  <c r="CR610" i="11"/>
  <c r="CR608" i="11"/>
  <c r="CR596" i="11"/>
  <c r="CR592" i="11"/>
  <c r="CR583" i="11"/>
  <c r="CR644" i="11"/>
  <c r="CR606" i="11"/>
  <c r="CR632" i="11"/>
  <c r="CR631" i="11"/>
  <c r="CR584" i="11"/>
  <c r="CR552" i="11"/>
  <c r="CR593" i="11"/>
  <c r="CR578" i="11"/>
  <c r="CR568" i="11"/>
  <c r="CR581" i="11"/>
  <c r="CR576" i="11"/>
  <c r="CR574" i="11"/>
  <c r="CR599" i="11"/>
  <c r="CR572" i="11"/>
  <c r="CR567" i="11"/>
  <c r="CR595" i="11"/>
  <c r="CR587" i="11"/>
  <c r="CR579" i="11"/>
  <c r="CR570" i="11"/>
  <c r="CR597" i="11"/>
  <c r="CR591" i="11"/>
  <c r="CR582" i="11"/>
  <c r="CR575" i="11"/>
  <c r="CR569" i="11"/>
  <c r="CR565" i="11"/>
  <c r="CR561" i="11"/>
  <c r="CR557" i="11"/>
  <c r="CR543" i="11"/>
  <c r="CR539" i="11"/>
  <c r="CR511" i="11"/>
  <c r="CR507" i="11"/>
  <c r="CR490" i="11"/>
  <c r="CR486" i="11"/>
  <c r="CR482" i="11"/>
  <c r="CR478" i="11"/>
  <c r="CR474" i="11"/>
  <c r="CR546" i="11"/>
  <c r="CR542" i="11"/>
  <c r="CR535" i="11"/>
  <c r="CR531" i="11"/>
  <c r="CR527" i="11"/>
  <c r="CR523" i="11"/>
  <c r="CR519" i="11"/>
  <c r="CR515" i="11"/>
  <c r="CR563" i="11"/>
  <c r="CR551" i="11"/>
  <c r="CR544" i="11"/>
  <c r="CR540" i="11"/>
  <c r="CR538" i="11"/>
  <c r="CR514" i="11"/>
  <c r="CR510" i="11"/>
  <c r="CR559" i="11"/>
  <c r="CR555" i="11"/>
  <c r="CR549" i="11"/>
  <c r="CR534" i="11"/>
  <c r="CR530" i="11"/>
  <c r="CR526" i="11"/>
  <c r="CR522" i="11"/>
  <c r="CR518" i="11"/>
  <c r="CR553" i="11"/>
  <c r="CR513" i="11"/>
  <c r="CR564" i="11"/>
  <c r="CR545" i="11"/>
  <c r="CR533" i="11"/>
  <c r="CR529" i="11"/>
  <c r="CR525" i="11"/>
  <c r="CR521" i="11"/>
  <c r="CR517" i="11"/>
  <c r="CR566" i="11"/>
  <c r="CR562" i="11"/>
  <c r="CR560" i="11"/>
  <c r="CR541" i="11"/>
  <c r="CR512" i="11"/>
  <c r="CR558" i="11"/>
  <c r="CR556" i="11"/>
  <c r="CR554" i="11"/>
  <c r="CR550" i="11"/>
  <c r="CR548" i="11"/>
  <c r="CR537" i="11"/>
  <c r="CR536" i="11"/>
  <c r="CR532" i="11"/>
  <c r="CR524" i="11"/>
  <c r="CR520" i="11"/>
  <c r="CR516" i="11"/>
  <c r="CR503" i="11"/>
  <c r="CR499" i="11"/>
  <c r="CR495" i="11"/>
  <c r="CR470" i="11"/>
  <c r="CR501" i="11"/>
  <c r="CR496" i="11"/>
  <c r="CR494" i="11"/>
  <c r="CR484" i="11"/>
  <c r="CR458" i="11"/>
  <c r="CR453" i="11"/>
  <c r="CR449" i="11"/>
  <c r="CR445" i="11"/>
  <c r="CR441" i="11"/>
  <c r="CR433" i="11"/>
  <c r="CR429" i="11"/>
  <c r="CR425" i="11"/>
  <c r="CR417" i="11"/>
  <c r="CR413" i="11"/>
  <c r="CR409" i="11"/>
  <c r="CR480" i="11"/>
  <c r="CR466" i="11"/>
  <c r="CR462" i="11"/>
  <c r="CR506" i="11"/>
  <c r="CR476" i="11"/>
  <c r="CR472" i="11"/>
  <c r="CR457" i="11"/>
  <c r="CR452" i="11"/>
  <c r="CR448" i="11"/>
  <c r="CR504" i="11"/>
  <c r="CR502" i="11"/>
  <c r="CR489" i="11"/>
  <c r="CR468" i="11"/>
  <c r="CR465" i="11"/>
  <c r="CR461" i="11"/>
  <c r="CR500" i="11"/>
  <c r="CR498" i="11"/>
  <c r="CR487" i="11"/>
  <c r="CR485" i="11"/>
  <c r="CR460" i="11"/>
  <c r="CR456" i="11"/>
  <c r="CR451" i="11"/>
  <c r="CR493" i="11"/>
  <c r="CR483" i="11"/>
  <c r="CR481" i="11"/>
  <c r="CR473" i="11"/>
  <c r="CR464" i="11"/>
  <c r="CR455" i="11"/>
  <c r="CR479" i="11"/>
  <c r="CR477" i="11"/>
  <c r="CR471" i="11"/>
  <c r="CR469" i="11"/>
  <c r="CR459" i="11"/>
  <c r="CR454" i="11"/>
  <c r="CR450" i="11"/>
  <c r="CR508" i="11"/>
  <c r="CR505" i="11"/>
  <c r="CR488" i="11"/>
  <c r="CR475" i="11"/>
  <c r="CR467" i="11"/>
  <c r="CR463" i="11"/>
  <c r="CR442" i="11"/>
  <c r="CR440" i="11"/>
  <c r="CR431" i="11"/>
  <c r="CR407" i="11"/>
  <c r="CR401" i="11"/>
  <c r="CR438" i="11"/>
  <c r="CR427" i="11"/>
  <c r="CR420" i="11"/>
  <c r="CR447" i="11"/>
  <c r="CR423" i="11"/>
  <c r="CR418" i="11"/>
  <c r="CR416" i="11"/>
  <c r="CR404" i="11"/>
  <c r="CR400" i="11"/>
  <c r="CR443" i="11"/>
  <c r="CR436" i="11"/>
  <c r="CR414" i="11"/>
  <c r="CR412" i="11"/>
  <c r="CR399" i="11"/>
  <c r="CR395" i="11"/>
  <c r="CR391" i="11"/>
  <c r="CR439" i="11"/>
  <c r="CR434" i="11"/>
  <c r="CR432" i="11"/>
  <c r="CR410" i="11"/>
  <c r="CR408" i="11"/>
  <c r="CR403" i="11"/>
  <c r="CR382" i="11"/>
  <c r="CR430" i="11"/>
  <c r="CR428" i="11"/>
  <c r="CR419" i="11"/>
  <c r="CR406" i="11"/>
  <c r="CR426" i="11"/>
  <c r="CR424" i="11"/>
  <c r="CR415" i="11"/>
  <c r="CR402" i="11"/>
  <c r="CR446" i="11"/>
  <c r="CR444" i="11"/>
  <c r="CR435" i="11"/>
  <c r="CR422" i="11"/>
  <c r="CR411" i="11"/>
  <c r="CR385" i="11"/>
  <c r="CR367" i="11"/>
  <c r="CR363" i="11"/>
  <c r="CR358" i="11"/>
  <c r="CR353" i="11"/>
  <c r="CR348" i="11"/>
  <c r="CR325" i="11"/>
  <c r="CR312" i="11"/>
  <c r="CR308" i="11"/>
  <c r="CR379" i="11"/>
  <c r="CR375" i="11"/>
  <c r="CR371" i="11"/>
  <c r="CR343" i="11"/>
  <c r="CR338" i="11"/>
  <c r="CR329" i="11"/>
  <c r="CR380" i="11"/>
  <c r="CR362" i="11"/>
  <c r="CR357" i="11"/>
  <c r="CR347" i="11"/>
  <c r="CR328" i="11"/>
  <c r="CR387" i="11"/>
  <c r="CR378" i="11"/>
  <c r="CR374" i="11"/>
  <c r="CR370" i="11"/>
  <c r="CR351" i="11"/>
  <c r="CR342" i="11"/>
  <c r="CR337" i="11"/>
  <c r="CR365" i="11"/>
  <c r="CR361" i="11"/>
  <c r="CR356" i="11"/>
  <c r="CR350" i="11"/>
  <c r="CR346" i="11"/>
  <c r="CR398" i="11"/>
  <c r="CR369" i="11"/>
  <c r="CR355" i="11"/>
  <c r="CR341" i="11"/>
  <c r="CR336" i="11"/>
  <c r="CR331" i="11"/>
  <c r="CR394" i="11"/>
  <c r="CR386" i="11"/>
  <c r="CR364" i="11"/>
  <c r="CR360" i="11"/>
  <c r="CR354" i="11"/>
  <c r="CR349" i="11"/>
  <c r="CR335" i="11"/>
  <c r="CR390" i="11"/>
  <c r="CR384" i="11"/>
  <c r="CR381" i="11"/>
  <c r="CR368" i="11"/>
  <c r="CR344" i="11"/>
  <c r="CR340" i="11"/>
  <c r="CR334" i="11"/>
  <c r="CR330" i="11"/>
  <c r="CR321" i="11"/>
  <c r="CR317" i="11"/>
  <c r="CR304" i="11"/>
  <c r="CR322" i="11"/>
  <c r="CR315" i="11"/>
  <c r="CR313" i="11"/>
  <c r="CR311" i="11"/>
  <c r="CR279" i="11"/>
  <c r="CR275" i="11"/>
  <c r="CR262" i="11"/>
  <c r="CR258" i="11"/>
  <c r="CR254" i="11"/>
  <c r="CR250" i="11"/>
  <c r="CR232" i="11"/>
  <c r="CR307" i="11"/>
  <c r="CR300" i="11"/>
  <c r="CR296" i="11"/>
  <c r="CR291" i="11"/>
  <c r="CR287" i="11"/>
  <c r="CR283" i="11"/>
  <c r="CR270" i="11"/>
  <c r="CR302" i="11"/>
  <c r="CR295" i="11"/>
  <c r="CR282" i="11"/>
  <c r="CR274" i="11"/>
  <c r="CR265" i="11"/>
  <c r="CR261" i="11"/>
  <c r="CR257" i="11"/>
  <c r="CR253" i="11"/>
  <c r="CR323" i="11"/>
  <c r="CR318" i="11"/>
  <c r="CR316" i="11"/>
  <c r="CR314" i="11"/>
  <c r="CR309" i="11"/>
  <c r="CR299" i="11"/>
  <c r="CR294" i="11"/>
  <c r="CR290" i="11"/>
  <c r="CR286" i="11"/>
  <c r="CR269" i="11"/>
  <c r="CR281" i="11"/>
  <c r="CR277" i="11"/>
  <c r="CR273" i="11"/>
  <c r="CR264" i="11"/>
  <c r="CR260" i="11"/>
  <c r="CR256" i="11"/>
  <c r="CR252" i="11"/>
  <c r="CR303" i="11"/>
  <c r="CR301" i="11"/>
  <c r="CR298" i="11"/>
  <c r="CR293" i="11"/>
  <c r="CR289" i="11"/>
  <c r="CR272" i="11"/>
  <c r="CR268" i="11"/>
  <c r="CR327" i="11"/>
  <c r="CR306" i="11"/>
  <c r="CR280" i="11"/>
  <c r="CR267" i="11"/>
  <c r="CR263" i="11"/>
  <c r="CR259" i="11"/>
  <c r="CR255" i="11"/>
  <c r="CR326" i="11"/>
  <c r="CR324" i="11"/>
  <c r="CR319" i="11"/>
  <c r="CR297" i="11"/>
  <c r="CR292" i="11"/>
  <c r="CR288" i="11"/>
  <c r="CR284" i="11"/>
  <c r="CR246" i="11"/>
  <c r="CR242" i="11"/>
  <c r="CR237" i="11"/>
  <c r="CR228" i="11"/>
  <c r="CR224" i="11"/>
  <c r="CR220" i="11"/>
  <c r="CR251" i="11"/>
  <c r="CR182" i="11"/>
  <c r="CR178" i="11"/>
  <c r="CR173" i="11"/>
  <c r="CR169" i="11"/>
  <c r="CR164" i="11"/>
  <c r="CR155" i="11"/>
  <c r="CR151" i="11"/>
  <c r="CR146" i="11"/>
  <c r="CR141" i="11"/>
  <c r="CR137" i="11"/>
  <c r="CR133" i="11"/>
  <c r="CR120" i="11"/>
  <c r="CR245" i="11"/>
  <c r="CR200" i="11"/>
  <c r="CR191" i="11"/>
  <c r="CR177" i="11"/>
  <c r="CR168" i="11"/>
  <c r="CR163" i="11"/>
  <c r="CR159" i="11"/>
  <c r="CR243" i="11"/>
  <c r="CR241" i="11"/>
  <c r="CR239" i="11"/>
  <c r="CR235" i="11"/>
  <c r="CR233" i="11"/>
  <c r="CR230" i="11"/>
  <c r="CR215" i="11"/>
  <c r="CR212" i="11"/>
  <c r="CR199" i="11"/>
  <c r="CR181" i="11"/>
  <c r="CR172" i="11"/>
  <c r="CR158" i="11"/>
  <c r="CR248" i="11"/>
  <c r="CR226" i="11"/>
  <c r="CR219" i="11"/>
  <c r="CR213" i="11"/>
  <c r="CR207" i="11"/>
  <c r="CR203" i="11"/>
  <c r="CR194" i="11"/>
  <c r="CR190" i="11"/>
  <c r="CR185" i="11"/>
  <c r="CR176" i="11"/>
  <c r="CR167" i="11"/>
  <c r="CR162" i="11"/>
  <c r="CR222" i="11"/>
  <c r="CR211" i="11"/>
  <c r="CR180" i="11"/>
  <c r="CR238" i="11"/>
  <c r="CR236" i="11"/>
  <c r="CR206" i="11"/>
  <c r="CR202" i="11"/>
  <c r="CR193" i="11"/>
  <c r="CR188" i="11"/>
  <c r="CR175" i="11"/>
  <c r="CR166" i="11"/>
  <c r="CR244" i="11"/>
  <c r="CR240" i="11"/>
  <c r="CR234" i="11"/>
  <c r="CR227" i="11"/>
  <c r="CR210" i="11"/>
  <c r="CR249" i="11"/>
  <c r="CR229" i="11"/>
  <c r="CR225" i="11"/>
  <c r="CR223" i="11"/>
  <c r="CR217" i="11"/>
  <c r="CR214" i="11"/>
  <c r="CR205" i="11"/>
  <c r="CR201" i="11"/>
  <c r="CR196" i="11"/>
  <c r="CR192" i="11"/>
  <c r="CR187" i="11"/>
  <c r="CR160" i="11"/>
  <c r="CR129" i="11"/>
  <c r="CR174" i="11"/>
  <c r="CR139" i="11"/>
  <c r="CR130" i="11"/>
  <c r="CR128" i="11"/>
  <c r="CR125" i="11"/>
  <c r="CR121" i="11"/>
  <c r="CR135" i="11"/>
  <c r="CR126" i="11"/>
  <c r="CR118" i="11"/>
  <c r="CR109" i="11"/>
  <c r="CR93" i="11"/>
  <c r="CR89" i="11"/>
  <c r="CR81" i="11"/>
  <c r="CR77" i="11"/>
  <c r="CR73" i="11"/>
  <c r="CR69" i="11"/>
  <c r="CR63" i="11"/>
  <c r="CR59" i="11"/>
  <c r="CR55" i="11"/>
  <c r="CR51" i="11"/>
  <c r="CR183" i="11"/>
  <c r="CR150" i="11"/>
  <c r="CR123" i="11"/>
  <c r="CR113" i="11"/>
  <c r="CR197" i="11"/>
  <c r="CR156" i="11"/>
  <c r="CR147" i="11"/>
  <c r="CR145" i="11"/>
  <c r="CR108" i="11"/>
  <c r="CR104" i="11"/>
  <c r="CR100" i="11"/>
  <c r="CR96" i="11"/>
  <c r="CR92" i="11"/>
  <c r="CR88" i="11"/>
  <c r="CR84" i="11"/>
  <c r="CR68" i="11"/>
  <c r="CR64" i="11"/>
  <c r="CR60" i="11"/>
  <c r="CR52" i="11"/>
  <c r="CR48" i="11"/>
  <c r="CR40" i="11"/>
  <c r="CR165" i="11"/>
  <c r="CR157" i="11"/>
  <c r="CR152" i="11"/>
  <c r="CR140" i="11"/>
  <c r="CR117" i="11"/>
  <c r="CR112" i="11"/>
  <c r="CR138" i="11"/>
  <c r="CR136" i="11"/>
  <c r="CR127" i="11"/>
  <c r="CR122" i="11"/>
  <c r="CR107" i="11"/>
  <c r="CR103" i="11"/>
  <c r="CR99" i="11"/>
  <c r="CR95" i="11"/>
  <c r="CR87" i="11"/>
  <c r="CR83" i="11"/>
  <c r="CR79" i="11"/>
  <c r="CR75" i="11"/>
  <c r="CR71" i="11"/>
  <c r="CR67" i="11"/>
  <c r="CR65" i="11"/>
  <c r="CR61" i="11"/>
  <c r="CR57" i="11"/>
  <c r="CR53" i="11"/>
  <c r="CR148" i="11"/>
  <c r="CR134" i="11"/>
  <c r="CR132" i="11"/>
  <c r="CR119" i="11"/>
  <c r="CR111" i="11"/>
  <c r="CR153" i="11"/>
  <c r="CR144" i="11"/>
  <c r="CR114" i="11"/>
  <c r="CR106" i="11"/>
  <c r="CR102" i="11"/>
  <c r="CR98" i="11"/>
  <c r="CR94" i="11"/>
  <c r="CR86" i="11"/>
  <c r="CR82" i="11"/>
  <c r="CR78" i="11"/>
  <c r="CR74" i="11"/>
  <c r="CR66" i="11"/>
  <c r="CR58" i="11"/>
  <c r="CR54" i="11"/>
  <c r="CR46" i="11"/>
  <c r="CR42" i="11"/>
  <c r="CR49" i="11"/>
  <c r="CR41" i="11"/>
  <c r="CR36" i="11"/>
  <c r="CR32" i="11"/>
  <c r="CR19" i="11"/>
  <c r="CR47" i="11"/>
  <c r="CR23" i="11"/>
  <c r="CR18" i="11"/>
  <c r="CR45" i="11"/>
  <c r="CR37" i="11"/>
  <c r="CR33" i="11"/>
  <c r="CR29" i="11"/>
  <c r="CR24" i="11"/>
  <c r="CR15" i="11"/>
  <c r="CR39" i="11"/>
  <c r="CR25" i="11"/>
  <c r="CR14" i="11"/>
  <c r="CR8" i="11"/>
  <c r="CR38" i="11"/>
  <c r="CR30" i="11"/>
  <c r="CR26" i="11"/>
  <c r="CR13" i="11"/>
  <c r="CR12" i="11"/>
  <c r="CR9" i="11"/>
  <c r="CR35" i="11"/>
  <c r="CR31" i="11"/>
  <c r="CR27" i="11"/>
  <c r="CR21" i="11"/>
  <c r="CR11" i="11"/>
  <c r="CR20" i="11"/>
  <c r="CR10" i="11"/>
  <c r="CT972" i="11"/>
  <c r="CT966" i="11"/>
  <c r="CT971" i="11"/>
  <c r="CT970" i="11"/>
  <c r="CT969" i="11"/>
  <c r="CT968" i="11"/>
  <c r="CT967" i="11"/>
  <c r="CT959" i="11"/>
  <c r="CT958" i="11"/>
  <c r="CT957" i="11"/>
  <c r="CT956" i="11"/>
  <c r="CT954" i="11"/>
  <c r="CT953" i="11"/>
  <c r="CT952" i="11"/>
  <c r="CT951" i="11"/>
  <c r="CT962" i="11"/>
  <c r="CT960" i="11"/>
  <c r="CT965" i="11"/>
  <c r="CT963" i="11"/>
  <c r="CT961" i="11"/>
  <c r="CT949" i="11"/>
  <c r="CT948" i="11"/>
  <c r="CT947" i="11"/>
  <c r="CT942" i="11"/>
  <c r="CT939" i="11"/>
  <c r="CT944" i="11"/>
  <c r="CT935" i="11"/>
  <c r="CT932" i="11"/>
  <c r="CT941" i="11"/>
  <c r="CT934" i="11"/>
  <c r="CT950" i="11"/>
  <c r="CT938" i="11"/>
  <c r="CT936" i="11"/>
  <c r="CT933" i="11"/>
  <c r="CT943" i="11"/>
  <c r="CT940" i="11"/>
  <c r="CT945" i="11"/>
  <c r="CT926" i="11"/>
  <c r="CT922" i="11"/>
  <c r="CT931" i="11"/>
  <c r="CT925" i="11"/>
  <c r="CT921" i="11"/>
  <c r="CT924" i="11"/>
  <c r="CT917" i="11"/>
  <c r="CT916" i="11"/>
  <c r="CT915" i="11"/>
  <c r="CT929" i="11"/>
  <c r="CT927" i="11"/>
  <c r="CT923" i="11"/>
  <c r="CT920" i="11"/>
  <c r="CT918" i="11"/>
  <c r="CT930" i="11"/>
  <c r="CT906" i="11"/>
  <c r="CT900" i="11"/>
  <c r="CT899" i="11"/>
  <c r="CT898" i="11"/>
  <c r="CT897" i="11"/>
  <c r="CT896" i="11"/>
  <c r="CT895" i="11"/>
  <c r="CT894" i="11"/>
  <c r="CT893" i="11"/>
  <c r="CT892" i="11"/>
  <c r="CT891" i="11"/>
  <c r="CT890" i="11"/>
  <c r="CT889" i="11"/>
  <c r="CT911" i="11"/>
  <c r="CT908" i="11"/>
  <c r="CT905" i="11"/>
  <c r="CT912" i="11"/>
  <c r="CT914" i="11"/>
  <c r="CT907" i="11"/>
  <c r="CT903" i="11"/>
  <c r="CT904" i="11"/>
  <c r="CT902" i="11"/>
  <c r="CT913" i="11"/>
  <c r="CT909" i="11"/>
  <c r="CT876" i="11"/>
  <c r="CT888" i="11"/>
  <c r="CT887" i="11"/>
  <c r="CT883" i="11"/>
  <c r="CT886" i="11"/>
  <c r="CT882" i="11"/>
  <c r="CT881" i="11"/>
  <c r="CT860" i="11"/>
  <c r="CT878" i="11"/>
  <c r="CT868" i="11"/>
  <c r="CT874" i="11"/>
  <c r="CT867" i="11"/>
  <c r="CT871" i="11"/>
  <c r="CT866" i="11"/>
  <c r="CT877" i="11"/>
  <c r="CT875" i="11"/>
  <c r="CT870" i="11"/>
  <c r="CT873" i="11"/>
  <c r="CT869" i="11"/>
  <c r="CT856" i="11"/>
  <c r="CT852" i="11"/>
  <c r="CT862" i="11"/>
  <c r="CT854" i="11"/>
  <c r="CT833" i="11"/>
  <c r="CT850" i="11"/>
  <c r="CT849" i="11"/>
  <c r="CT845" i="11"/>
  <c r="CT841" i="11"/>
  <c r="CT840" i="11"/>
  <c r="CT848" i="11"/>
  <c r="CT844" i="11"/>
  <c r="CT861" i="11"/>
  <c r="CT859" i="11"/>
  <c r="CT857" i="11"/>
  <c r="CT855" i="11"/>
  <c r="CT853" i="11"/>
  <c r="CT851" i="11"/>
  <c r="CT865" i="11"/>
  <c r="CT858" i="11"/>
  <c r="CT846" i="11"/>
  <c r="CT819" i="11"/>
  <c r="CT815" i="11"/>
  <c r="CT832" i="11"/>
  <c r="CT827" i="11"/>
  <c r="CT823" i="11"/>
  <c r="CT839" i="11"/>
  <c r="CT836" i="11"/>
  <c r="CT822" i="11"/>
  <c r="CT818" i="11"/>
  <c r="CT814" i="11"/>
  <c r="CT834" i="11"/>
  <c r="CT831" i="11"/>
  <c r="CT830" i="11"/>
  <c r="CT826" i="11"/>
  <c r="CT813" i="11"/>
  <c r="CT817" i="11"/>
  <c r="CT838" i="11"/>
  <c r="CT820" i="11"/>
  <c r="CT816" i="11"/>
  <c r="CT835" i="11"/>
  <c r="CT828" i="11"/>
  <c r="CT824" i="11"/>
  <c r="CT807" i="11"/>
  <c r="CT802" i="11"/>
  <c r="CT798" i="11"/>
  <c r="CT794" i="11"/>
  <c r="CT809" i="11"/>
  <c r="CT805" i="11"/>
  <c r="CT803" i="11"/>
  <c r="CT801" i="11"/>
  <c r="CT799" i="11"/>
  <c r="CT797" i="11"/>
  <c r="CT795" i="11"/>
  <c r="CT810" i="11"/>
  <c r="CT808" i="11"/>
  <c r="CT806" i="11"/>
  <c r="CT804" i="11"/>
  <c r="CT800" i="11"/>
  <c r="CT791" i="11"/>
  <c r="CT786" i="11"/>
  <c r="CT796" i="11"/>
  <c r="CT812" i="11"/>
  <c r="CT778" i="11"/>
  <c r="CT748" i="11"/>
  <c r="CT793" i="11"/>
  <c r="CT792" i="11"/>
  <c r="CT790" i="11"/>
  <c r="CT782" i="11"/>
  <c r="CT773" i="11"/>
  <c r="CT769" i="11"/>
  <c r="CT784" i="11"/>
  <c r="CT777" i="11"/>
  <c r="CT781" i="11"/>
  <c r="CT772" i="11"/>
  <c r="CT768" i="11"/>
  <c r="CT776" i="11"/>
  <c r="CT789" i="11"/>
  <c r="CT771" i="11"/>
  <c r="CT787" i="11"/>
  <c r="CT785" i="11"/>
  <c r="CT783" i="11"/>
  <c r="CT780" i="11"/>
  <c r="CT779" i="11"/>
  <c r="CT775" i="11"/>
  <c r="CT774" i="11"/>
  <c r="CT770" i="11"/>
  <c r="CT765" i="11"/>
  <c r="CT761" i="11"/>
  <c r="CT757" i="11"/>
  <c r="CT753" i="11"/>
  <c r="CT750" i="11"/>
  <c r="CT738" i="11"/>
  <c r="CT734" i="11"/>
  <c r="CT725" i="11"/>
  <c r="CT767" i="11"/>
  <c r="CT764" i="11"/>
  <c r="CT747" i="11"/>
  <c r="CT742" i="11"/>
  <c r="CT762" i="11"/>
  <c r="CT760" i="11"/>
  <c r="CT737" i="11"/>
  <c r="CT766" i="11"/>
  <c r="CT758" i="11"/>
  <c r="CT756" i="11"/>
  <c r="CT751" i="11"/>
  <c r="CT749" i="11"/>
  <c r="CT746" i="11"/>
  <c r="CT741" i="11"/>
  <c r="CT736" i="11"/>
  <c r="CT763" i="11"/>
  <c r="CT740" i="11"/>
  <c r="CT759" i="11"/>
  <c r="CT739" i="11"/>
  <c r="CT735" i="11"/>
  <c r="CT755" i="11"/>
  <c r="CT752" i="11"/>
  <c r="CT743" i="11"/>
  <c r="CT730" i="11"/>
  <c r="CT733" i="11"/>
  <c r="CT722" i="11"/>
  <c r="CT714" i="11"/>
  <c r="CT689" i="11"/>
  <c r="CT685" i="11"/>
  <c r="CT731" i="11"/>
  <c r="CT729" i="11"/>
  <c r="CT727" i="11"/>
  <c r="CT713" i="11"/>
  <c r="CT709" i="11"/>
  <c r="CT705" i="11"/>
  <c r="CT721" i="11"/>
  <c r="CT717" i="11"/>
  <c r="CT712" i="11"/>
  <c r="CT708" i="11"/>
  <c r="CT704" i="11"/>
  <c r="CT720" i="11"/>
  <c r="CT716" i="11"/>
  <c r="CT732" i="11"/>
  <c r="CT728" i="11"/>
  <c r="CT726" i="11"/>
  <c r="CT724" i="11"/>
  <c r="CT723" i="11"/>
  <c r="CT719" i="11"/>
  <c r="CT710" i="11"/>
  <c r="CT706" i="11"/>
  <c r="CT702" i="11"/>
  <c r="CT698" i="11"/>
  <c r="CT694" i="11"/>
  <c r="CT701" i="11"/>
  <c r="CT699" i="11"/>
  <c r="CT697" i="11"/>
  <c r="CT695" i="11"/>
  <c r="CT693" i="11"/>
  <c r="CT691" i="11"/>
  <c r="CT687" i="11"/>
  <c r="CT686" i="11"/>
  <c r="CT681" i="11"/>
  <c r="CT700" i="11"/>
  <c r="CT696" i="11"/>
  <c r="CT680" i="11"/>
  <c r="CT692" i="11"/>
  <c r="CT690" i="11"/>
  <c r="CT688" i="11"/>
  <c r="CT679" i="11"/>
  <c r="CT671" i="11"/>
  <c r="CT667" i="11"/>
  <c r="CT684" i="11"/>
  <c r="CT675" i="11"/>
  <c r="CT674" i="11"/>
  <c r="CT670" i="11"/>
  <c r="CT682" i="11"/>
  <c r="CT677" i="11"/>
  <c r="CT653" i="11"/>
  <c r="CT649" i="11"/>
  <c r="CT673" i="11"/>
  <c r="CT669" i="11"/>
  <c r="CT665" i="11"/>
  <c r="CT661" i="11"/>
  <c r="CT657" i="11"/>
  <c r="CT678" i="11"/>
  <c r="CT676" i="11"/>
  <c r="CT672" i="11"/>
  <c r="CT668" i="11"/>
  <c r="CT664" i="11"/>
  <c r="CT660" i="11"/>
  <c r="CT647" i="11"/>
  <c r="CT683" i="11"/>
  <c r="CT655" i="11"/>
  <c r="CT651" i="11"/>
  <c r="CT646" i="11"/>
  <c r="CT642" i="11"/>
  <c r="CT638" i="11"/>
  <c r="CT634" i="11"/>
  <c r="CT656" i="11"/>
  <c r="CT620" i="11"/>
  <c r="CT611" i="11"/>
  <c r="CT602" i="11"/>
  <c r="CT643" i="11"/>
  <c r="CT641" i="11"/>
  <c r="CT632" i="11"/>
  <c r="CT628" i="11"/>
  <c r="CT624" i="11"/>
  <c r="CT615" i="11"/>
  <c r="CT662" i="11"/>
  <c r="CT652" i="11"/>
  <c r="CT639" i="11"/>
  <c r="CT637" i="11"/>
  <c r="CT619" i="11"/>
  <c r="CT658" i="11"/>
  <c r="CT648" i="11"/>
  <c r="CT666" i="11"/>
  <c r="CT654" i="11"/>
  <c r="CT659" i="11"/>
  <c r="CT640" i="11"/>
  <c r="CT612" i="11"/>
  <c r="CT603" i="11"/>
  <c r="CT650" i="11"/>
  <c r="CT636" i="11"/>
  <c r="CT633" i="11"/>
  <c r="CT627" i="11"/>
  <c r="CT618" i="11"/>
  <c r="CT607" i="11"/>
  <c r="CT589" i="11"/>
  <c r="CT585" i="11"/>
  <c r="CT576" i="11"/>
  <c r="CT572" i="11"/>
  <c r="CT614" i="11"/>
  <c r="CT597" i="11"/>
  <c r="CT593" i="11"/>
  <c r="CT584" i="11"/>
  <c r="CT645" i="11"/>
  <c r="CT629" i="11"/>
  <c r="CT623" i="11"/>
  <c r="CT616" i="11"/>
  <c r="CT610" i="11"/>
  <c r="CT604" i="11"/>
  <c r="CT630" i="11"/>
  <c r="CT608" i="11"/>
  <c r="CT606" i="11"/>
  <c r="CT644" i="11"/>
  <c r="CT631" i="11"/>
  <c r="CT599" i="11"/>
  <c r="CT595" i="11"/>
  <c r="CT591" i="11"/>
  <c r="CT582" i="11"/>
  <c r="CT635" i="11"/>
  <c r="CT625" i="11"/>
  <c r="CT626" i="11"/>
  <c r="CT621" i="11"/>
  <c r="CT609" i="11"/>
  <c r="CT605" i="11"/>
  <c r="CT598" i="11"/>
  <c r="CT583" i="11"/>
  <c r="CT578" i="11"/>
  <c r="CT555" i="11"/>
  <c r="CT546" i="11"/>
  <c r="CT581" i="11"/>
  <c r="CT574" i="11"/>
  <c r="CT567" i="11"/>
  <c r="CT594" i="11"/>
  <c r="CT566" i="11"/>
  <c r="CT596" i="11"/>
  <c r="CT590" i="11"/>
  <c r="CT586" i="11"/>
  <c r="CT579" i="11"/>
  <c r="CT577" i="11"/>
  <c r="CT587" i="11"/>
  <c r="CT575" i="11"/>
  <c r="CT573" i="11"/>
  <c r="CT570" i="11"/>
  <c r="CT569" i="11"/>
  <c r="CT592" i="11"/>
  <c r="CT568" i="11"/>
  <c r="CT564" i="11"/>
  <c r="CT560" i="11"/>
  <c r="CT556" i="11"/>
  <c r="CT551" i="11"/>
  <c r="CT542" i="11"/>
  <c r="CT538" i="11"/>
  <c r="CT563" i="11"/>
  <c r="CT544" i="11"/>
  <c r="CT540" i="11"/>
  <c r="CT514" i="11"/>
  <c r="CT510" i="11"/>
  <c r="CT489" i="11"/>
  <c r="CT485" i="11"/>
  <c r="CT481" i="11"/>
  <c r="CT477" i="11"/>
  <c r="CT565" i="11"/>
  <c r="CT561" i="11"/>
  <c r="CT559" i="11"/>
  <c r="CT549" i="11"/>
  <c r="CT534" i="11"/>
  <c r="CT530" i="11"/>
  <c r="CT526" i="11"/>
  <c r="CT522" i="11"/>
  <c r="CT518" i="11"/>
  <c r="CT557" i="11"/>
  <c r="CT553" i="11"/>
  <c r="CT513" i="11"/>
  <c r="CT545" i="11"/>
  <c r="CT533" i="11"/>
  <c r="CT529" i="11"/>
  <c r="CT525" i="11"/>
  <c r="CT521" i="11"/>
  <c r="CT517" i="11"/>
  <c r="CT562" i="11"/>
  <c r="CT543" i="11"/>
  <c r="CT541" i="11"/>
  <c r="CT512" i="11"/>
  <c r="CT508" i="11"/>
  <c r="CT558" i="11"/>
  <c r="CT554" i="11"/>
  <c r="CT550" i="11"/>
  <c r="CT548" i="11"/>
  <c r="CT539" i="11"/>
  <c r="CT537" i="11"/>
  <c r="CT536" i="11"/>
  <c r="CT532" i="11"/>
  <c r="CT524" i="11"/>
  <c r="CT520" i="11"/>
  <c r="CT516" i="11"/>
  <c r="CT552" i="11"/>
  <c r="CT511" i="11"/>
  <c r="CT535" i="11"/>
  <c r="CT531" i="11"/>
  <c r="CT527" i="11"/>
  <c r="CT523" i="11"/>
  <c r="CT519" i="11"/>
  <c r="CT515" i="11"/>
  <c r="CT506" i="11"/>
  <c r="CT502" i="11"/>
  <c r="CT498" i="11"/>
  <c r="CT494" i="11"/>
  <c r="CT473" i="11"/>
  <c r="CT469" i="11"/>
  <c r="CT478" i="11"/>
  <c r="CT476" i="11"/>
  <c r="CT472" i="11"/>
  <c r="CT457" i="11"/>
  <c r="CT452" i="11"/>
  <c r="CT448" i="11"/>
  <c r="CT444" i="11"/>
  <c r="CT440" i="11"/>
  <c r="CT436" i="11"/>
  <c r="CT432" i="11"/>
  <c r="CT428" i="11"/>
  <c r="CT424" i="11"/>
  <c r="CT420" i="11"/>
  <c r="CT416" i="11"/>
  <c r="CT412" i="11"/>
  <c r="CT408" i="11"/>
  <c r="CT504" i="11"/>
  <c r="CT474" i="11"/>
  <c r="CT470" i="11"/>
  <c r="CT468" i="11"/>
  <c r="CT465" i="11"/>
  <c r="CT461" i="11"/>
  <c r="CT500" i="11"/>
  <c r="CT487" i="11"/>
  <c r="CT460" i="11"/>
  <c r="CT456" i="11"/>
  <c r="CT451" i="11"/>
  <c r="CT447" i="11"/>
  <c r="CT495" i="11"/>
  <c r="CT493" i="11"/>
  <c r="CT483" i="11"/>
  <c r="CT464" i="11"/>
  <c r="CT455" i="11"/>
  <c r="CT479" i="11"/>
  <c r="CT471" i="11"/>
  <c r="CT459" i="11"/>
  <c r="CT454" i="11"/>
  <c r="CT450" i="11"/>
  <c r="CT505" i="11"/>
  <c r="CT490" i="11"/>
  <c r="CT488" i="11"/>
  <c r="CT475" i="11"/>
  <c r="CT467" i="11"/>
  <c r="CT463" i="11"/>
  <c r="CT507" i="11"/>
  <c r="CT503" i="11"/>
  <c r="CT501" i="11"/>
  <c r="CT496" i="11"/>
  <c r="CT486" i="11"/>
  <c r="CT484" i="11"/>
  <c r="CT458" i="11"/>
  <c r="CT453" i="11"/>
  <c r="CT449" i="11"/>
  <c r="CT499" i="11"/>
  <c r="CT482" i="11"/>
  <c r="CT480" i="11"/>
  <c r="CT466" i="11"/>
  <c r="CT462" i="11"/>
  <c r="CT425" i="11"/>
  <c r="CT423" i="11"/>
  <c r="CT418" i="11"/>
  <c r="CT404" i="11"/>
  <c r="CT400" i="11"/>
  <c r="CT445" i="11"/>
  <c r="CT443" i="11"/>
  <c r="CT414" i="11"/>
  <c r="CT399" i="11"/>
  <c r="CT441" i="11"/>
  <c r="CT439" i="11"/>
  <c r="CT434" i="11"/>
  <c r="CT410" i="11"/>
  <c r="CT403" i="11"/>
  <c r="CT430" i="11"/>
  <c r="CT419" i="11"/>
  <c r="CT406" i="11"/>
  <c r="CT398" i="11"/>
  <c r="CT394" i="11"/>
  <c r="CT426" i="11"/>
  <c r="CT417" i="11"/>
  <c r="CT415" i="11"/>
  <c r="CT402" i="11"/>
  <c r="CT381" i="11"/>
  <c r="CT446" i="11"/>
  <c r="CT435" i="11"/>
  <c r="CT422" i="11"/>
  <c r="CT413" i="11"/>
  <c r="CT411" i="11"/>
  <c r="CT442" i="11"/>
  <c r="CT433" i="11"/>
  <c r="CT431" i="11"/>
  <c r="CT409" i="11"/>
  <c r="CT407" i="11"/>
  <c r="CT401" i="11"/>
  <c r="CT438" i="11"/>
  <c r="CT429" i="11"/>
  <c r="CT427" i="11"/>
  <c r="CT384" i="11"/>
  <c r="CT382" i="11"/>
  <c r="CT362" i="11"/>
  <c r="CT357" i="11"/>
  <c r="CT347" i="11"/>
  <c r="CT328" i="11"/>
  <c r="CT324" i="11"/>
  <c r="CT311" i="11"/>
  <c r="CT387" i="11"/>
  <c r="CT385" i="11"/>
  <c r="CT380" i="11"/>
  <c r="CT378" i="11"/>
  <c r="CT374" i="11"/>
  <c r="CT370" i="11"/>
  <c r="CT351" i="11"/>
  <c r="CT342" i="11"/>
  <c r="CT337" i="11"/>
  <c r="CT365" i="11"/>
  <c r="CT361" i="11"/>
  <c r="CT356" i="11"/>
  <c r="CT350" i="11"/>
  <c r="CT346" i="11"/>
  <c r="CT369" i="11"/>
  <c r="CT355" i="11"/>
  <c r="CT341" i="11"/>
  <c r="CT336" i="11"/>
  <c r="CT331" i="11"/>
  <c r="CT364" i="11"/>
  <c r="CT360" i="11"/>
  <c r="CT354" i="11"/>
  <c r="CT349" i="11"/>
  <c r="CT335" i="11"/>
  <c r="CT391" i="11"/>
  <c r="CT386" i="11"/>
  <c r="CT368" i="11"/>
  <c r="CT344" i="11"/>
  <c r="CT340" i="11"/>
  <c r="CT334" i="11"/>
  <c r="CT390" i="11"/>
  <c r="CT367" i="11"/>
  <c r="CT363" i="11"/>
  <c r="CT358" i="11"/>
  <c r="CT353" i="11"/>
  <c r="CT348" i="11"/>
  <c r="CT395" i="11"/>
  <c r="CT379" i="11"/>
  <c r="CT375" i="11"/>
  <c r="CT371" i="11"/>
  <c r="CT343" i="11"/>
  <c r="CT338" i="11"/>
  <c r="CT329" i="11"/>
  <c r="CT316" i="11"/>
  <c r="CT307" i="11"/>
  <c r="CT303" i="11"/>
  <c r="CT304" i="11"/>
  <c r="CT302" i="11"/>
  <c r="CT295" i="11"/>
  <c r="CT282" i="11"/>
  <c r="CT274" i="11"/>
  <c r="CT265" i="11"/>
  <c r="CT261" i="11"/>
  <c r="CT257" i="11"/>
  <c r="CT253" i="11"/>
  <c r="CT249" i="11"/>
  <c r="CT240" i="11"/>
  <c r="CT325" i="11"/>
  <c r="CT323" i="11"/>
  <c r="CT318" i="11"/>
  <c r="CT314" i="11"/>
  <c r="CT309" i="11"/>
  <c r="CT299" i="11"/>
  <c r="CT294" i="11"/>
  <c r="CT290" i="11"/>
  <c r="CT286" i="11"/>
  <c r="CT269" i="11"/>
  <c r="CT321" i="11"/>
  <c r="CT312" i="11"/>
  <c r="CT281" i="11"/>
  <c r="CT277" i="11"/>
  <c r="CT273" i="11"/>
  <c r="CT264" i="11"/>
  <c r="CT260" i="11"/>
  <c r="CT256" i="11"/>
  <c r="CT252" i="11"/>
  <c r="CT301" i="11"/>
  <c r="CT298" i="11"/>
  <c r="CT293" i="11"/>
  <c r="CT289" i="11"/>
  <c r="CT272" i="11"/>
  <c r="CT268" i="11"/>
  <c r="CT327" i="11"/>
  <c r="CT306" i="11"/>
  <c r="CT280" i="11"/>
  <c r="CT267" i="11"/>
  <c r="CT263" i="11"/>
  <c r="CT259" i="11"/>
  <c r="CT255" i="11"/>
  <c r="CT251" i="11"/>
  <c r="CT326" i="11"/>
  <c r="CT319" i="11"/>
  <c r="CT308" i="11"/>
  <c r="CT297" i="11"/>
  <c r="CT292" i="11"/>
  <c r="CT288" i="11"/>
  <c r="CT284" i="11"/>
  <c r="CT322" i="11"/>
  <c r="CT317" i="11"/>
  <c r="CT315" i="11"/>
  <c r="CT313" i="11"/>
  <c r="CT279" i="11"/>
  <c r="CT275" i="11"/>
  <c r="CT262" i="11"/>
  <c r="CT258" i="11"/>
  <c r="CT254" i="11"/>
  <c r="CT330" i="11"/>
  <c r="CT300" i="11"/>
  <c r="CT296" i="11"/>
  <c r="CT291" i="11"/>
  <c r="CT287" i="11"/>
  <c r="CT283" i="11"/>
  <c r="CT270" i="11"/>
  <c r="CT245" i="11"/>
  <c r="CT241" i="11"/>
  <c r="CT236" i="11"/>
  <c r="CT227" i="11"/>
  <c r="CT223" i="11"/>
  <c r="CT219" i="11"/>
  <c r="CT215" i="11"/>
  <c r="CT243" i="11"/>
  <c r="CT239" i="11"/>
  <c r="CT237" i="11"/>
  <c r="CT235" i="11"/>
  <c r="CT233" i="11"/>
  <c r="CT230" i="11"/>
  <c r="CT212" i="11"/>
  <c r="CT199" i="11"/>
  <c r="CT181" i="11"/>
  <c r="CT172" i="11"/>
  <c r="CT158" i="11"/>
  <c r="CT145" i="11"/>
  <c r="CT140" i="11"/>
  <c r="CT136" i="11"/>
  <c r="CT132" i="11"/>
  <c r="CT123" i="11"/>
  <c r="CT119" i="11"/>
  <c r="CT114" i="11"/>
  <c r="CT248" i="11"/>
  <c r="CT228" i="11"/>
  <c r="CT226" i="11"/>
  <c r="CT213" i="11"/>
  <c r="CT207" i="11"/>
  <c r="CT203" i="11"/>
  <c r="CT194" i="11"/>
  <c r="CT190" i="11"/>
  <c r="CT185" i="11"/>
  <c r="CT176" i="11"/>
  <c r="CT167" i="11"/>
  <c r="CT162" i="11"/>
  <c r="CT224" i="11"/>
  <c r="CT222" i="11"/>
  <c r="CT211" i="11"/>
  <c r="CT180" i="11"/>
  <c r="CT157" i="11"/>
  <c r="CT250" i="11"/>
  <c r="CT238" i="11"/>
  <c r="CT206" i="11"/>
  <c r="CT202" i="11"/>
  <c r="CT193" i="11"/>
  <c r="CT188" i="11"/>
  <c r="CT175" i="11"/>
  <c r="CT166" i="11"/>
  <c r="CT246" i="11"/>
  <c r="CT244" i="11"/>
  <c r="CT234" i="11"/>
  <c r="CT232" i="11"/>
  <c r="CT210" i="11"/>
  <c r="CT197" i="11"/>
  <c r="CT183" i="11"/>
  <c r="CT174" i="11"/>
  <c r="CT165" i="11"/>
  <c r="CT242" i="11"/>
  <c r="CT229" i="11"/>
  <c r="CT225" i="11"/>
  <c r="CT217" i="11"/>
  <c r="CT214" i="11"/>
  <c r="CT205" i="11"/>
  <c r="CT201" i="11"/>
  <c r="CT196" i="11"/>
  <c r="CT192" i="11"/>
  <c r="CT187" i="11"/>
  <c r="CT160" i="11"/>
  <c r="CT220" i="11"/>
  <c r="CT200" i="11"/>
  <c r="CT191" i="11"/>
  <c r="CT177" i="11"/>
  <c r="CT168" i="11"/>
  <c r="CT163" i="11"/>
  <c r="CT159" i="11"/>
  <c r="CT150" i="11"/>
  <c r="CT128" i="11"/>
  <c r="CT133" i="11"/>
  <c r="CT113" i="11"/>
  <c r="CT173" i="11"/>
  <c r="CT147" i="11"/>
  <c r="CT120" i="11"/>
  <c r="CT108" i="11"/>
  <c r="CT104" i="11"/>
  <c r="CT100" i="11"/>
  <c r="CT96" i="11"/>
  <c r="CT92" i="11"/>
  <c r="CT88" i="11"/>
  <c r="CT84" i="11"/>
  <c r="CT68" i="11"/>
  <c r="CT64" i="11"/>
  <c r="CT60" i="11"/>
  <c r="CT52" i="11"/>
  <c r="CT178" i="11"/>
  <c r="CT156" i="11"/>
  <c r="CT152" i="11"/>
  <c r="CT117" i="11"/>
  <c r="CT112" i="11"/>
  <c r="CT182" i="11"/>
  <c r="CT138" i="11"/>
  <c r="CT129" i="11"/>
  <c r="CT127" i="11"/>
  <c r="CT122" i="11"/>
  <c r="CT107" i="11"/>
  <c r="CT103" i="11"/>
  <c r="CT99" i="11"/>
  <c r="CT95" i="11"/>
  <c r="CT87" i="11"/>
  <c r="CT83" i="11"/>
  <c r="CT79" i="11"/>
  <c r="CT75" i="11"/>
  <c r="CT71" i="11"/>
  <c r="CT67" i="11"/>
  <c r="CT65" i="11"/>
  <c r="CT61" i="11"/>
  <c r="CT57" i="11"/>
  <c r="CT53" i="11"/>
  <c r="CT49" i="11"/>
  <c r="CT45" i="11"/>
  <c r="CT41" i="11"/>
  <c r="CT148" i="11"/>
  <c r="CT134" i="11"/>
  <c r="CT111" i="11"/>
  <c r="CT164" i="11"/>
  <c r="CT153" i="11"/>
  <c r="CT146" i="11"/>
  <c r="CT144" i="11"/>
  <c r="CT106" i="11"/>
  <c r="CT102" i="11"/>
  <c r="CT98" i="11"/>
  <c r="CT94" i="11"/>
  <c r="CT86" i="11"/>
  <c r="CT82" i="11"/>
  <c r="CT78" i="11"/>
  <c r="CT74" i="11"/>
  <c r="CT66" i="11"/>
  <c r="CT58" i="11"/>
  <c r="CT54" i="11"/>
  <c r="CT169" i="11"/>
  <c r="CT151" i="11"/>
  <c r="CT141" i="11"/>
  <c r="CT139" i="11"/>
  <c r="CT130" i="11"/>
  <c r="CT125" i="11"/>
  <c r="CT121" i="11"/>
  <c r="CT155" i="11"/>
  <c r="CT137" i="11"/>
  <c r="CT135" i="11"/>
  <c r="CT126" i="11"/>
  <c r="CT118" i="11"/>
  <c r="CT109" i="11"/>
  <c r="CT93" i="11"/>
  <c r="CT89" i="11"/>
  <c r="CT81" i="11"/>
  <c r="CT77" i="11"/>
  <c r="CT73" i="11"/>
  <c r="CT69" i="11"/>
  <c r="CT63" i="11"/>
  <c r="CT59" i="11"/>
  <c r="CT55" i="11"/>
  <c r="CT51" i="11"/>
  <c r="CT47" i="11"/>
  <c r="CT48" i="11"/>
  <c r="CT40" i="11"/>
  <c r="CT37" i="11"/>
  <c r="CT33" i="11"/>
  <c r="CT29" i="11"/>
  <c r="CT24" i="11"/>
  <c r="CT46" i="11"/>
  <c r="CT25" i="11"/>
  <c r="CT14" i="11"/>
  <c r="CT39" i="11"/>
  <c r="CT38" i="11"/>
  <c r="CT30" i="11"/>
  <c r="CT26" i="11"/>
  <c r="CT13" i="11"/>
  <c r="CT12" i="11"/>
  <c r="CT11" i="11"/>
  <c r="CT35" i="11"/>
  <c r="CT31" i="11"/>
  <c r="CT27" i="11"/>
  <c r="CT21" i="11"/>
  <c r="CT20" i="11"/>
  <c r="CT10" i="11"/>
  <c r="CT15" i="11"/>
  <c r="CT8" i="11"/>
  <c r="CT36" i="11"/>
  <c r="CT32" i="11"/>
  <c r="CT19" i="11"/>
  <c r="CT9" i="11"/>
  <c r="CT42" i="11"/>
  <c r="CT23" i="11"/>
  <c r="CT18" i="11"/>
  <c r="CQ5" i="11" a="1"/>
  <c r="CQ5" i="11" s="1"/>
  <c r="CZ5" i="11" s="1"/>
  <c r="CV972" i="11"/>
  <c r="CV971" i="11"/>
  <c r="CV970" i="11"/>
  <c r="CV969" i="11"/>
  <c r="CV968" i="11"/>
  <c r="CV967" i="11"/>
  <c r="CV962" i="11"/>
  <c r="CV960" i="11"/>
  <c r="CV966" i="11"/>
  <c r="CV961" i="11"/>
  <c r="CV958" i="11"/>
  <c r="CV954" i="11"/>
  <c r="CV952" i="11"/>
  <c r="CV949" i="11"/>
  <c r="CV948" i="11"/>
  <c r="CV947" i="11"/>
  <c r="CV959" i="11"/>
  <c r="CV965" i="11"/>
  <c r="CV963" i="11"/>
  <c r="CV957" i="11"/>
  <c r="CV951" i="11"/>
  <c r="CV953" i="11"/>
  <c r="CV956" i="11"/>
  <c r="CV950" i="11"/>
  <c r="CV944" i="11"/>
  <c r="CV935" i="11"/>
  <c r="CV932" i="11"/>
  <c r="CV931" i="11"/>
  <c r="CV930" i="11"/>
  <c r="CV929" i="11"/>
  <c r="CV927" i="11"/>
  <c r="CV926" i="11"/>
  <c r="CV925" i="11"/>
  <c r="CV924" i="11"/>
  <c r="CV923" i="11"/>
  <c r="CV922" i="11"/>
  <c r="CV921" i="11"/>
  <c r="CV920" i="11"/>
  <c r="CV918" i="11"/>
  <c r="CV941" i="11"/>
  <c r="CV934" i="11"/>
  <c r="CV938" i="11"/>
  <c r="CV936" i="11"/>
  <c r="CV933" i="11"/>
  <c r="CV943" i="11"/>
  <c r="CV940" i="11"/>
  <c r="CV945" i="11"/>
  <c r="CV942" i="11"/>
  <c r="CV939" i="11"/>
  <c r="CV917" i="11"/>
  <c r="CV916" i="11"/>
  <c r="CV915" i="11"/>
  <c r="CV914" i="11"/>
  <c r="CV913" i="11"/>
  <c r="CV912" i="11"/>
  <c r="CV911" i="11"/>
  <c r="CV908" i="11"/>
  <c r="CV888" i="11"/>
  <c r="CV905" i="11"/>
  <c r="CV907" i="11"/>
  <c r="CV903" i="11"/>
  <c r="CV904" i="11"/>
  <c r="CV902" i="11"/>
  <c r="CV909" i="11"/>
  <c r="CV906" i="11"/>
  <c r="CV900" i="11"/>
  <c r="CV899" i="11"/>
  <c r="CV898" i="11"/>
  <c r="CV890" i="11"/>
  <c r="CV887" i="11"/>
  <c r="CV883" i="11"/>
  <c r="CV875" i="11"/>
  <c r="CV871" i="11"/>
  <c r="CV895" i="11"/>
  <c r="CV896" i="11"/>
  <c r="CV892" i="11"/>
  <c r="CV886" i="11"/>
  <c r="CV882" i="11"/>
  <c r="CV889" i="11"/>
  <c r="CV897" i="11"/>
  <c r="CV894" i="11"/>
  <c r="CV881" i="11"/>
  <c r="CV891" i="11"/>
  <c r="CV893" i="11"/>
  <c r="CV874" i="11"/>
  <c r="CV867" i="11"/>
  <c r="CV859" i="11"/>
  <c r="CV876" i="11"/>
  <c r="CV866" i="11"/>
  <c r="CV877" i="11"/>
  <c r="CV870" i="11"/>
  <c r="CV873" i="11"/>
  <c r="CV865" i="11"/>
  <c r="CV869" i="11"/>
  <c r="CV878" i="11"/>
  <c r="CV868" i="11"/>
  <c r="CV855" i="11"/>
  <c r="CV851" i="11"/>
  <c r="CV860" i="11"/>
  <c r="CV852" i="11"/>
  <c r="CV840" i="11"/>
  <c r="CV836" i="11"/>
  <c r="CV832" i="11"/>
  <c r="CV848" i="11"/>
  <c r="CV844" i="11"/>
  <c r="CV861" i="11"/>
  <c r="CV857" i="11"/>
  <c r="CV853" i="11"/>
  <c r="CV858" i="11"/>
  <c r="CV846" i="11"/>
  <c r="CV862" i="11"/>
  <c r="CV854" i="11"/>
  <c r="CV856" i="11"/>
  <c r="CV850" i="11"/>
  <c r="CV849" i="11"/>
  <c r="CV845" i="11"/>
  <c r="CV841" i="11"/>
  <c r="CV839" i="11"/>
  <c r="CV822" i="11"/>
  <c r="CV818" i="11"/>
  <c r="CV814" i="11"/>
  <c r="CV834" i="11"/>
  <c r="CV831" i="11"/>
  <c r="CV830" i="11"/>
  <c r="CV826" i="11"/>
  <c r="CV813" i="11"/>
  <c r="CV817" i="11"/>
  <c r="CV812" i="11"/>
  <c r="CV838" i="11"/>
  <c r="CV820" i="11"/>
  <c r="CV816" i="11"/>
  <c r="CV835" i="11"/>
  <c r="CV828" i="11"/>
  <c r="CV824" i="11"/>
  <c r="CV819" i="11"/>
  <c r="CV833" i="11"/>
  <c r="CV827" i="11"/>
  <c r="CV823" i="11"/>
  <c r="CV810" i="11"/>
  <c r="CV806" i="11"/>
  <c r="CV801" i="11"/>
  <c r="CV797" i="11"/>
  <c r="CV793" i="11"/>
  <c r="CV807" i="11"/>
  <c r="CV799" i="11"/>
  <c r="CV795" i="11"/>
  <c r="CV808" i="11"/>
  <c r="CV804" i="11"/>
  <c r="CV800" i="11"/>
  <c r="CV802" i="11"/>
  <c r="CV796" i="11"/>
  <c r="CV798" i="11"/>
  <c r="CV790" i="11"/>
  <c r="CV785" i="11"/>
  <c r="CV809" i="11"/>
  <c r="CV794" i="11"/>
  <c r="CV815" i="11"/>
  <c r="CV805" i="11"/>
  <c r="CV803" i="11"/>
  <c r="CV777" i="11"/>
  <c r="CV786" i="11"/>
  <c r="CV784" i="11"/>
  <c r="CV781" i="11"/>
  <c r="CV772" i="11"/>
  <c r="CV768" i="11"/>
  <c r="CV776" i="11"/>
  <c r="CV771" i="11"/>
  <c r="CV767" i="11"/>
  <c r="CV791" i="11"/>
  <c r="CV789" i="11"/>
  <c r="CV787" i="11"/>
  <c r="CV783" i="11"/>
  <c r="CV780" i="11"/>
  <c r="CV779" i="11"/>
  <c r="CV775" i="11"/>
  <c r="CV766" i="11"/>
  <c r="CV774" i="11"/>
  <c r="CV770" i="11"/>
  <c r="CV778" i="11"/>
  <c r="CV792" i="11"/>
  <c r="CV782" i="11"/>
  <c r="CV773" i="11"/>
  <c r="CV769" i="11"/>
  <c r="CV764" i="11"/>
  <c r="CV760" i="11"/>
  <c r="CV756" i="11"/>
  <c r="CV752" i="11"/>
  <c r="CV762" i="11"/>
  <c r="CV737" i="11"/>
  <c r="CV733" i="11"/>
  <c r="CV724" i="11"/>
  <c r="CV758" i="11"/>
  <c r="CV751" i="11"/>
  <c r="CV749" i="11"/>
  <c r="CV746" i="11"/>
  <c r="CV741" i="11"/>
  <c r="CV753" i="11"/>
  <c r="CV736" i="11"/>
  <c r="CV763" i="11"/>
  <c r="CV740" i="11"/>
  <c r="CV759" i="11"/>
  <c r="CV739" i="11"/>
  <c r="CV735" i="11"/>
  <c r="CV761" i="11"/>
  <c r="CV755" i="11"/>
  <c r="CV743" i="11"/>
  <c r="CV757" i="11"/>
  <c r="CV750" i="11"/>
  <c r="CV738" i="11"/>
  <c r="CV765" i="11"/>
  <c r="CV748" i="11"/>
  <c r="CV747" i="11"/>
  <c r="CV742" i="11"/>
  <c r="CV729" i="11"/>
  <c r="CV721" i="11"/>
  <c r="CV717" i="11"/>
  <c r="CV688" i="11"/>
  <c r="CV684" i="11"/>
  <c r="CV725" i="11"/>
  <c r="CV712" i="11"/>
  <c r="CV708" i="11"/>
  <c r="CV704" i="11"/>
  <c r="CV720" i="11"/>
  <c r="CV716" i="11"/>
  <c r="CV732" i="11"/>
  <c r="CV728" i="11"/>
  <c r="CV726" i="11"/>
  <c r="CV730" i="11"/>
  <c r="CV723" i="11"/>
  <c r="CV719" i="11"/>
  <c r="CV734" i="11"/>
  <c r="CV722" i="11"/>
  <c r="CV714" i="11"/>
  <c r="CV731" i="11"/>
  <c r="CV727" i="11"/>
  <c r="CV713" i="11"/>
  <c r="CV709" i="11"/>
  <c r="CV705" i="11"/>
  <c r="CV701" i="11"/>
  <c r="CV697" i="11"/>
  <c r="CV693" i="11"/>
  <c r="CV695" i="11"/>
  <c r="CV706" i="11"/>
  <c r="CV700" i="11"/>
  <c r="CV702" i="11"/>
  <c r="CV696" i="11"/>
  <c r="CV680" i="11"/>
  <c r="CV710" i="11"/>
  <c r="CV694" i="11"/>
  <c r="CV685" i="11"/>
  <c r="CV679" i="11"/>
  <c r="CV699" i="11"/>
  <c r="CV682" i="11"/>
  <c r="CV678" i="11"/>
  <c r="CV691" i="11"/>
  <c r="CV675" i="11"/>
  <c r="CV674" i="11"/>
  <c r="CV670" i="11"/>
  <c r="CV666" i="11"/>
  <c r="CV677" i="11"/>
  <c r="CV681" i="11"/>
  <c r="CV673" i="11"/>
  <c r="CV690" i="11"/>
  <c r="CV687" i="11"/>
  <c r="CV656" i="11"/>
  <c r="CV652" i="11"/>
  <c r="CV648" i="11"/>
  <c r="CV676" i="11"/>
  <c r="CV672" i="11"/>
  <c r="CV668" i="11"/>
  <c r="CV664" i="11"/>
  <c r="CV660" i="11"/>
  <c r="CV647" i="11"/>
  <c r="CV692" i="11"/>
  <c r="CV689" i="11"/>
  <c r="CV683" i="11"/>
  <c r="CV671" i="11"/>
  <c r="CV667" i="11"/>
  <c r="CV659" i="11"/>
  <c r="CV686" i="11"/>
  <c r="CV654" i="11"/>
  <c r="CV650" i="11"/>
  <c r="CV645" i="11"/>
  <c r="CV641" i="11"/>
  <c r="CV637" i="11"/>
  <c r="CV698" i="11"/>
  <c r="CV662" i="11"/>
  <c r="CV651" i="11"/>
  <c r="CV639" i="11"/>
  <c r="CV619" i="11"/>
  <c r="CV610" i="11"/>
  <c r="CV605" i="11"/>
  <c r="CV661" i="11"/>
  <c r="CV635" i="11"/>
  <c r="CV631" i="11"/>
  <c r="CV627" i="11"/>
  <c r="CV623" i="11"/>
  <c r="CV614" i="11"/>
  <c r="CV658" i="11"/>
  <c r="CV618" i="11"/>
  <c r="CV657" i="11"/>
  <c r="CV653" i="11"/>
  <c r="CV665" i="11"/>
  <c r="CV649" i="11"/>
  <c r="CV655" i="11"/>
  <c r="CV646" i="11"/>
  <c r="CV638" i="11"/>
  <c r="CV620" i="11"/>
  <c r="CV611" i="11"/>
  <c r="CV669" i="11"/>
  <c r="CV579" i="11"/>
  <c r="CV575" i="11"/>
  <c r="CV628" i="11"/>
  <c r="CV615" i="11"/>
  <c r="CV604" i="11"/>
  <c r="CV596" i="11"/>
  <c r="CV592" i="11"/>
  <c r="CV630" i="11"/>
  <c r="CV629" i="11"/>
  <c r="CV616" i="11"/>
  <c r="CV612" i="11"/>
  <c r="CV608" i="11"/>
  <c r="CV587" i="11"/>
  <c r="CV644" i="11"/>
  <c r="CV640" i="11"/>
  <c r="CV606" i="11"/>
  <c r="CV643" i="11"/>
  <c r="CV642" i="11"/>
  <c r="CV624" i="11"/>
  <c r="CV626" i="11"/>
  <c r="CV625" i="11"/>
  <c r="CV609" i="11"/>
  <c r="CV598" i="11"/>
  <c r="CV594" i="11"/>
  <c r="CV590" i="11"/>
  <c r="CV581" i="11"/>
  <c r="CV632" i="11"/>
  <c r="CV621" i="11"/>
  <c r="CV603" i="11"/>
  <c r="CV602" i="11"/>
  <c r="CV636" i="11"/>
  <c r="CV634" i="11"/>
  <c r="CV633" i="11"/>
  <c r="CV607" i="11"/>
  <c r="CV599" i="11"/>
  <c r="CV593" i="11"/>
  <c r="CV589" i="11"/>
  <c r="CV572" i="11"/>
  <c r="CV554" i="11"/>
  <c r="CV545" i="11"/>
  <c r="CV585" i="11"/>
  <c r="CV566" i="11"/>
  <c r="CV595" i="11"/>
  <c r="CV586" i="11"/>
  <c r="CV577" i="11"/>
  <c r="CV570" i="11"/>
  <c r="CV569" i="11"/>
  <c r="CV591" i="11"/>
  <c r="CV582" i="11"/>
  <c r="CV573" i="11"/>
  <c r="CV568" i="11"/>
  <c r="CV597" i="11"/>
  <c r="CV583" i="11"/>
  <c r="CV578" i="11"/>
  <c r="CV584" i="11"/>
  <c r="CV576" i="11"/>
  <c r="CV574" i="11"/>
  <c r="CV567" i="11"/>
  <c r="CV563" i="11"/>
  <c r="CV559" i="11"/>
  <c r="CV550" i="11"/>
  <c r="CV541" i="11"/>
  <c r="CV537" i="11"/>
  <c r="CV557" i="11"/>
  <c r="CV553" i="11"/>
  <c r="CV551" i="11"/>
  <c r="CV538" i="11"/>
  <c r="CV513" i="11"/>
  <c r="CV488" i="11"/>
  <c r="CV484" i="11"/>
  <c r="CV480" i="11"/>
  <c r="CV476" i="11"/>
  <c r="CV555" i="11"/>
  <c r="CV533" i="11"/>
  <c r="CV529" i="11"/>
  <c r="CV525" i="11"/>
  <c r="CV521" i="11"/>
  <c r="CV517" i="11"/>
  <c r="CV562" i="11"/>
  <c r="CV543" i="11"/>
  <c r="CV512" i="11"/>
  <c r="CV508" i="11"/>
  <c r="CV564" i="11"/>
  <c r="CV558" i="11"/>
  <c r="CV548" i="11"/>
  <c r="CV539" i="11"/>
  <c r="CV536" i="11"/>
  <c r="CV532" i="11"/>
  <c r="CV524" i="11"/>
  <c r="CV520" i="11"/>
  <c r="CV516" i="11"/>
  <c r="CV560" i="11"/>
  <c r="CV552" i="11"/>
  <c r="CV511" i="11"/>
  <c r="CV556" i="11"/>
  <c r="CV535" i="11"/>
  <c r="CV531" i="11"/>
  <c r="CV527" i="11"/>
  <c r="CV523" i="11"/>
  <c r="CV519" i="11"/>
  <c r="CV515" i="11"/>
  <c r="CV544" i="11"/>
  <c r="CV540" i="11"/>
  <c r="CV514" i="11"/>
  <c r="CV510" i="11"/>
  <c r="CV565" i="11"/>
  <c r="CV561" i="11"/>
  <c r="CV549" i="11"/>
  <c r="CV546" i="11"/>
  <c r="CV542" i="11"/>
  <c r="CV534" i="11"/>
  <c r="CV530" i="11"/>
  <c r="CV526" i="11"/>
  <c r="CV522" i="11"/>
  <c r="CV518" i="11"/>
  <c r="CV505" i="11"/>
  <c r="CV501" i="11"/>
  <c r="CV493" i="11"/>
  <c r="CV472" i="11"/>
  <c r="CV468" i="11"/>
  <c r="CV506" i="11"/>
  <c r="CV500" i="11"/>
  <c r="CV487" i="11"/>
  <c r="CV460" i="11"/>
  <c r="CV456" i="11"/>
  <c r="CV451" i="11"/>
  <c r="CV447" i="11"/>
  <c r="CV443" i="11"/>
  <c r="CV439" i="11"/>
  <c r="CV435" i="11"/>
  <c r="CV431" i="11"/>
  <c r="CV427" i="11"/>
  <c r="CV423" i="11"/>
  <c r="CV419" i="11"/>
  <c r="CV415" i="11"/>
  <c r="CV411" i="11"/>
  <c r="CV407" i="11"/>
  <c r="CV502" i="11"/>
  <c r="CV495" i="11"/>
  <c r="CV489" i="11"/>
  <c r="CV483" i="11"/>
  <c r="CV464" i="11"/>
  <c r="CV455" i="11"/>
  <c r="CV498" i="11"/>
  <c r="CV485" i="11"/>
  <c r="CV479" i="11"/>
  <c r="CV471" i="11"/>
  <c r="CV459" i="11"/>
  <c r="CV454" i="11"/>
  <c r="CV450" i="11"/>
  <c r="CV490" i="11"/>
  <c r="CV481" i="11"/>
  <c r="CV475" i="11"/>
  <c r="CV473" i="11"/>
  <c r="CV467" i="11"/>
  <c r="CV463" i="11"/>
  <c r="CV507" i="11"/>
  <c r="CV503" i="11"/>
  <c r="CV496" i="11"/>
  <c r="CV486" i="11"/>
  <c r="CV477" i="11"/>
  <c r="CV469" i="11"/>
  <c r="CV458" i="11"/>
  <c r="CV453" i="11"/>
  <c r="CV449" i="11"/>
  <c r="CV499" i="11"/>
  <c r="CV482" i="11"/>
  <c r="CV466" i="11"/>
  <c r="CV462" i="11"/>
  <c r="CV494" i="11"/>
  <c r="CV478" i="11"/>
  <c r="CV457" i="11"/>
  <c r="CV452" i="11"/>
  <c r="CV504" i="11"/>
  <c r="CV474" i="11"/>
  <c r="CV470" i="11"/>
  <c r="CV465" i="11"/>
  <c r="CV461" i="11"/>
  <c r="CV448" i="11"/>
  <c r="CV441" i="11"/>
  <c r="CV434" i="11"/>
  <c r="CV416" i="11"/>
  <c r="CV410" i="11"/>
  <c r="CV403" i="11"/>
  <c r="CV436" i="11"/>
  <c r="CV430" i="11"/>
  <c r="CV412" i="11"/>
  <c r="CV406" i="11"/>
  <c r="CV398" i="11"/>
  <c r="CV432" i="11"/>
  <c r="CV426" i="11"/>
  <c r="CV417" i="11"/>
  <c r="CV408" i="11"/>
  <c r="CV402" i="11"/>
  <c r="CV446" i="11"/>
  <c r="CV428" i="11"/>
  <c r="CV422" i="11"/>
  <c r="CV413" i="11"/>
  <c r="CV442" i="11"/>
  <c r="CV433" i="11"/>
  <c r="CV424" i="11"/>
  <c r="CV409" i="11"/>
  <c r="CV401" i="11"/>
  <c r="CV380" i="11"/>
  <c r="CV444" i="11"/>
  <c r="CV438" i="11"/>
  <c r="CV429" i="11"/>
  <c r="CV440" i="11"/>
  <c r="CV425" i="11"/>
  <c r="CV418" i="11"/>
  <c r="CV404" i="11"/>
  <c r="CV400" i="11"/>
  <c r="CV445" i="11"/>
  <c r="CV420" i="11"/>
  <c r="CV414" i="11"/>
  <c r="CV399" i="11"/>
  <c r="CV395" i="11"/>
  <c r="CV391" i="11"/>
  <c r="CV387" i="11"/>
  <c r="CV385" i="11"/>
  <c r="CV365" i="11"/>
  <c r="CV361" i="11"/>
  <c r="CV356" i="11"/>
  <c r="CV350" i="11"/>
  <c r="CV346" i="11"/>
  <c r="CV327" i="11"/>
  <c r="CV323" i="11"/>
  <c r="CV314" i="11"/>
  <c r="CV301" i="11"/>
  <c r="CV369" i="11"/>
  <c r="CV355" i="11"/>
  <c r="CV341" i="11"/>
  <c r="CV336" i="11"/>
  <c r="CV331" i="11"/>
  <c r="CV364" i="11"/>
  <c r="CV360" i="11"/>
  <c r="CV354" i="11"/>
  <c r="CV349" i="11"/>
  <c r="CV335" i="11"/>
  <c r="CV386" i="11"/>
  <c r="CV368" i="11"/>
  <c r="CV344" i="11"/>
  <c r="CV340" i="11"/>
  <c r="CV334" i="11"/>
  <c r="CV330" i="11"/>
  <c r="CV394" i="11"/>
  <c r="CV390" i="11"/>
  <c r="CV384" i="11"/>
  <c r="CV381" i="11"/>
  <c r="CV367" i="11"/>
  <c r="CV363" i="11"/>
  <c r="CV358" i="11"/>
  <c r="CV353" i="11"/>
  <c r="CV348" i="11"/>
  <c r="CV379" i="11"/>
  <c r="CV375" i="11"/>
  <c r="CV371" i="11"/>
  <c r="CV343" i="11"/>
  <c r="CV338" i="11"/>
  <c r="CV382" i="11"/>
  <c r="CV362" i="11"/>
  <c r="CV357" i="11"/>
  <c r="CV347" i="11"/>
  <c r="CV378" i="11"/>
  <c r="CV374" i="11"/>
  <c r="CV370" i="11"/>
  <c r="CV351" i="11"/>
  <c r="CV342" i="11"/>
  <c r="CV337" i="11"/>
  <c r="CV319" i="11"/>
  <c r="CV315" i="11"/>
  <c r="CV306" i="11"/>
  <c r="CV302" i="11"/>
  <c r="CV321" i="11"/>
  <c r="CV312" i="11"/>
  <c r="CV281" i="11"/>
  <c r="CV277" i="11"/>
  <c r="CV273" i="11"/>
  <c r="CV264" i="11"/>
  <c r="CV260" i="11"/>
  <c r="CV256" i="11"/>
  <c r="CV252" i="11"/>
  <c r="CV248" i="11"/>
  <c r="CV239" i="11"/>
  <c r="CV230" i="11"/>
  <c r="CV316" i="11"/>
  <c r="CV298" i="11"/>
  <c r="CV293" i="11"/>
  <c r="CV289" i="11"/>
  <c r="CV272" i="11"/>
  <c r="CV268" i="11"/>
  <c r="CV328" i="11"/>
  <c r="CV280" i="11"/>
  <c r="CV267" i="11"/>
  <c r="CV263" i="11"/>
  <c r="CV259" i="11"/>
  <c r="CV255" i="11"/>
  <c r="CV251" i="11"/>
  <c r="CV326" i="11"/>
  <c r="CV308" i="11"/>
  <c r="CV303" i="11"/>
  <c r="CV297" i="11"/>
  <c r="CV292" i="11"/>
  <c r="CV288" i="11"/>
  <c r="CV284" i="11"/>
  <c r="CV329" i="11"/>
  <c r="CV322" i="11"/>
  <c r="CV317" i="11"/>
  <c r="CV313" i="11"/>
  <c r="CV279" i="11"/>
  <c r="CV275" i="11"/>
  <c r="CV262" i="11"/>
  <c r="CV258" i="11"/>
  <c r="CV254" i="11"/>
  <c r="CV250" i="11"/>
  <c r="CV324" i="11"/>
  <c r="CV300" i="11"/>
  <c r="CV296" i="11"/>
  <c r="CV291" i="11"/>
  <c r="CV287" i="11"/>
  <c r="CV283" i="11"/>
  <c r="CV270" i="11"/>
  <c r="CV311" i="11"/>
  <c r="CV304" i="11"/>
  <c r="CV295" i="11"/>
  <c r="CV282" i="11"/>
  <c r="CV274" i="11"/>
  <c r="CV265" i="11"/>
  <c r="CV261" i="11"/>
  <c r="CV257" i="11"/>
  <c r="CV325" i="11"/>
  <c r="CV318" i="11"/>
  <c r="CV309" i="11"/>
  <c r="CV307" i="11"/>
  <c r="CV299" i="11"/>
  <c r="CV294" i="11"/>
  <c r="CV290" i="11"/>
  <c r="CV286" i="11"/>
  <c r="CV269" i="11"/>
  <c r="CV244" i="11"/>
  <c r="CV235" i="11"/>
  <c r="CV226" i="11"/>
  <c r="CV222" i="11"/>
  <c r="CV214" i="11"/>
  <c r="CV241" i="11"/>
  <c r="CV224" i="11"/>
  <c r="CV215" i="11"/>
  <c r="CV211" i="11"/>
  <c r="CV180" i="11"/>
  <c r="CV157" i="11"/>
  <c r="CV153" i="11"/>
  <c r="CV148" i="11"/>
  <c r="CV144" i="11"/>
  <c r="CV139" i="11"/>
  <c r="CV135" i="11"/>
  <c r="CV122" i="11"/>
  <c r="CV118" i="11"/>
  <c r="CV113" i="11"/>
  <c r="CV238" i="11"/>
  <c r="CV219" i="11"/>
  <c r="CV206" i="11"/>
  <c r="CV202" i="11"/>
  <c r="CV193" i="11"/>
  <c r="CV188" i="11"/>
  <c r="CV175" i="11"/>
  <c r="CV166" i="11"/>
  <c r="CV246" i="11"/>
  <c r="CV234" i="11"/>
  <c r="CV232" i="11"/>
  <c r="CV210" i="11"/>
  <c r="CV197" i="11"/>
  <c r="CV183" i="11"/>
  <c r="CV174" i="11"/>
  <c r="CV165" i="11"/>
  <c r="CV156" i="11"/>
  <c r="CV253" i="11"/>
  <c r="CV242" i="11"/>
  <c r="CV236" i="11"/>
  <c r="CV229" i="11"/>
  <c r="CV225" i="11"/>
  <c r="CV217" i="11"/>
  <c r="CV205" i="11"/>
  <c r="CV201" i="11"/>
  <c r="CV196" i="11"/>
  <c r="CV192" i="11"/>
  <c r="CV187" i="11"/>
  <c r="CV160" i="11"/>
  <c r="CV240" i="11"/>
  <c r="CV227" i="11"/>
  <c r="CV220" i="11"/>
  <c r="CV182" i="11"/>
  <c r="CV178" i="11"/>
  <c r="CV173" i="11"/>
  <c r="CV169" i="11"/>
  <c r="CV164" i="11"/>
  <c r="CV249" i="11"/>
  <c r="CV223" i="11"/>
  <c r="CV200" i="11"/>
  <c r="CV191" i="11"/>
  <c r="CV177" i="11"/>
  <c r="CV168" i="11"/>
  <c r="CV163" i="11"/>
  <c r="CV159" i="11"/>
  <c r="CV243" i="11"/>
  <c r="CV237" i="11"/>
  <c r="CV233" i="11"/>
  <c r="CV212" i="11"/>
  <c r="CV245" i="11"/>
  <c r="CV228" i="11"/>
  <c r="CV213" i="11"/>
  <c r="CV207" i="11"/>
  <c r="CV203" i="11"/>
  <c r="CV194" i="11"/>
  <c r="CV190" i="11"/>
  <c r="CV185" i="11"/>
  <c r="CV176" i="11"/>
  <c r="CV167" i="11"/>
  <c r="CV162" i="11"/>
  <c r="CV127" i="11"/>
  <c r="CV199" i="11"/>
  <c r="CV152" i="11"/>
  <c r="CV150" i="11"/>
  <c r="CV117" i="11"/>
  <c r="CV112" i="11"/>
  <c r="CV145" i="11"/>
  <c r="CV138" i="11"/>
  <c r="CV129" i="11"/>
  <c r="CV107" i="11"/>
  <c r="CV103" i="11"/>
  <c r="CV99" i="11"/>
  <c r="CV95" i="11"/>
  <c r="CV87" i="11"/>
  <c r="CV83" i="11"/>
  <c r="CV79" i="11"/>
  <c r="CV75" i="11"/>
  <c r="CV71" i="11"/>
  <c r="CV67" i="11"/>
  <c r="CV65" i="11"/>
  <c r="CV61" i="11"/>
  <c r="CV57" i="11"/>
  <c r="CV53" i="11"/>
  <c r="CV140" i="11"/>
  <c r="CV134" i="11"/>
  <c r="CV111" i="11"/>
  <c r="CV172" i="11"/>
  <c r="CV146" i="11"/>
  <c r="CV136" i="11"/>
  <c r="CV119" i="11"/>
  <c r="CV106" i="11"/>
  <c r="CV102" i="11"/>
  <c r="CV98" i="11"/>
  <c r="CV94" i="11"/>
  <c r="CV86" i="11"/>
  <c r="CV82" i="11"/>
  <c r="CV78" i="11"/>
  <c r="CV74" i="11"/>
  <c r="CV66" i="11"/>
  <c r="CV58" i="11"/>
  <c r="CV54" i="11"/>
  <c r="CV46" i="11"/>
  <c r="CV42" i="11"/>
  <c r="CV158" i="11"/>
  <c r="CV151" i="11"/>
  <c r="CV141" i="11"/>
  <c r="CV132" i="11"/>
  <c r="CV130" i="11"/>
  <c r="CV125" i="11"/>
  <c r="CV121" i="11"/>
  <c r="CV114" i="11"/>
  <c r="CV181" i="11"/>
  <c r="CV137" i="11"/>
  <c r="CV126" i="11"/>
  <c r="CV109" i="11"/>
  <c r="CV93" i="11"/>
  <c r="CV89" i="11"/>
  <c r="CV81" i="11"/>
  <c r="CV77" i="11"/>
  <c r="CV73" i="11"/>
  <c r="CV69" i="11"/>
  <c r="CV63" i="11"/>
  <c r="CV59" i="11"/>
  <c r="CV55" i="11"/>
  <c r="CV51" i="11"/>
  <c r="CV155" i="11"/>
  <c r="CV133" i="11"/>
  <c r="CV128" i="11"/>
  <c r="CV147" i="11"/>
  <c r="CV123" i="11"/>
  <c r="CV120" i="11"/>
  <c r="CV108" i="11"/>
  <c r="CV104" i="11"/>
  <c r="CV100" i="11"/>
  <c r="CV96" i="11"/>
  <c r="CV92" i="11"/>
  <c r="CV88" i="11"/>
  <c r="CV84" i="11"/>
  <c r="CV68" i="11"/>
  <c r="CV64" i="11"/>
  <c r="CV60" i="11"/>
  <c r="CV52" i="11"/>
  <c r="CV48" i="11"/>
  <c r="CV40" i="11"/>
  <c r="CV45" i="11"/>
  <c r="CV39" i="11"/>
  <c r="CV30" i="11"/>
  <c r="CV26" i="11"/>
  <c r="CV38" i="11"/>
  <c r="CV12" i="11"/>
  <c r="CV35" i="11"/>
  <c r="CV31" i="11"/>
  <c r="CV27" i="11"/>
  <c r="CV21" i="11"/>
  <c r="CV11" i="11"/>
  <c r="CV20" i="11"/>
  <c r="CV10" i="11"/>
  <c r="CV36" i="11"/>
  <c r="CV32" i="11"/>
  <c r="CV19" i="11"/>
  <c r="CV9" i="11"/>
  <c r="CV23" i="11"/>
  <c r="CV18" i="11"/>
  <c r="CV13" i="11"/>
  <c r="CV49" i="11"/>
  <c r="CV41" i="11"/>
  <c r="CV37" i="11"/>
  <c r="CV33" i="11"/>
  <c r="CV29" i="11"/>
  <c r="CV24" i="11"/>
  <c r="CV15" i="11"/>
  <c r="CV47" i="11"/>
  <c r="CV25" i="11"/>
  <c r="CV14" i="11"/>
  <c r="CV8" i="11"/>
  <c r="CG972" i="11"/>
  <c r="CG971" i="11"/>
  <c r="CG970" i="11"/>
  <c r="CG969" i="11"/>
  <c r="CG968" i="11"/>
  <c r="CG967" i="11"/>
  <c r="CG962" i="11"/>
  <c r="CG961" i="11"/>
  <c r="CG966" i="11"/>
  <c r="CG960" i="11"/>
  <c r="CG957" i="11"/>
  <c r="CG953" i="11"/>
  <c r="CG951" i="11"/>
  <c r="CG950" i="11"/>
  <c r="CG965" i="11"/>
  <c r="CG963" i="11"/>
  <c r="CG956" i="11"/>
  <c r="CG958" i="11"/>
  <c r="CG959" i="11"/>
  <c r="CG947" i="11"/>
  <c r="CG949" i="11"/>
  <c r="CG954" i="11"/>
  <c r="CG945" i="11"/>
  <c r="CG942" i="11"/>
  <c r="CG952" i="11"/>
  <c r="CG939" i="11"/>
  <c r="CG944" i="11"/>
  <c r="CG941" i="11"/>
  <c r="CG938" i="11"/>
  <c r="CG936" i="11"/>
  <c r="CG935" i="11"/>
  <c r="CG948" i="11"/>
  <c r="CG943" i="11"/>
  <c r="CG934" i="11"/>
  <c r="CG940" i="11"/>
  <c r="CG933" i="11"/>
  <c r="CG932" i="11"/>
  <c r="CG931" i="11"/>
  <c r="CG930" i="11"/>
  <c r="CG929" i="11"/>
  <c r="CG927" i="11"/>
  <c r="CG926" i="11"/>
  <c r="CG925" i="11"/>
  <c r="CG924" i="11"/>
  <c r="CG923" i="11"/>
  <c r="CG922" i="11"/>
  <c r="CG921" i="11"/>
  <c r="CG917" i="11"/>
  <c r="CG916" i="11"/>
  <c r="CG915" i="11"/>
  <c r="CG914" i="11"/>
  <c r="CG913" i="11"/>
  <c r="CG912" i="11"/>
  <c r="CG911" i="11"/>
  <c r="CG920" i="11"/>
  <c r="CG918" i="11"/>
  <c r="CG909" i="11"/>
  <c r="CG903" i="11"/>
  <c r="CG906" i="11"/>
  <c r="CG902" i="11"/>
  <c r="CG908" i="11"/>
  <c r="CG905" i="11"/>
  <c r="CG900" i="11"/>
  <c r="CG907" i="11"/>
  <c r="CG904" i="11"/>
  <c r="CG897" i="11"/>
  <c r="CG891" i="11"/>
  <c r="CG896" i="11"/>
  <c r="CG886" i="11"/>
  <c r="CG882" i="11"/>
  <c r="CG893" i="11"/>
  <c r="CG890" i="11"/>
  <c r="CG881" i="11"/>
  <c r="CG895" i="11"/>
  <c r="CG899" i="11"/>
  <c r="CG892" i="11"/>
  <c r="CG888" i="11"/>
  <c r="CG889" i="11"/>
  <c r="CG898" i="11"/>
  <c r="CG894" i="11"/>
  <c r="CG887" i="11"/>
  <c r="CG883" i="11"/>
  <c r="CG875" i="11"/>
  <c r="CG871" i="11"/>
  <c r="CG858" i="11"/>
  <c r="CG854" i="11"/>
  <c r="CG866" i="11"/>
  <c r="CG878" i="11"/>
  <c r="CG870" i="11"/>
  <c r="CG874" i="11"/>
  <c r="CG876" i="11"/>
  <c r="CG869" i="11"/>
  <c r="CG877" i="11"/>
  <c r="CG868" i="11"/>
  <c r="CG873" i="11"/>
  <c r="CG867" i="11"/>
  <c r="CG859" i="11"/>
  <c r="CG851" i="11"/>
  <c r="CG848" i="11"/>
  <c r="CG844" i="11"/>
  <c r="CG831" i="11"/>
  <c r="CG862" i="11"/>
  <c r="CG856" i="11"/>
  <c r="CG860" i="11"/>
  <c r="CG852" i="11"/>
  <c r="CG846" i="11"/>
  <c r="CG861" i="11"/>
  <c r="CG857" i="11"/>
  <c r="CG850" i="11"/>
  <c r="CG865" i="11"/>
  <c r="CG853" i="11"/>
  <c r="CG849" i="11"/>
  <c r="CG845" i="11"/>
  <c r="CG855" i="11"/>
  <c r="CG840" i="11"/>
  <c r="CG836" i="11"/>
  <c r="CG835" i="11"/>
  <c r="CG830" i="11"/>
  <c r="CG826" i="11"/>
  <c r="CG813" i="11"/>
  <c r="CG809" i="11"/>
  <c r="CG805" i="11"/>
  <c r="CG800" i="11"/>
  <c r="CG796" i="11"/>
  <c r="CG817" i="11"/>
  <c r="CG833" i="11"/>
  <c r="CG812" i="11"/>
  <c r="CG841" i="11"/>
  <c r="CG839" i="11"/>
  <c r="CG820" i="11"/>
  <c r="CG816" i="11"/>
  <c r="CG834" i="11"/>
  <c r="CG828" i="11"/>
  <c r="CG824" i="11"/>
  <c r="CG832" i="11"/>
  <c r="CG819" i="11"/>
  <c r="CG827" i="11"/>
  <c r="CG823" i="11"/>
  <c r="CG838" i="11"/>
  <c r="CG822" i="11"/>
  <c r="CG818" i="11"/>
  <c r="CG814" i="11"/>
  <c r="CG806" i="11"/>
  <c r="CG798" i="11"/>
  <c r="CG792" i="11"/>
  <c r="CG783" i="11"/>
  <c r="CG794" i="11"/>
  <c r="CG815" i="11"/>
  <c r="CG803" i="11"/>
  <c r="CG807" i="11"/>
  <c r="CG799" i="11"/>
  <c r="CG801" i="11"/>
  <c r="CG795" i="11"/>
  <c r="CG797" i="11"/>
  <c r="CG808" i="11"/>
  <c r="CG804" i="11"/>
  <c r="CG793" i="11"/>
  <c r="CG810" i="11"/>
  <c r="CG802" i="11"/>
  <c r="CG785" i="11"/>
  <c r="CG772" i="11"/>
  <c r="CG768" i="11"/>
  <c r="CG763" i="11"/>
  <c r="CG759" i="11"/>
  <c r="CG755" i="11"/>
  <c r="CG751" i="11"/>
  <c r="CG780" i="11"/>
  <c r="CG776" i="11"/>
  <c r="CG771" i="11"/>
  <c r="CG767" i="11"/>
  <c r="CG790" i="11"/>
  <c r="CG782" i="11"/>
  <c r="CG779" i="11"/>
  <c r="CG775" i="11"/>
  <c r="CG786" i="11"/>
  <c r="CG784" i="11"/>
  <c r="CG774" i="11"/>
  <c r="CG770" i="11"/>
  <c r="CG778" i="11"/>
  <c r="CG781" i="11"/>
  <c r="CG773" i="11"/>
  <c r="CG791" i="11"/>
  <c r="CG789" i="11"/>
  <c r="CG787" i="11"/>
  <c r="CG777" i="11"/>
  <c r="CG761" i="11"/>
  <c r="CG746" i="11"/>
  <c r="CG741" i="11"/>
  <c r="CG728" i="11"/>
  <c r="CG757" i="11"/>
  <c r="CG750" i="11"/>
  <c r="CG736" i="11"/>
  <c r="CG752" i="11"/>
  <c r="CG740" i="11"/>
  <c r="CG762" i="11"/>
  <c r="CG739" i="11"/>
  <c r="CG769" i="11"/>
  <c r="CG764" i="11"/>
  <c r="CG758" i="11"/>
  <c r="CG749" i="11"/>
  <c r="CG748" i="11"/>
  <c r="CG743" i="11"/>
  <c r="CG760" i="11"/>
  <c r="CG753" i="11"/>
  <c r="CG738" i="11"/>
  <c r="CG765" i="11"/>
  <c r="CG756" i="11"/>
  <c r="CG747" i="11"/>
  <c r="CG742" i="11"/>
  <c r="CG766" i="11"/>
  <c r="CG737" i="11"/>
  <c r="CG733" i="11"/>
  <c r="CG724" i="11"/>
  <c r="CG712" i="11"/>
  <c r="CG708" i="11"/>
  <c r="CG704" i="11"/>
  <c r="CG700" i="11"/>
  <c r="CG696" i="11"/>
  <c r="CG692" i="11"/>
  <c r="CG720" i="11"/>
  <c r="CG716" i="11"/>
  <c r="CG731" i="11"/>
  <c r="CG727" i="11"/>
  <c r="CG723" i="11"/>
  <c r="CG719" i="11"/>
  <c r="CG729" i="11"/>
  <c r="CG725" i="11"/>
  <c r="CG710" i="11"/>
  <c r="CG706" i="11"/>
  <c r="CG735" i="11"/>
  <c r="CG722" i="11"/>
  <c r="CG714" i="11"/>
  <c r="CG732" i="11"/>
  <c r="CG726" i="11"/>
  <c r="CG713" i="11"/>
  <c r="CG709" i="11"/>
  <c r="CG705" i="11"/>
  <c r="CG734" i="11"/>
  <c r="CG730" i="11"/>
  <c r="CG721" i="11"/>
  <c r="CG717" i="11"/>
  <c r="CG688" i="11"/>
  <c r="CG694" i="11"/>
  <c r="CG681" i="11"/>
  <c r="CG699" i="11"/>
  <c r="CG701" i="11"/>
  <c r="CG695" i="11"/>
  <c r="CG693" i="11"/>
  <c r="CG689" i="11"/>
  <c r="CG684" i="11"/>
  <c r="CG702" i="11"/>
  <c r="CG686" i="11"/>
  <c r="CG682" i="11"/>
  <c r="CG678" i="11"/>
  <c r="CG698" i="11"/>
  <c r="CG690" i="11"/>
  <c r="CG683" i="11"/>
  <c r="CG687" i="11"/>
  <c r="CG679" i="11"/>
  <c r="CG685" i="11"/>
  <c r="CG680" i="11"/>
  <c r="CG676" i="11"/>
  <c r="CG673" i="11"/>
  <c r="CG672" i="11"/>
  <c r="CG668" i="11"/>
  <c r="CG664" i="11"/>
  <c r="CG660" i="11"/>
  <c r="CG647" i="11"/>
  <c r="CG655" i="11"/>
  <c r="CG651" i="11"/>
  <c r="CG646" i="11"/>
  <c r="CG677" i="11"/>
  <c r="CG654" i="11"/>
  <c r="CG650" i="11"/>
  <c r="CG645" i="11"/>
  <c r="CG641" i="11"/>
  <c r="CG637" i="11"/>
  <c r="CG697" i="11"/>
  <c r="CG674" i="11"/>
  <c r="CG670" i="11"/>
  <c r="CG666" i="11"/>
  <c r="CG662" i="11"/>
  <c r="CG658" i="11"/>
  <c r="CG661" i="11"/>
  <c r="CG642" i="11"/>
  <c r="CG636" i="11"/>
  <c r="CG631" i="11"/>
  <c r="CG627" i="11"/>
  <c r="CG623" i="11"/>
  <c r="CG614" i="11"/>
  <c r="CG609" i="11"/>
  <c r="CG652" i="11"/>
  <c r="CG638" i="11"/>
  <c r="CG618" i="11"/>
  <c r="CG665" i="11"/>
  <c r="CG657" i="11"/>
  <c r="CG653" i="11"/>
  <c r="CG643" i="11"/>
  <c r="CG634" i="11"/>
  <c r="CG630" i="11"/>
  <c r="CG626" i="11"/>
  <c r="CG648" i="11"/>
  <c r="CG669" i="11"/>
  <c r="CG667" i="11"/>
  <c r="CG649" i="11"/>
  <c r="CG671" i="11"/>
  <c r="CG659" i="11"/>
  <c r="CG675" i="11"/>
  <c r="CG644" i="11"/>
  <c r="CG632" i="11"/>
  <c r="CG628" i="11"/>
  <c r="CG624" i="11"/>
  <c r="CG615" i="11"/>
  <c r="CG606" i="11"/>
  <c r="CG691" i="11"/>
  <c r="CG656" i="11"/>
  <c r="CG596" i="11"/>
  <c r="CG592" i="11"/>
  <c r="CG583" i="11"/>
  <c r="CG640" i="11"/>
  <c r="CG629" i="11"/>
  <c r="CG616" i="11"/>
  <c r="CG605" i="11"/>
  <c r="CG603" i="11"/>
  <c r="CG587" i="11"/>
  <c r="CG619" i="11"/>
  <c r="CG611" i="11"/>
  <c r="CG607" i="11"/>
  <c r="CG599" i="11"/>
  <c r="CG595" i="11"/>
  <c r="CG591" i="11"/>
  <c r="CG635" i="11"/>
  <c r="CG620" i="11"/>
  <c r="CG625" i="11"/>
  <c r="CG621" i="11"/>
  <c r="CG612" i="11"/>
  <c r="CG610" i="11"/>
  <c r="CG608" i="11"/>
  <c r="CG589" i="11"/>
  <c r="CG585" i="11"/>
  <c r="CG576" i="11"/>
  <c r="CG572" i="11"/>
  <c r="CG639" i="11"/>
  <c r="CG633" i="11"/>
  <c r="CG604" i="11"/>
  <c r="CG602" i="11"/>
  <c r="CG594" i="11"/>
  <c r="CG570" i="11"/>
  <c r="CG566" i="11"/>
  <c r="CG562" i="11"/>
  <c r="CG558" i="11"/>
  <c r="CG549" i="11"/>
  <c r="CG540" i="11"/>
  <c r="CG578" i="11"/>
  <c r="CG590" i="11"/>
  <c r="CG586" i="11"/>
  <c r="CG574" i="11"/>
  <c r="CG569" i="11"/>
  <c r="CG565" i="11"/>
  <c r="CG581" i="11"/>
  <c r="CG568" i="11"/>
  <c r="CG597" i="11"/>
  <c r="CG598" i="11"/>
  <c r="CG584" i="11"/>
  <c r="CG579" i="11"/>
  <c r="CG577" i="11"/>
  <c r="CG593" i="11"/>
  <c r="CG582" i="11"/>
  <c r="CG575" i="11"/>
  <c r="CG573" i="11"/>
  <c r="CG554" i="11"/>
  <c r="CG545" i="11"/>
  <c r="CG567" i="11"/>
  <c r="CG556" i="11"/>
  <c r="CG550" i="11"/>
  <c r="CG537" i="11"/>
  <c r="CG533" i="11"/>
  <c r="CG529" i="11"/>
  <c r="CG525" i="11"/>
  <c r="CG521" i="11"/>
  <c r="CG517" i="11"/>
  <c r="CG504" i="11"/>
  <c r="CG500" i="11"/>
  <c r="CG496" i="11"/>
  <c r="CG471" i="11"/>
  <c r="CG467" i="11"/>
  <c r="CG544" i="11"/>
  <c r="CG512" i="11"/>
  <c r="CG508" i="11"/>
  <c r="CG561" i="11"/>
  <c r="CG546" i="11"/>
  <c r="CG542" i="11"/>
  <c r="CG536" i="11"/>
  <c r="CG532" i="11"/>
  <c r="CG524" i="11"/>
  <c r="CG520" i="11"/>
  <c r="CG516" i="11"/>
  <c r="CG563" i="11"/>
  <c r="CG557" i="11"/>
  <c r="CG553" i="11"/>
  <c r="CG551" i="11"/>
  <c r="CG538" i="11"/>
  <c r="CG511" i="11"/>
  <c r="CG559" i="11"/>
  <c r="CG555" i="11"/>
  <c r="CG535" i="11"/>
  <c r="CG531" i="11"/>
  <c r="CG527" i="11"/>
  <c r="CG523" i="11"/>
  <c r="CG519" i="11"/>
  <c r="CG515" i="11"/>
  <c r="CG543" i="11"/>
  <c r="CG514" i="11"/>
  <c r="CG564" i="11"/>
  <c r="CG548" i="11"/>
  <c r="CG539" i="11"/>
  <c r="CG534" i="11"/>
  <c r="CG530" i="11"/>
  <c r="CG526" i="11"/>
  <c r="CG522" i="11"/>
  <c r="CG518" i="11"/>
  <c r="CG560" i="11"/>
  <c r="CG552" i="11"/>
  <c r="CG541" i="11"/>
  <c r="CG513" i="11"/>
  <c r="CG488" i="11"/>
  <c r="CG484" i="11"/>
  <c r="CG480" i="11"/>
  <c r="CG476" i="11"/>
  <c r="CG510" i="11"/>
  <c r="CG505" i="11"/>
  <c r="CG499" i="11"/>
  <c r="CG482" i="11"/>
  <c r="CG464" i="11"/>
  <c r="CG455" i="11"/>
  <c r="CG501" i="11"/>
  <c r="CG494" i="11"/>
  <c r="CG478" i="11"/>
  <c r="CG459" i="11"/>
  <c r="CG454" i="11"/>
  <c r="CG450" i="11"/>
  <c r="CG474" i="11"/>
  <c r="CG470" i="11"/>
  <c r="CG463" i="11"/>
  <c r="CG506" i="11"/>
  <c r="CG487" i="11"/>
  <c r="CG472" i="11"/>
  <c r="CG458" i="11"/>
  <c r="CG453" i="11"/>
  <c r="CG449" i="11"/>
  <c r="CG502" i="11"/>
  <c r="CG495" i="11"/>
  <c r="CG489" i="11"/>
  <c r="CG483" i="11"/>
  <c r="CG468" i="11"/>
  <c r="CG466" i="11"/>
  <c r="CG462" i="11"/>
  <c r="CG498" i="11"/>
  <c r="CG485" i="11"/>
  <c r="CG479" i="11"/>
  <c r="CG457" i="11"/>
  <c r="CG452" i="11"/>
  <c r="CG493" i="11"/>
  <c r="CG490" i="11"/>
  <c r="CG481" i="11"/>
  <c r="CG475" i="11"/>
  <c r="CG473" i="11"/>
  <c r="CG465" i="11"/>
  <c r="CG461" i="11"/>
  <c r="CG507" i="11"/>
  <c r="CG503" i="11"/>
  <c r="CG486" i="11"/>
  <c r="CG477" i="11"/>
  <c r="CG469" i="11"/>
  <c r="CG460" i="11"/>
  <c r="CG456" i="11"/>
  <c r="CG451" i="11"/>
  <c r="CG447" i="11"/>
  <c r="CG443" i="11"/>
  <c r="CG439" i="11"/>
  <c r="CG435" i="11"/>
  <c r="CG431" i="11"/>
  <c r="CG427" i="11"/>
  <c r="CG423" i="11"/>
  <c r="CG419" i="11"/>
  <c r="CG415" i="11"/>
  <c r="CG411" i="11"/>
  <c r="CG407" i="11"/>
  <c r="CG444" i="11"/>
  <c r="CG438" i="11"/>
  <c r="CG429" i="11"/>
  <c r="CG398" i="11"/>
  <c r="CG394" i="11"/>
  <c r="CG440" i="11"/>
  <c r="CG425" i="11"/>
  <c r="CG418" i="11"/>
  <c r="CG402" i="11"/>
  <c r="CG445" i="11"/>
  <c r="CG420" i="11"/>
  <c r="CG414" i="11"/>
  <c r="CG441" i="11"/>
  <c r="CG434" i="11"/>
  <c r="CG416" i="11"/>
  <c r="CG410" i="11"/>
  <c r="CG401" i="11"/>
  <c r="CG448" i="11"/>
  <c r="CG436" i="11"/>
  <c r="CG430" i="11"/>
  <c r="CG412" i="11"/>
  <c r="CG406" i="11"/>
  <c r="CG384" i="11"/>
  <c r="CG432" i="11"/>
  <c r="CG426" i="11"/>
  <c r="CG417" i="11"/>
  <c r="CG408" i="11"/>
  <c r="CG404" i="11"/>
  <c r="CG400" i="11"/>
  <c r="CG446" i="11"/>
  <c r="CG428" i="11"/>
  <c r="CG422" i="11"/>
  <c r="CG413" i="11"/>
  <c r="CG442" i="11"/>
  <c r="CG433" i="11"/>
  <c r="CG424" i="11"/>
  <c r="CG409" i="11"/>
  <c r="CG403" i="11"/>
  <c r="CG382" i="11"/>
  <c r="CG399" i="11"/>
  <c r="CG369" i="11"/>
  <c r="CG355" i="11"/>
  <c r="CG341" i="11"/>
  <c r="CG336" i="11"/>
  <c r="CG331" i="11"/>
  <c r="CG318" i="11"/>
  <c r="CG364" i="11"/>
  <c r="CG360" i="11"/>
  <c r="CG354" i="11"/>
  <c r="CG349" i="11"/>
  <c r="CG335" i="11"/>
  <c r="CG368" i="11"/>
  <c r="CG344" i="11"/>
  <c r="CG340" i="11"/>
  <c r="CG334" i="11"/>
  <c r="CG330" i="11"/>
  <c r="CG387" i="11"/>
  <c r="CG385" i="11"/>
  <c r="CG380" i="11"/>
  <c r="CG367" i="11"/>
  <c r="CG363" i="11"/>
  <c r="CG358" i="11"/>
  <c r="CG353" i="11"/>
  <c r="CG348" i="11"/>
  <c r="CG391" i="11"/>
  <c r="CG379" i="11"/>
  <c r="CG375" i="11"/>
  <c r="CG371" i="11"/>
  <c r="CG343" i="11"/>
  <c r="CG338" i="11"/>
  <c r="CG362" i="11"/>
  <c r="CG357" i="11"/>
  <c r="CG347" i="11"/>
  <c r="CG395" i="11"/>
  <c r="CG386" i="11"/>
  <c r="CG378" i="11"/>
  <c r="CG374" i="11"/>
  <c r="CG370" i="11"/>
  <c r="CG351" i="11"/>
  <c r="CG342" i="11"/>
  <c r="CG337" i="11"/>
  <c r="CG390" i="11"/>
  <c r="CG381" i="11"/>
  <c r="CG365" i="11"/>
  <c r="CG361" i="11"/>
  <c r="CG356" i="11"/>
  <c r="CG350" i="11"/>
  <c r="CG346" i="11"/>
  <c r="CG327" i="11"/>
  <c r="CG323" i="11"/>
  <c r="CG314" i="11"/>
  <c r="CG301" i="11"/>
  <c r="CG324" i="11"/>
  <c r="CG319" i="11"/>
  <c r="CG298" i="11"/>
  <c r="CG293" i="11"/>
  <c r="CG289" i="11"/>
  <c r="CG272" i="11"/>
  <c r="CG268" i="11"/>
  <c r="CG243" i="11"/>
  <c r="CG238" i="11"/>
  <c r="CG234" i="11"/>
  <c r="CG225" i="11"/>
  <c r="CG217" i="11"/>
  <c r="CG328" i="11"/>
  <c r="CG315" i="11"/>
  <c r="CG311" i="11"/>
  <c r="CG304" i="11"/>
  <c r="CG280" i="11"/>
  <c r="CG267" i="11"/>
  <c r="CG263" i="11"/>
  <c r="CG259" i="11"/>
  <c r="CG255" i="11"/>
  <c r="CG251" i="11"/>
  <c r="CG325" i="11"/>
  <c r="CG309" i="11"/>
  <c r="CG307" i="11"/>
  <c r="CG297" i="11"/>
  <c r="CG292" i="11"/>
  <c r="CG288" i="11"/>
  <c r="CG284" i="11"/>
  <c r="CG329" i="11"/>
  <c r="CG321" i="11"/>
  <c r="CG312" i="11"/>
  <c r="CG302" i="11"/>
  <c r="CG279" i="11"/>
  <c r="CG275" i="11"/>
  <c r="CG262" i="11"/>
  <c r="CG258" i="11"/>
  <c r="CG254" i="11"/>
  <c r="CG316" i="11"/>
  <c r="CG300" i="11"/>
  <c r="CG296" i="11"/>
  <c r="CG291" i="11"/>
  <c r="CG287" i="11"/>
  <c r="CG283" i="11"/>
  <c r="CG270" i="11"/>
  <c r="CG295" i="11"/>
  <c r="CG282" i="11"/>
  <c r="CG274" i="11"/>
  <c r="CG265" i="11"/>
  <c r="CG261" i="11"/>
  <c r="CG257" i="11"/>
  <c r="CG326" i="11"/>
  <c r="CG308" i="11"/>
  <c r="CG303" i="11"/>
  <c r="CG299" i="11"/>
  <c r="CG294" i="11"/>
  <c r="CG290" i="11"/>
  <c r="CG286" i="11"/>
  <c r="CG269" i="11"/>
  <c r="CG322" i="11"/>
  <c r="CG317" i="11"/>
  <c r="CG313" i="11"/>
  <c r="CG306" i="11"/>
  <c r="CG281" i="11"/>
  <c r="CG277" i="11"/>
  <c r="CG273" i="11"/>
  <c r="CG264" i="11"/>
  <c r="CG260" i="11"/>
  <c r="CG256" i="11"/>
  <c r="CG252" i="11"/>
  <c r="CG248" i="11"/>
  <c r="CG239" i="11"/>
  <c r="CG230" i="11"/>
  <c r="CG249" i="11"/>
  <c r="CG223" i="11"/>
  <c r="CG214" i="11"/>
  <c r="CG206" i="11"/>
  <c r="CG202" i="11"/>
  <c r="CG193" i="11"/>
  <c r="CG188" i="11"/>
  <c r="CG175" i="11"/>
  <c r="CG166" i="11"/>
  <c r="CG130" i="11"/>
  <c r="CG126" i="11"/>
  <c r="CG237" i="11"/>
  <c r="CG233" i="11"/>
  <c r="CG210" i="11"/>
  <c r="CG197" i="11"/>
  <c r="CG183" i="11"/>
  <c r="CG174" i="11"/>
  <c r="CG165" i="11"/>
  <c r="CG245" i="11"/>
  <c r="CG228" i="11"/>
  <c r="CG205" i="11"/>
  <c r="CG201" i="11"/>
  <c r="CG196" i="11"/>
  <c r="CG192" i="11"/>
  <c r="CG187" i="11"/>
  <c r="CG160" i="11"/>
  <c r="CG250" i="11"/>
  <c r="CG241" i="11"/>
  <c r="CG235" i="11"/>
  <c r="CG224" i="11"/>
  <c r="CG215" i="11"/>
  <c r="CG213" i="11"/>
  <c r="CG182" i="11"/>
  <c r="CG178" i="11"/>
  <c r="CG173" i="11"/>
  <c r="CG169" i="11"/>
  <c r="CG164" i="11"/>
  <c r="CG226" i="11"/>
  <c r="CG219" i="11"/>
  <c r="CG200" i="11"/>
  <c r="CG191" i="11"/>
  <c r="CG177" i="11"/>
  <c r="CG168" i="11"/>
  <c r="CG163" i="11"/>
  <c r="CG159" i="11"/>
  <c r="CG246" i="11"/>
  <c r="CG232" i="11"/>
  <c r="CG222" i="11"/>
  <c r="CG212" i="11"/>
  <c r="CG199" i="11"/>
  <c r="CG181" i="11"/>
  <c r="CG172" i="11"/>
  <c r="CG158" i="11"/>
  <c r="CG253" i="11"/>
  <c r="CG242" i="11"/>
  <c r="CG236" i="11"/>
  <c r="CG229" i="11"/>
  <c r="CG207" i="11"/>
  <c r="CG244" i="11"/>
  <c r="CG240" i="11"/>
  <c r="CG227" i="11"/>
  <c r="CG220" i="11"/>
  <c r="CG211" i="11"/>
  <c r="CG180" i="11"/>
  <c r="CG157" i="11"/>
  <c r="CG153" i="11"/>
  <c r="CG148" i="11"/>
  <c r="CG144" i="11"/>
  <c r="CG139" i="11"/>
  <c r="CG135" i="11"/>
  <c r="CG137" i="11"/>
  <c r="CG119" i="11"/>
  <c r="CG107" i="11"/>
  <c r="CG103" i="11"/>
  <c r="CG99" i="11"/>
  <c r="CG95" i="11"/>
  <c r="CG87" i="11"/>
  <c r="CG83" i="11"/>
  <c r="CG79" i="11"/>
  <c r="CG75" i="11"/>
  <c r="CG71" i="11"/>
  <c r="CG67" i="11"/>
  <c r="CG65" i="11"/>
  <c r="CG61" i="11"/>
  <c r="CG57" i="11"/>
  <c r="CG53" i="11"/>
  <c r="CG49" i="11"/>
  <c r="CG45" i="11"/>
  <c r="CG41" i="11"/>
  <c r="CG133" i="11"/>
  <c r="CG128" i="11"/>
  <c r="CG125" i="11"/>
  <c r="CG121" i="11"/>
  <c r="CG114" i="11"/>
  <c r="CG111" i="11"/>
  <c r="CG185" i="11"/>
  <c r="CG162" i="11"/>
  <c r="CG147" i="11"/>
  <c r="CG106" i="11"/>
  <c r="CG102" i="11"/>
  <c r="CG98" i="11"/>
  <c r="CG94" i="11"/>
  <c r="CG86" i="11"/>
  <c r="CG82" i="11"/>
  <c r="CG78" i="11"/>
  <c r="CG74" i="11"/>
  <c r="CG66" i="11"/>
  <c r="CG58" i="11"/>
  <c r="CG54" i="11"/>
  <c r="CG167" i="11"/>
  <c r="CG152" i="11"/>
  <c r="CG150" i="11"/>
  <c r="CG118" i="11"/>
  <c r="CG203" i="11"/>
  <c r="CG145" i="11"/>
  <c r="CG138" i="11"/>
  <c r="CG129" i="11"/>
  <c r="CG123" i="11"/>
  <c r="CG120" i="11"/>
  <c r="CG109" i="11"/>
  <c r="CG93" i="11"/>
  <c r="CG89" i="11"/>
  <c r="CG81" i="11"/>
  <c r="CG77" i="11"/>
  <c r="CG73" i="11"/>
  <c r="CG69" i="11"/>
  <c r="CG63" i="11"/>
  <c r="CG59" i="11"/>
  <c r="CG55" i="11"/>
  <c r="CG51" i="11"/>
  <c r="CG47" i="11"/>
  <c r="CG39" i="11"/>
  <c r="CG140" i="11"/>
  <c r="CG134" i="11"/>
  <c r="CG117" i="11"/>
  <c r="CG113" i="11"/>
  <c r="CG190" i="11"/>
  <c r="CG146" i="11"/>
  <c r="CG136" i="11"/>
  <c r="CG127" i="11"/>
  <c r="CG108" i="11"/>
  <c r="CG104" i="11"/>
  <c r="CG100" i="11"/>
  <c r="CG96" i="11"/>
  <c r="CG92" i="11"/>
  <c r="CG88" i="11"/>
  <c r="CG84" i="11"/>
  <c r="CG68" i="11"/>
  <c r="CG64" i="11"/>
  <c r="CG60" i="11"/>
  <c r="CG52" i="11"/>
  <c r="CG194" i="11"/>
  <c r="CG176" i="11"/>
  <c r="CG156" i="11"/>
  <c r="CG155" i="11"/>
  <c r="CG151" i="11"/>
  <c r="CG141" i="11"/>
  <c r="CG132" i="11"/>
  <c r="CG122" i="11"/>
  <c r="CG112" i="11"/>
  <c r="CG46" i="11"/>
  <c r="CG35" i="11"/>
  <c r="CG31" i="11"/>
  <c r="CG27" i="11"/>
  <c r="CG21" i="11"/>
  <c r="CG11" i="11"/>
  <c r="CG20" i="11"/>
  <c r="CG10" i="11"/>
  <c r="CG36" i="11"/>
  <c r="CG32" i="11"/>
  <c r="CG19" i="11"/>
  <c r="CG9" i="11"/>
  <c r="CG38" i="11"/>
  <c r="CG23" i="11"/>
  <c r="CG18" i="11"/>
  <c r="CG8" i="11"/>
  <c r="CG37" i="11"/>
  <c r="CG33" i="11"/>
  <c r="CG29" i="11"/>
  <c r="CG24" i="11"/>
  <c r="CG15" i="11"/>
  <c r="CG42" i="11"/>
  <c r="CG25" i="11"/>
  <c r="CG14" i="11"/>
  <c r="CG48" i="11"/>
  <c r="CG40" i="11"/>
  <c r="CG30" i="11"/>
  <c r="CG26" i="11"/>
  <c r="CG13" i="11"/>
  <c r="CG12" i="11"/>
  <c r="CE972" i="11"/>
  <c r="CE971" i="11"/>
  <c r="CE970" i="11"/>
  <c r="CE969" i="11"/>
  <c r="CE968" i="11"/>
  <c r="CE966" i="11"/>
  <c r="CE967" i="11"/>
  <c r="CE963" i="11"/>
  <c r="CE960" i="11"/>
  <c r="CE957" i="11"/>
  <c r="CE953" i="11"/>
  <c r="CE951" i="11"/>
  <c r="CE950" i="11"/>
  <c r="CE949" i="11"/>
  <c r="CE948" i="11"/>
  <c r="CE947" i="11"/>
  <c r="CE965" i="11"/>
  <c r="CE958" i="11"/>
  <c r="CE962" i="11"/>
  <c r="CE961" i="11"/>
  <c r="CE959" i="11"/>
  <c r="CE956" i="11"/>
  <c r="CE952" i="11"/>
  <c r="CE954" i="11"/>
  <c r="CE943" i="11"/>
  <c r="CE934" i="11"/>
  <c r="CE940" i="11"/>
  <c r="CE933" i="11"/>
  <c r="CE932" i="11"/>
  <c r="CE945" i="11"/>
  <c r="CE942" i="11"/>
  <c r="CE939" i="11"/>
  <c r="CE944" i="11"/>
  <c r="CE941" i="11"/>
  <c r="CE938" i="11"/>
  <c r="CE936" i="11"/>
  <c r="CE935" i="11"/>
  <c r="CE930" i="11"/>
  <c r="CE929" i="11"/>
  <c r="CE927" i="11"/>
  <c r="CE923" i="11"/>
  <c r="CE926" i="11"/>
  <c r="CE922" i="11"/>
  <c r="CE920" i="11"/>
  <c r="CE918" i="11"/>
  <c r="CE917" i="11"/>
  <c r="CE916" i="11"/>
  <c r="CE915" i="11"/>
  <c r="CE914" i="11"/>
  <c r="CE931" i="11"/>
  <c r="CE925" i="11"/>
  <c r="CE921" i="11"/>
  <c r="CE924" i="11"/>
  <c r="CE907" i="11"/>
  <c r="CE904" i="11"/>
  <c r="CE911" i="11"/>
  <c r="CE909" i="11"/>
  <c r="CE903" i="11"/>
  <c r="CE912" i="11"/>
  <c r="CE906" i="11"/>
  <c r="CE902" i="11"/>
  <c r="CE908" i="11"/>
  <c r="CE913" i="11"/>
  <c r="CE905" i="11"/>
  <c r="CE900" i="11"/>
  <c r="CE899" i="11"/>
  <c r="CE898" i="11"/>
  <c r="CE897" i="11"/>
  <c r="CE896" i="11"/>
  <c r="CE895" i="11"/>
  <c r="CE894" i="11"/>
  <c r="CE893" i="11"/>
  <c r="CE892" i="11"/>
  <c r="CE891" i="11"/>
  <c r="CE890" i="11"/>
  <c r="CE889" i="11"/>
  <c r="CE887" i="11"/>
  <c r="CE883" i="11"/>
  <c r="CE886" i="11"/>
  <c r="CE882" i="11"/>
  <c r="CE881" i="11"/>
  <c r="CE888" i="11"/>
  <c r="CE876" i="11"/>
  <c r="CE877" i="11"/>
  <c r="CE875" i="11"/>
  <c r="CE868" i="11"/>
  <c r="CE855" i="11"/>
  <c r="CE851" i="11"/>
  <c r="CE873" i="11"/>
  <c r="CE867" i="11"/>
  <c r="CE871" i="11"/>
  <c r="CE878" i="11"/>
  <c r="CE870" i="11"/>
  <c r="CE874" i="11"/>
  <c r="CE869" i="11"/>
  <c r="CE860" i="11"/>
  <c r="CE865" i="11"/>
  <c r="CE853" i="11"/>
  <c r="CE849" i="11"/>
  <c r="CE845" i="11"/>
  <c r="CE841" i="11"/>
  <c r="CE840" i="11"/>
  <c r="CE858" i="11"/>
  <c r="CE848" i="11"/>
  <c r="CE844" i="11"/>
  <c r="CE862" i="11"/>
  <c r="CE854" i="11"/>
  <c r="CE856" i="11"/>
  <c r="CE852" i="11"/>
  <c r="CE866" i="11"/>
  <c r="CE846" i="11"/>
  <c r="CE861" i="11"/>
  <c r="CE859" i="11"/>
  <c r="CE857" i="11"/>
  <c r="CE850" i="11"/>
  <c r="CE831" i="11"/>
  <c r="CE827" i="11"/>
  <c r="CE823" i="11"/>
  <c r="CE810" i="11"/>
  <c r="CE806" i="11"/>
  <c r="CE801" i="11"/>
  <c r="CE797" i="11"/>
  <c r="CE793" i="11"/>
  <c r="CE838" i="11"/>
  <c r="CE822" i="11"/>
  <c r="CE818" i="11"/>
  <c r="CE814" i="11"/>
  <c r="CE835" i="11"/>
  <c r="CE830" i="11"/>
  <c r="CE826" i="11"/>
  <c r="CE813" i="11"/>
  <c r="CE817" i="11"/>
  <c r="CE833" i="11"/>
  <c r="CE812" i="11"/>
  <c r="CE839" i="11"/>
  <c r="CE836" i="11"/>
  <c r="CE820" i="11"/>
  <c r="CE816" i="11"/>
  <c r="CE834" i="11"/>
  <c r="CE832" i="11"/>
  <c r="CE828" i="11"/>
  <c r="CE824" i="11"/>
  <c r="CE819" i="11"/>
  <c r="CE815" i="11"/>
  <c r="CE808" i="11"/>
  <c r="CE804" i="11"/>
  <c r="CE800" i="11"/>
  <c r="CE789" i="11"/>
  <c r="CE784" i="11"/>
  <c r="CE802" i="11"/>
  <c r="CE796" i="11"/>
  <c r="CE798" i="11"/>
  <c r="CE809" i="11"/>
  <c r="CE805" i="11"/>
  <c r="CE803" i="11"/>
  <c r="CE807" i="11"/>
  <c r="CE799" i="11"/>
  <c r="CE795" i="11"/>
  <c r="CE781" i="11"/>
  <c r="CE773" i="11"/>
  <c r="CE769" i="11"/>
  <c r="CE764" i="11"/>
  <c r="CE760" i="11"/>
  <c r="CE756" i="11"/>
  <c r="CE752" i="11"/>
  <c r="CE791" i="11"/>
  <c r="CE787" i="11"/>
  <c r="CE785" i="11"/>
  <c r="CE783" i="11"/>
  <c r="CE777" i="11"/>
  <c r="CE794" i="11"/>
  <c r="CE772" i="11"/>
  <c r="CE768" i="11"/>
  <c r="CE792" i="11"/>
  <c r="CE780" i="11"/>
  <c r="CE776" i="11"/>
  <c r="CE790" i="11"/>
  <c r="CE771" i="11"/>
  <c r="CE767" i="11"/>
  <c r="CE782" i="11"/>
  <c r="CE779" i="11"/>
  <c r="CE775" i="11"/>
  <c r="CE786" i="11"/>
  <c r="CE774" i="11"/>
  <c r="CE770" i="11"/>
  <c r="CE778" i="11"/>
  <c r="CE765" i="11"/>
  <c r="CE763" i="11"/>
  <c r="CE747" i="11"/>
  <c r="CE742" i="11"/>
  <c r="CE729" i="11"/>
  <c r="CE766" i="11"/>
  <c r="CE759" i="11"/>
  <c r="CE737" i="11"/>
  <c r="CE761" i="11"/>
  <c r="CE755" i="11"/>
  <c r="CE746" i="11"/>
  <c r="CE741" i="11"/>
  <c r="CE757" i="11"/>
  <c r="CE750" i="11"/>
  <c r="CE736" i="11"/>
  <c r="CE740" i="11"/>
  <c r="CE762" i="11"/>
  <c r="CE739" i="11"/>
  <c r="CE735" i="11"/>
  <c r="CE758" i="11"/>
  <c r="CE751" i="11"/>
  <c r="CE749" i="11"/>
  <c r="CE748" i="11"/>
  <c r="CE743" i="11"/>
  <c r="CE753" i="11"/>
  <c r="CE738" i="11"/>
  <c r="CE734" i="11"/>
  <c r="CE725" i="11"/>
  <c r="CE732" i="11"/>
  <c r="CE728" i="11"/>
  <c r="CE726" i="11"/>
  <c r="CE724" i="11"/>
  <c r="CE713" i="11"/>
  <c r="CE709" i="11"/>
  <c r="CE705" i="11"/>
  <c r="CE701" i="11"/>
  <c r="CE697" i="11"/>
  <c r="CE693" i="11"/>
  <c r="CE730" i="11"/>
  <c r="CE721" i="11"/>
  <c r="CE717" i="11"/>
  <c r="CE712" i="11"/>
  <c r="CE708" i="11"/>
  <c r="CE704" i="11"/>
  <c r="CE733" i="11"/>
  <c r="CE720" i="11"/>
  <c r="CE716" i="11"/>
  <c r="CE731" i="11"/>
  <c r="CE727" i="11"/>
  <c r="CE723" i="11"/>
  <c r="CE719" i="11"/>
  <c r="CE710" i="11"/>
  <c r="CE706" i="11"/>
  <c r="CE722" i="11"/>
  <c r="CE714" i="11"/>
  <c r="CE689" i="11"/>
  <c r="CE702" i="11"/>
  <c r="CE696" i="11"/>
  <c r="CE686" i="11"/>
  <c r="CE682" i="11"/>
  <c r="CE698" i="11"/>
  <c r="CE694" i="11"/>
  <c r="CE695" i="11"/>
  <c r="CE691" i="11"/>
  <c r="CE687" i="11"/>
  <c r="CE684" i="11"/>
  <c r="CE679" i="11"/>
  <c r="CE700" i="11"/>
  <c r="CE677" i="11"/>
  <c r="CE692" i="11"/>
  <c r="CE681" i="11"/>
  <c r="CE674" i="11"/>
  <c r="CE670" i="11"/>
  <c r="CE685" i="11"/>
  <c r="CE680" i="11"/>
  <c r="CE683" i="11"/>
  <c r="CE676" i="11"/>
  <c r="CE673" i="11"/>
  <c r="CE669" i="11"/>
  <c r="CE665" i="11"/>
  <c r="CE661" i="11"/>
  <c r="CE657" i="11"/>
  <c r="CE656" i="11"/>
  <c r="CE652" i="11"/>
  <c r="CE648" i="11"/>
  <c r="CE699" i="11"/>
  <c r="CE655" i="11"/>
  <c r="CE651" i="11"/>
  <c r="CE646" i="11"/>
  <c r="CE642" i="11"/>
  <c r="CE638" i="11"/>
  <c r="CE634" i="11"/>
  <c r="CE690" i="11"/>
  <c r="CE675" i="11"/>
  <c r="CE671" i="11"/>
  <c r="CE667" i="11"/>
  <c r="CE659" i="11"/>
  <c r="CE644" i="11"/>
  <c r="CE632" i="11"/>
  <c r="CE628" i="11"/>
  <c r="CE624" i="11"/>
  <c r="CE615" i="11"/>
  <c r="CE606" i="11"/>
  <c r="CE662" i="11"/>
  <c r="CE647" i="11"/>
  <c r="CE640" i="11"/>
  <c r="CE619" i="11"/>
  <c r="CE666" i="11"/>
  <c r="CE664" i="11"/>
  <c r="CE636" i="11"/>
  <c r="CE631" i="11"/>
  <c r="CE627" i="11"/>
  <c r="CE623" i="11"/>
  <c r="CE672" i="11"/>
  <c r="CE658" i="11"/>
  <c r="CE668" i="11"/>
  <c r="CE654" i="11"/>
  <c r="CE653" i="11"/>
  <c r="CE645" i="11"/>
  <c r="CE688" i="11"/>
  <c r="CE678" i="11"/>
  <c r="CE650" i="11"/>
  <c r="CE649" i="11"/>
  <c r="CE635" i="11"/>
  <c r="CE633" i="11"/>
  <c r="CE629" i="11"/>
  <c r="CE625" i="11"/>
  <c r="CE621" i="11"/>
  <c r="CE616" i="11"/>
  <c r="CE607" i="11"/>
  <c r="CE660" i="11"/>
  <c r="CE639" i="11"/>
  <c r="CE597" i="11"/>
  <c r="CE593" i="11"/>
  <c r="CE584" i="11"/>
  <c r="CE641" i="11"/>
  <c r="CE643" i="11"/>
  <c r="CE609" i="11"/>
  <c r="CE605" i="11"/>
  <c r="CE596" i="11"/>
  <c r="CE592" i="11"/>
  <c r="CE630" i="11"/>
  <c r="CE611" i="11"/>
  <c r="CE620" i="11"/>
  <c r="CE614" i="11"/>
  <c r="CE586" i="11"/>
  <c r="CE577" i="11"/>
  <c r="CE573" i="11"/>
  <c r="CE637" i="11"/>
  <c r="CE626" i="11"/>
  <c r="CE610" i="11"/>
  <c r="CE604" i="11"/>
  <c r="CE602" i="11"/>
  <c r="CE618" i="11"/>
  <c r="CE612" i="11"/>
  <c r="CE608" i="11"/>
  <c r="CE575" i="11"/>
  <c r="CE567" i="11"/>
  <c r="CE563" i="11"/>
  <c r="CE559" i="11"/>
  <c r="CE550" i="11"/>
  <c r="CE541" i="11"/>
  <c r="CE599" i="11"/>
  <c r="CE594" i="11"/>
  <c r="CE589" i="11"/>
  <c r="CE582" i="11"/>
  <c r="CE603" i="11"/>
  <c r="CE585" i="11"/>
  <c r="CE570" i="11"/>
  <c r="CE566" i="11"/>
  <c r="CE595" i="11"/>
  <c r="CE590" i="11"/>
  <c r="CE583" i="11"/>
  <c r="CE578" i="11"/>
  <c r="CE587" i="11"/>
  <c r="CE581" i="11"/>
  <c r="CE576" i="11"/>
  <c r="CE574" i="11"/>
  <c r="CE569" i="11"/>
  <c r="CE591" i="11"/>
  <c r="CE572" i="11"/>
  <c r="CE598" i="11"/>
  <c r="CE579" i="11"/>
  <c r="CE555" i="11"/>
  <c r="CE546" i="11"/>
  <c r="CE565" i="11"/>
  <c r="CE564" i="11"/>
  <c r="CE558" i="11"/>
  <c r="CE554" i="11"/>
  <c r="CE548" i="11"/>
  <c r="CE539" i="11"/>
  <c r="CE534" i="11"/>
  <c r="CE530" i="11"/>
  <c r="CE526" i="11"/>
  <c r="CE522" i="11"/>
  <c r="CE518" i="11"/>
  <c r="CE505" i="11"/>
  <c r="CE501" i="11"/>
  <c r="CE493" i="11"/>
  <c r="CE472" i="11"/>
  <c r="CE468" i="11"/>
  <c r="CE560" i="11"/>
  <c r="CE552" i="11"/>
  <c r="CE513" i="11"/>
  <c r="CE556" i="11"/>
  <c r="CE537" i="11"/>
  <c r="CE533" i="11"/>
  <c r="CE529" i="11"/>
  <c r="CE525" i="11"/>
  <c r="CE521" i="11"/>
  <c r="CE517" i="11"/>
  <c r="CE544" i="11"/>
  <c r="CE540" i="11"/>
  <c r="CE512" i="11"/>
  <c r="CE508" i="11"/>
  <c r="CE561" i="11"/>
  <c r="CE549" i="11"/>
  <c r="CE542" i="11"/>
  <c r="CE536" i="11"/>
  <c r="CE532" i="11"/>
  <c r="CE524" i="11"/>
  <c r="CE520" i="11"/>
  <c r="CE516" i="11"/>
  <c r="CE557" i="11"/>
  <c r="CE553" i="11"/>
  <c r="CE551" i="11"/>
  <c r="CE538" i="11"/>
  <c r="CE568" i="11"/>
  <c r="CE545" i="11"/>
  <c r="CE535" i="11"/>
  <c r="CE531" i="11"/>
  <c r="CE527" i="11"/>
  <c r="CE523" i="11"/>
  <c r="CE519" i="11"/>
  <c r="CE515" i="11"/>
  <c r="CE562" i="11"/>
  <c r="CE543" i="11"/>
  <c r="CE514" i="11"/>
  <c r="CE510" i="11"/>
  <c r="CE489" i="11"/>
  <c r="CE485" i="11"/>
  <c r="CE481" i="11"/>
  <c r="CE477" i="11"/>
  <c r="CE490" i="11"/>
  <c r="CE488" i="11"/>
  <c r="CE475" i="11"/>
  <c r="CE473" i="11"/>
  <c r="CE467" i="11"/>
  <c r="CE465" i="11"/>
  <c r="CE461" i="11"/>
  <c r="CE507" i="11"/>
  <c r="CE503" i="11"/>
  <c r="CE496" i="11"/>
  <c r="CE486" i="11"/>
  <c r="CE484" i="11"/>
  <c r="CE469" i="11"/>
  <c r="CE460" i="11"/>
  <c r="CE456" i="11"/>
  <c r="CE451" i="11"/>
  <c r="CE499" i="11"/>
  <c r="CE482" i="11"/>
  <c r="CE480" i="11"/>
  <c r="CE464" i="11"/>
  <c r="CE455" i="11"/>
  <c r="CE494" i="11"/>
  <c r="CE478" i="11"/>
  <c r="CE476" i="11"/>
  <c r="CE459" i="11"/>
  <c r="CE454" i="11"/>
  <c r="CE450" i="11"/>
  <c r="CE504" i="11"/>
  <c r="CE474" i="11"/>
  <c r="CE470" i="11"/>
  <c r="CE463" i="11"/>
  <c r="CE506" i="11"/>
  <c r="CE500" i="11"/>
  <c r="CE487" i="11"/>
  <c r="CE458" i="11"/>
  <c r="CE453" i="11"/>
  <c r="CE449" i="11"/>
  <c r="CE511" i="11"/>
  <c r="CE502" i="11"/>
  <c r="CE495" i="11"/>
  <c r="CE483" i="11"/>
  <c r="CE466" i="11"/>
  <c r="CE462" i="11"/>
  <c r="CE498" i="11"/>
  <c r="CE479" i="11"/>
  <c r="CE471" i="11"/>
  <c r="CE457" i="11"/>
  <c r="CE452" i="11"/>
  <c r="CE448" i="11"/>
  <c r="CE444" i="11"/>
  <c r="CE440" i="11"/>
  <c r="CE436" i="11"/>
  <c r="CE432" i="11"/>
  <c r="CE428" i="11"/>
  <c r="CE424" i="11"/>
  <c r="CE420" i="11"/>
  <c r="CE416" i="11"/>
  <c r="CE412" i="11"/>
  <c r="CE408" i="11"/>
  <c r="CE446" i="11"/>
  <c r="CE435" i="11"/>
  <c r="CE422" i="11"/>
  <c r="CE413" i="11"/>
  <c r="CE411" i="11"/>
  <c r="CE399" i="11"/>
  <c r="CE395" i="11"/>
  <c r="CE442" i="11"/>
  <c r="CE433" i="11"/>
  <c r="CE431" i="11"/>
  <c r="CE409" i="11"/>
  <c r="CE407" i="11"/>
  <c r="CE403" i="11"/>
  <c r="CE438" i="11"/>
  <c r="CE429" i="11"/>
  <c r="CE427" i="11"/>
  <c r="CE398" i="11"/>
  <c r="CE447" i="11"/>
  <c r="CE425" i="11"/>
  <c r="CE423" i="11"/>
  <c r="CE418" i="11"/>
  <c r="CE402" i="11"/>
  <c r="CE445" i="11"/>
  <c r="CE443" i="11"/>
  <c r="CE414" i="11"/>
  <c r="CE385" i="11"/>
  <c r="CE441" i="11"/>
  <c r="CE439" i="11"/>
  <c r="CE434" i="11"/>
  <c r="CE410" i="11"/>
  <c r="CE401" i="11"/>
  <c r="CE430" i="11"/>
  <c r="CE419" i="11"/>
  <c r="CE406" i="11"/>
  <c r="CE426" i="11"/>
  <c r="CE417" i="11"/>
  <c r="CE415" i="11"/>
  <c r="CE404" i="11"/>
  <c r="CE400" i="11"/>
  <c r="CE386" i="11"/>
  <c r="CE378" i="11"/>
  <c r="CE374" i="11"/>
  <c r="CE370" i="11"/>
  <c r="CE351" i="11"/>
  <c r="CE342" i="11"/>
  <c r="CE337" i="11"/>
  <c r="CE319" i="11"/>
  <c r="CE315" i="11"/>
  <c r="CE306" i="11"/>
  <c r="CE302" i="11"/>
  <c r="CE390" i="11"/>
  <c r="CE384" i="11"/>
  <c r="CE381" i="11"/>
  <c r="CE365" i="11"/>
  <c r="CE361" i="11"/>
  <c r="CE356" i="11"/>
  <c r="CE350" i="11"/>
  <c r="CE346" i="11"/>
  <c r="CE327" i="11"/>
  <c r="CE369" i="11"/>
  <c r="CE355" i="11"/>
  <c r="CE341" i="11"/>
  <c r="CE336" i="11"/>
  <c r="CE331" i="11"/>
  <c r="CE382" i="11"/>
  <c r="CE364" i="11"/>
  <c r="CE360" i="11"/>
  <c r="CE354" i="11"/>
  <c r="CE349" i="11"/>
  <c r="CE335" i="11"/>
  <c r="CE387" i="11"/>
  <c r="CE380" i="11"/>
  <c r="CE368" i="11"/>
  <c r="CE344" i="11"/>
  <c r="CE340" i="11"/>
  <c r="CE334" i="11"/>
  <c r="CE330" i="11"/>
  <c r="CE394" i="11"/>
  <c r="CE391" i="11"/>
  <c r="CE367" i="11"/>
  <c r="CE363" i="11"/>
  <c r="CE358" i="11"/>
  <c r="CE353" i="11"/>
  <c r="CE348" i="11"/>
  <c r="CE379" i="11"/>
  <c r="CE375" i="11"/>
  <c r="CE371" i="11"/>
  <c r="CE343" i="11"/>
  <c r="CE338" i="11"/>
  <c r="CE362" i="11"/>
  <c r="CE357" i="11"/>
  <c r="CE347" i="11"/>
  <c r="CE328" i="11"/>
  <c r="CE324" i="11"/>
  <c r="CE311" i="11"/>
  <c r="CE326" i="11"/>
  <c r="CE308" i="11"/>
  <c r="CE303" i="11"/>
  <c r="CE299" i="11"/>
  <c r="CE294" i="11"/>
  <c r="CE290" i="11"/>
  <c r="CE286" i="11"/>
  <c r="CE269" i="11"/>
  <c r="CE244" i="11"/>
  <c r="CE235" i="11"/>
  <c r="CE226" i="11"/>
  <c r="CE222" i="11"/>
  <c r="CE214" i="11"/>
  <c r="CE322" i="11"/>
  <c r="CE317" i="11"/>
  <c r="CE313" i="11"/>
  <c r="CE281" i="11"/>
  <c r="CE277" i="11"/>
  <c r="CE273" i="11"/>
  <c r="CE264" i="11"/>
  <c r="CE260" i="11"/>
  <c r="CE256" i="11"/>
  <c r="CE252" i="11"/>
  <c r="CE298" i="11"/>
  <c r="CE293" i="11"/>
  <c r="CE289" i="11"/>
  <c r="CE272" i="11"/>
  <c r="CE268" i="11"/>
  <c r="CE304" i="11"/>
  <c r="CE280" i="11"/>
  <c r="CE267" i="11"/>
  <c r="CE263" i="11"/>
  <c r="CE259" i="11"/>
  <c r="CE255" i="11"/>
  <c r="CE325" i="11"/>
  <c r="CE323" i="11"/>
  <c r="CE318" i="11"/>
  <c r="CE314" i="11"/>
  <c r="CE309" i="11"/>
  <c r="CE307" i="11"/>
  <c r="CE297" i="11"/>
  <c r="CE292" i="11"/>
  <c r="CE288" i="11"/>
  <c r="CE284" i="11"/>
  <c r="CE329" i="11"/>
  <c r="CE321" i="11"/>
  <c r="CE312" i="11"/>
  <c r="CE279" i="11"/>
  <c r="CE275" i="11"/>
  <c r="CE262" i="11"/>
  <c r="CE258" i="11"/>
  <c r="CE316" i="11"/>
  <c r="CE301" i="11"/>
  <c r="CE300" i="11"/>
  <c r="CE296" i="11"/>
  <c r="CE291" i="11"/>
  <c r="CE287" i="11"/>
  <c r="CE283" i="11"/>
  <c r="CE270" i="11"/>
  <c r="CE295" i="11"/>
  <c r="CE282" i="11"/>
  <c r="CE274" i="11"/>
  <c r="CE265" i="11"/>
  <c r="CE261" i="11"/>
  <c r="CE257" i="11"/>
  <c r="CE253" i="11"/>
  <c r="CE249" i="11"/>
  <c r="CE240" i="11"/>
  <c r="CE242" i="11"/>
  <c r="CE236" i="11"/>
  <c r="CE229" i="11"/>
  <c r="CE225" i="11"/>
  <c r="CE217" i="11"/>
  <c r="CE207" i="11"/>
  <c r="CE203" i="11"/>
  <c r="CE194" i="11"/>
  <c r="CE190" i="11"/>
  <c r="CE185" i="11"/>
  <c r="CE176" i="11"/>
  <c r="CE167" i="11"/>
  <c r="CE162" i="11"/>
  <c r="CE127" i="11"/>
  <c r="CE227" i="11"/>
  <c r="CE220" i="11"/>
  <c r="CE211" i="11"/>
  <c r="CE180" i="11"/>
  <c r="CE157" i="11"/>
  <c r="CE223" i="11"/>
  <c r="CE206" i="11"/>
  <c r="CE202" i="11"/>
  <c r="CE193" i="11"/>
  <c r="CE188" i="11"/>
  <c r="CE175" i="11"/>
  <c r="CE166" i="11"/>
  <c r="CE243" i="11"/>
  <c r="CE239" i="11"/>
  <c r="CE237" i="11"/>
  <c r="CE233" i="11"/>
  <c r="CE230" i="11"/>
  <c r="CE210" i="11"/>
  <c r="CE197" i="11"/>
  <c r="CE183" i="11"/>
  <c r="CE174" i="11"/>
  <c r="CE165" i="11"/>
  <c r="CE251" i="11"/>
  <c r="CE250" i="11"/>
  <c r="CE248" i="11"/>
  <c r="CE245" i="11"/>
  <c r="CE228" i="11"/>
  <c r="CE205" i="11"/>
  <c r="CE201" i="11"/>
  <c r="CE196" i="11"/>
  <c r="CE192" i="11"/>
  <c r="CE187" i="11"/>
  <c r="CE160" i="11"/>
  <c r="CE254" i="11"/>
  <c r="CE241" i="11"/>
  <c r="CE224" i="11"/>
  <c r="CE215" i="11"/>
  <c r="CE213" i="11"/>
  <c r="CE182" i="11"/>
  <c r="CE178" i="11"/>
  <c r="CE173" i="11"/>
  <c r="CE169" i="11"/>
  <c r="CE164" i="11"/>
  <c r="CE155" i="11"/>
  <c r="CE238" i="11"/>
  <c r="CE219" i="11"/>
  <c r="CE246" i="11"/>
  <c r="CE234" i="11"/>
  <c r="CE232" i="11"/>
  <c r="CE212" i="11"/>
  <c r="CE199" i="11"/>
  <c r="CE181" i="11"/>
  <c r="CE172" i="11"/>
  <c r="CE158" i="11"/>
  <c r="CE145" i="11"/>
  <c r="CE140" i="11"/>
  <c r="CE136" i="11"/>
  <c r="CE132" i="11"/>
  <c r="CE163" i="11"/>
  <c r="CE156" i="11"/>
  <c r="CE153" i="11"/>
  <c r="CE146" i="11"/>
  <c r="CE144" i="11"/>
  <c r="CE122" i="11"/>
  <c r="CE108" i="11"/>
  <c r="CE104" i="11"/>
  <c r="CE100" i="11"/>
  <c r="CE96" i="11"/>
  <c r="CE92" i="11"/>
  <c r="CE88" i="11"/>
  <c r="CE84" i="11"/>
  <c r="CE68" i="11"/>
  <c r="CE64" i="11"/>
  <c r="CE60" i="11"/>
  <c r="CE52" i="11"/>
  <c r="CE48" i="11"/>
  <c r="CE40" i="11"/>
  <c r="CE200" i="11"/>
  <c r="CE168" i="11"/>
  <c r="CE151" i="11"/>
  <c r="CE141" i="11"/>
  <c r="CE139" i="11"/>
  <c r="CE130" i="11"/>
  <c r="CE112" i="11"/>
  <c r="CE137" i="11"/>
  <c r="CE135" i="11"/>
  <c r="CE126" i="11"/>
  <c r="CE119" i="11"/>
  <c r="CE107" i="11"/>
  <c r="CE103" i="11"/>
  <c r="CE99" i="11"/>
  <c r="CE95" i="11"/>
  <c r="CE87" i="11"/>
  <c r="CE83" i="11"/>
  <c r="CE79" i="11"/>
  <c r="CE75" i="11"/>
  <c r="CE71" i="11"/>
  <c r="CE67" i="11"/>
  <c r="CE65" i="11"/>
  <c r="CE61" i="11"/>
  <c r="CE57" i="11"/>
  <c r="CE53" i="11"/>
  <c r="CE133" i="11"/>
  <c r="CE128" i="11"/>
  <c r="CE125" i="11"/>
  <c r="CE121" i="11"/>
  <c r="CE114" i="11"/>
  <c r="CE111" i="11"/>
  <c r="CE191" i="11"/>
  <c r="CE147" i="11"/>
  <c r="CE118" i="11"/>
  <c r="CE106" i="11"/>
  <c r="CE102" i="11"/>
  <c r="CE98" i="11"/>
  <c r="CE94" i="11"/>
  <c r="CE86" i="11"/>
  <c r="CE82" i="11"/>
  <c r="CE78" i="11"/>
  <c r="CE74" i="11"/>
  <c r="CE66" i="11"/>
  <c r="CE58" i="11"/>
  <c r="CE54" i="11"/>
  <c r="CE46" i="11"/>
  <c r="CE42" i="11"/>
  <c r="CE38" i="11"/>
  <c r="CE177" i="11"/>
  <c r="CE159" i="11"/>
  <c r="CE152" i="11"/>
  <c r="CE150" i="11"/>
  <c r="CE138" i="11"/>
  <c r="CE129" i="11"/>
  <c r="CE123" i="11"/>
  <c r="CE120" i="11"/>
  <c r="CE109" i="11"/>
  <c r="CE93" i="11"/>
  <c r="CE89" i="11"/>
  <c r="CE81" i="11"/>
  <c r="CE77" i="11"/>
  <c r="CE73" i="11"/>
  <c r="CE69" i="11"/>
  <c r="CE63" i="11"/>
  <c r="CE59" i="11"/>
  <c r="CE55" i="11"/>
  <c r="CE51" i="11"/>
  <c r="CE148" i="11"/>
  <c r="CE134" i="11"/>
  <c r="CE117" i="11"/>
  <c r="CE113" i="11"/>
  <c r="CE47" i="11"/>
  <c r="CE25" i="11"/>
  <c r="CE45" i="11"/>
  <c r="CE30" i="11"/>
  <c r="CE26" i="11"/>
  <c r="CE13" i="11"/>
  <c r="CE12" i="11"/>
  <c r="CE35" i="11"/>
  <c r="CE31" i="11"/>
  <c r="CE27" i="11"/>
  <c r="CE21" i="11"/>
  <c r="CE11" i="11"/>
  <c r="CE10" i="11"/>
  <c r="CE20" i="11"/>
  <c r="CE39" i="11"/>
  <c r="CE36" i="11"/>
  <c r="CE32" i="11"/>
  <c r="CE19" i="11"/>
  <c r="CE9" i="11"/>
  <c r="CE14" i="11"/>
  <c r="CE23" i="11"/>
  <c r="CE18" i="11"/>
  <c r="CE49" i="11"/>
  <c r="CE41" i="11"/>
  <c r="CE37" i="11"/>
  <c r="CE33" i="11"/>
  <c r="CE29" i="11"/>
  <c r="CE24" i="11"/>
  <c r="CE15" i="11"/>
  <c r="CE8" i="11"/>
  <c r="CO972" i="11"/>
  <c r="CO971" i="11"/>
  <c r="CO970" i="11"/>
  <c r="CO969" i="11"/>
  <c r="CO968" i="11"/>
  <c r="CO967" i="11"/>
  <c r="CO963" i="11"/>
  <c r="CO960" i="11"/>
  <c r="CO966" i="11"/>
  <c r="CO965" i="11"/>
  <c r="CO961" i="11"/>
  <c r="CO950" i="11"/>
  <c r="CO953" i="11"/>
  <c r="CO951" i="11"/>
  <c r="CO962" i="11"/>
  <c r="CO958" i="11"/>
  <c r="CO959" i="11"/>
  <c r="CO957" i="11"/>
  <c r="CO948" i="11"/>
  <c r="CO952" i="11"/>
  <c r="CO956" i="11"/>
  <c r="CO954" i="11"/>
  <c r="CO943" i="11"/>
  <c r="CO933" i="11"/>
  <c r="CO949" i="11"/>
  <c r="CO940" i="11"/>
  <c r="CO947" i="11"/>
  <c r="CO945" i="11"/>
  <c r="CO942" i="11"/>
  <c r="CO939" i="11"/>
  <c r="CO944" i="11"/>
  <c r="CO941" i="11"/>
  <c r="CO935" i="11"/>
  <c r="CO938" i="11"/>
  <c r="CO936" i="11"/>
  <c r="CO934" i="11"/>
  <c r="CO932" i="11"/>
  <c r="CO931" i="11"/>
  <c r="CO930" i="11"/>
  <c r="CO929" i="11"/>
  <c r="CO927" i="11"/>
  <c r="CO926" i="11"/>
  <c r="CO925" i="11"/>
  <c r="CO924" i="11"/>
  <c r="CO923" i="11"/>
  <c r="CO922" i="11"/>
  <c r="CO921" i="11"/>
  <c r="CO917" i="11"/>
  <c r="CO916" i="11"/>
  <c r="CO915" i="11"/>
  <c r="CO914" i="11"/>
  <c r="CO913" i="11"/>
  <c r="CO912" i="11"/>
  <c r="CO911" i="11"/>
  <c r="CO920" i="11"/>
  <c r="CO918" i="11"/>
  <c r="CO907" i="11"/>
  <c r="CO904" i="11"/>
  <c r="CO903" i="11"/>
  <c r="CO909" i="11"/>
  <c r="CO902" i="11"/>
  <c r="CO906" i="11"/>
  <c r="CO908" i="11"/>
  <c r="CO900" i="11"/>
  <c r="CO905" i="11"/>
  <c r="CO889" i="11"/>
  <c r="CO894" i="11"/>
  <c r="CO886" i="11"/>
  <c r="CO882" i="11"/>
  <c r="CO891" i="11"/>
  <c r="CO881" i="11"/>
  <c r="CO899" i="11"/>
  <c r="CO893" i="11"/>
  <c r="CO897" i="11"/>
  <c r="CO896" i="11"/>
  <c r="CO890" i="11"/>
  <c r="CO898" i="11"/>
  <c r="CO895" i="11"/>
  <c r="CO888" i="11"/>
  <c r="CO892" i="11"/>
  <c r="CO887" i="11"/>
  <c r="CO883" i="11"/>
  <c r="CO875" i="11"/>
  <c r="CO877" i="11"/>
  <c r="CO858" i="11"/>
  <c r="CO854" i="11"/>
  <c r="CO873" i="11"/>
  <c r="CO871" i="11"/>
  <c r="CO866" i="11"/>
  <c r="CO870" i="11"/>
  <c r="CO878" i="11"/>
  <c r="CO869" i="11"/>
  <c r="CO874" i="11"/>
  <c r="CO876" i="11"/>
  <c r="CO868" i="11"/>
  <c r="CO867" i="11"/>
  <c r="CO859" i="11"/>
  <c r="CO853" i="11"/>
  <c r="CO848" i="11"/>
  <c r="CO844" i="11"/>
  <c r="CO831" i="11"/>
  <c r="CO865" i="11"/>
  <c r="CO855" i="11"/>
  <c r="CO851" i="11"/>
  <c r="CO862" i="11"/>
  <c r="CO856" i="11"/>
  <c r="CO846" i="11"/>
  <c r="CO860" i="11"/>
  <c r="CO852" i="11"/>
  <c r="CO850" i="11"/>
  <c r="CO849" i="11"/>
  <c r="CO845" i="11"/>
  <c r="CO861" i="11"/>
  <c r="CO857" i="11"/>
  <c r="CO840" i="11"/>
  <c r="CO836" i="11"/>
  <c r="CO830" i="11"/>
  <c r="CO826" i="11"/>
  <c r="CO813" i="11"/>
  <c r="CO809" i="11"/>
  <c r="CO805" i="11"/>
  <c r="CO800" i="11"/>
  <c r="CO796" i="11"/>
  <c r="CO792" i="11"/>
  <c r="CO838" i="11"/>
  <c r="CO817" i="11"/>
  <c r="CO835" i="11"/>
  <c r="CO812" i="11"/>
  <c r="CO820" i="11"/>
  <c r="CO816" i="11"/>
  <c r="CO833" i="11"/>
  <c r="CO828" i="11"/>
  <c r="CO824" i="11"/>
  <c r="CO839" i="11"/>
  <c r="CO819" i="11"/>
  <c r="CO834" i="11"/>
  <c r="CO832" i="11"/>
  <c r="CO827" i="11"/>
  <c r="CO823" i="11"/>
  <c r="CO841" i="11"/>
  <c r="CO822" i="11"/>
  <c r="CO818" i="11"/>
  <c r="CO814" i="11"/>
  <c r="CO815" i="11"/>
  <c r="CO808" i="11"/>
  <c r="CO804" i="11"/>
  <c r="CO793" i="11"/>
  <c r="CO783" i="11"/>
  <c r="CO810" i="11"/>
  <c r="CO802" i="11"/>
  <c r="CO806" i="11"/>
  <c r="CO798" i="11"/>
  <c r="CO794" i="11"/>
  <c r="CO803" i="11"/>
  <c r="CO807" i="11"/>
  <c r="CO799" i="11"/>
  <c r="CO801" i="11"/>
  <c r="CO795" i="11"/>
  <c r="CO797" i="11"/>
  <c r="CO772" i="11"/>
  <c r="CO768" i="11"/>
  <c r="CO763" i="11"/>
  <c r="CO759" i="11"/>
  <c r="CO755" i="11"/>
  <c r="CO751" i="11"/>
  <c r="CO791" i="11"/>
  <c r="CO789" i="11"/>
  <c r="CO787" i="11"/>
  <c r="CO776" i="11"/>
  <c r="CO785" i="11"/>
  <c r="CO780" i="11"/>
  <c r="CO771" i="11"/>
  <c r="CO767" i="11"/>
  <c r="CO779" i="11"/>
  <c r="CO775" i="11"/>
  <c r="CO782" i="11"/>
  <c r="CO774" i="11"/>
  <c r="CO770" i="11"/>
  <c r="CO790" i="11"/>
  <c r="CO778" i="11"/>
  <c r="CO786" i="11"/>
  <c r="CO784" i="11"/>
  <c r="CO773" i="11"/>
  <c r="CO769" i="11"/>
  <c r="CO781" i="11"/>
  <c r="CO777" i="11"/>
  <c r="CO756" i="11"/>
  <c r="CO746" i="11"/>
  <c r="CO741" i="11"/>
  <c r="CO728" i="11"/>
  <c r="CO736" i="11"/>
  <c r="CO765" i="11"/>
  <c r="CO761" i="11"/>
  <c r="CO740" i="11"/>
  <c r="CO757" i="11"/>
  <c r="CO750" i="11"/>
  <c r="CO739" i="11"/>
  <c r="CO766" i="11"/>
  <c r="CO752" i="11"/>
  <c r="CO748" i="11"/>
  <c r="CO743" i="11"/>
  <c r="CO762" i="11"/>
  <c r="CO738" i="11"/>
  <c r="CO764" i="11"/>
  <c r="CO758" i="11"/>
  <c r="CO749" i="11"/>
  <c r="CO747" i="11"/>
  <c r="CO742" i="11"/>
  <c r="CO760" i="11"/>
  <c r="CO753" i="11"/>
  <c r="CO737" i="11"/>
  <c r="CO733" i="11"/>
  <c r="CO724" i="11"/>
  <c r="CO732" i="11"/>
  <c r="CO726" i="11"/>
  <c r="CO712" i="11"/>
  <c r="CO708" i="11"/>
  <c r="CO704" i="11"/>
  <c r="CO700" i="11"/>
  <c r="CO696" i="11"/>
  <c r="CO692" i="11"/>
  <c r="CO730" i="11"/>
  <c r="CO720" i="11"/>
  <c r="CO716" i="11"/>
  <c r="CO735" i="11"/>
  <c r="CO734" i="11"/>
  <c r="CO723" i="11"/>
  <c r="CO719" i="11"/>
  <c r="CO731" i="11"/>
  <c r="CO727" i="11"/>
  <c r="CO710" i="11"/>
  <c r="CO706" i="11"/>
  <c r="CO722" i="11"/>
  <c r="CO714" i="11"/>
  <c r="CO729" i="11"/>
  <c r="CO725" i="11"/>
  <c r="CO713" i="11"/>
  <c r="CO709" i="11"/>
  <c r="CO705" i="11"/>
  <c r="CO721" i="11"/>
  <c r="CO717" i="11"/>
  <c r="CO688" i="11"/>
  <c r="CO702" i="11"/>
  <c r="CO683" i="11"/>
  <c r="CO681" i="11"/>
  <c r="CO698" i="11"/>
  <c r="CO694" i="11"/>
  <c r="CO685" i="11"/>
  <c r="CO701" i="11"/>
  <c r="CO695" i="11"/>
  <c r="CO697" i="11"/>
  <c r="CO691" i="11"/>
  <c r="CO687" i="11"/>
  <c r="CO684" i="11"/>
  <c r="CO682" i="11"/>
  <c r="CO678" i="11"/>
  <c r="CO693" i="11"/>
  <c r="CO689" i="11"/>
  <c r="CO686" i="11"/>
  <c r="CO673" i="11"/>
  <c r="CO676" i="11"/>
  <c r="CO672" i="11"/>
  <c r="CO668" i="11"/>
  <c r="CO664" i="11"/>
  <c r="CO660" i="11"/>
  <c r="CO647" i="11"/>
  <c r="CO690" i="11"/>
  <c r="CO679" i="11"/>
  <c r="CO655" i="11"/>
  <c r="CO651" i="11"/>
  <c r="CO646" i="11"/>
  <c r="CO675" i="11"/>
  <c r="CO654" i="11"/>
  <c r="CO650" i="11"/>
  <c r="CO645" i="11"/>
  <c r="CO641" i="11"/>
  <c r="CO637" i="11"/>
  <c r="CO677" i="11"/>
  <c r="CO674" i="11"/>
  <c r="CO670" i="11"/>
  <c r="CO666" i="11"/>
  <c r="CO662" i="11"/>
  <c r="CO658" i="11"/>
  <c r="CO649" i="11"/>
  <c r="CO644" i="11"/>
  <c r="CO631" i="11"/>
  <c r="CO627" i="11"/>
  <c r="CO623" i="11"/>
  <c r="CO614" i="11"/>
  <c r="CO609" i="11"/>
  <c r="CO669" i="11"/>
  <c r="CO667" i="11"/>
  <c r="CO659" i="11"/>
  <c r="CO640" i="11"/>
  <c r="CO618" i="11"/>
  <c r="CO642" i="11"/>
  <c r="CO636" i="11"/>
  <c r="CO630" i="11"/>
  <c r="CO626" i="11"/>
  <c r="CO656" i="11"/>
  <c r="CO699" i="11"/>
  <c r="CO671" i="11"/>
  <c r="CO661" i="11"/>
  <c r="CO652" i="11"/>
  <c r="CO657" i="11"/>
  <c r="CO653" i="11"/>
  <c r="CO635" i="11"/>
  <c r="CO632" i="11"/>
  <c r="CO628" i="11"/>
  <c r="CO624" i="11"/>
  <c r="CO615" i="11"/>
  <c r="CO606" i="11"/>
  <c r="CO680" i="11"/>
  <c r="CO665" i="11"/>
  <c r="CO648" i="11"/>
  <c r="CO625" i="11"/>
  <c r="CO596" i="11"/>
  <c r="CO592" i="11"/>
  <c r="CO583" i="11"/>
  <c r="CO634" i="11"/>
  <c r="CO621" i="11"/>
  <c r="CO587" i="11"/>
  <c r="CO633" i="11"/>
  <c r="CO599" i="11"/>
  <c r="CO595" i="11"/>
  <c r="CO591" i="11"/>
  <c r="CO638" i="11"/>
  <c r="CO605" i="11"/>
  <c r="CO639" i="11"/>
  <c r="CO611" i="11"/>
  <c r="CO607" i="11"/>
  <c r="CO629" i="11"/>
  <c r="CO616" i="11"/>
  <c r="CO589" i="11"/>
  <c r="CO585" i="11"/>
  <c r="CO576" i="11"/>
  <c r="CO572" i="11"/>
  <c r="CO643" i="11"/>
  <c r="CO619" i="11"/>
  <c r="CO604" i="11"/>
  <c r="CO620" i="11"/>
  <c r="CO612" i="11"/>
  <c r="CO610" i="11"/>
  <c r="CO608" i="11"/>
  <c r="CO603" i="11"/>
  <c r="CO579" i="11"/>
  <c r="CO577" i="11"/>
  <c r="CO570" i="11"/>
  <c r="CO566" i="11"/>
  <c r="CO562" i="11"/>
  <c r="CO558" i="11"/>
  <c r="CO549" i="11"/>
  <c r="CO540" i="11"/>
  <c r="CO597" i="11"/>
  <c r="CO582" i="11"/>
  <c r="CO575" i="11"/>
  <c r="CO573" i="11"/>
  <c r="CO598" i="11"/>
  <c r="CO584" i="11"/>
  <c r="CO569" i="11"/>
  <c r="CO565" i="11"/>
  <c r="CO593" i="11"/>
  <c r="CO578" i="11"/>
  <c r="CO594" i="11"/>
  <c r="CO574" i="11"/>
  <c r="CO568" i="11"/>
  <c r="CO581" i="11"/>
  <c r="CO602" i="11"/>
  <c r="CO590" i="11"/>
  <c r="CO586" i="11"/>
  <c r="CO554" i="11"/>
  <c r="CO545" i="11"/>
  <c r="CO564" i="11"/>
  <c r="CO548" i="11"/>
  <c r="CO539" i="11"/>
  <c r="CO533" i="11"/>
  <c r="CO529" i="11"/>
  <c r="CO525" i="11"/>
  <c r="CO521" i="11"/>
  <c r="CO517" i="11"/>
  <c r="CO504" i="11"/>
  <c r="CO500" i="11"/>
  <c r="CO496" i="11"/>
  <c r="CO471" i="11"/>
  <c r="CO467" i="11"/>
  <c r="CO560" i="11"/>
  <c r="CO552" i="11"/>
  <c r="CO541" i="11"/>
  <c r="CO512" i="11"/>
  <c r="CO508" i="11"/>
  <c r="CO556" i="11"/>
  <c r="CO550" i="11"/>
  <c r="CO537" i="11"/>
  <c r="CO536" i="11"/>
  <c r="CO532" i="11"/>
  <c r="CO524" i="11"/>
  <c r="CO520" i="11"/>
  <c r="CO516" i="11"/>
  <c r="CO544" i="11"/>
  <c r="CO511" i="11"/>
  <c r="CO561" i="11"/>
  <c r="CO546" i="11"/>
  <c r="CO542" i="11"/>
  <c r="CO535" i="11"/>
  <c r="CO531" i="11"/>
  <c r="CO527" i="11"/>
  <c r="CO523" i="11"/>
  <c r="CO519" i="11"/>
  <c r="CO515" i="11"/>
  <c r="CO563" i="11"/>
  <c r="CO557" i="11"/>
  <c r="CO553" i="11"/>
  <c r="CO551" i="11"/>
  <c r="CO538" i="11"/>
  <c r="CO514" i="11"/>
  <c r="CO559" i="11"/>
  <c r="CO555" i="11"/>
  <c r="CO534" i="11"/>
  <c r="CO530" i="11"/>
  <c r="CO526" i="11"/>
  <c r="CO522" i="11"/>
  <c r="CO518" i="11"/>
  <c r="CO567" i="11"/>
  <c r="CO543" i="11"/>
  <c r="CO513" i="11"/>
  <c r="CO488" i="11"/>
  <c r="CO484" i="11"/>
  <c r="CO480" i="11"/>
  <c r="CO476" i="11"/>
  <c r="CO493" i="11"/>
  <c r="CO490" i="11"/>
  <c r="CO481" i="11"/>
  <c r="CO475" i="11"/>
  <c r="CO473" i="11"/>
  <c r="CO464" i="11"/>
  <c r="CO455" i="11"/>
  <c r="CO507" i="11"/>
  <c r="CO503" i="11"/>
  <c r="CO486" i="11"/>
  <c r="CO477" i="11"/>
  <c r="CO469" i="11"/>
  <c r="CO459" i="11"/>
  <c r="CO454" i="11"/>
  <c r="CO450" i="11"/>
  <c r="CO505" i="11"/>
  <c r="CO499" i="11"/>
  <c r="CO482" i="11"/>
  <c r="CO463" i="11"/>
  <c r="CO501" i="11"/>
  <c r="CO494" i="11"/>
  <c r="CO478" i="11"/>
  <c r="CO458" i="11"/>
  <c r="CO453" i="11"/>
  <c r="CO449" i="11"/>
  <c r="CO474" i="11"/>
  <c r="CO470" i="11"/>
  <c r="CO466" i="11"/>
  <c r="CO462" i="11"/>
  <c r="CO506" i="11"/>
  <c r="CO487" i="11"/>
  <c r="CO472" i="11"/>
  <c r="CO457" i="11"/>
  <c r="CO452" i="11"/>
  <c r="CO502" i="11"/>
  <c r="CO495" i="11"/>
  <c r="CO489" i="11"/>
  <c r="CO483" i="11"/>
  <c r="CO468" i="11"/>
  <c r="CO465" i="11"/>
  <c r="CO461" i="11"/>
  <c r="CO510" i="11"/>
  <c r="CO498" i="11"/>
  <c r="CO485" i="11"/>
  <c r="CO479" i="11"/>
  <c r="CO460" i="11"/>
  <c r="CO456" i="11"/>
  <c r="CO451" i="11"/>
  <c r="CO447" i="11"/>
  <c r="CO443" i="11"/>
  <c r="CO439" i="11"/>
  <c r="CO435" i="11"/>
  <c r="CO431" i="11"/>
  <c r="CO427" i="11"/>
  <c r="CO423" i="11"/>
  <c r="CO419" i="11"/>
  <c r="CO415" i="11"/>
  <c r="CO411" i="11"/>
  <c r="CO407" i="11"/>
  <c r="CO446" i="11"/>
  <c r="CO428" i="11"/>
  <c r="CO422" i="11"/>
  <c r="CO413" i="11"/>
  <c r="CO398" i="11"/>
  <c r="CO394" i="11"/>
  <c r="CO448" i="11"/>
  <c r="CO442" i="11"/>
  <c r="CO433" i="11"/>
  <c r="CO424" i="11"/>
  <c r="CO409" i="11"/>
  <c r="CO402" i="11"/>
  <c r="CO444" i="11"/>
  <c r="CO438" i="11"/>
  <c r="CO429" i="11"/>
  <c r="CO440" i="11"/>
  <c r="CO425" i="11"/>
  <c r="CO418" i="11"/>
  <c r="CO401" i="11"/>
  <c r="CO445" i="11"/>
  <c r="CO420" i="11"/>
  <c r="CO414" i="11"/>
  <c r="CO384" i="11"/>
  <c r="CO441" i="11"/>
  <c r="CO434" i="11"/>
  <c r="CO416" i="11"/>
  <c r="CO410" i="11"/>
  <c r="CO404" i="11"/>
  <c r="CO400" i="11"/>
  <c r="CO436" i="11"/>
  <c r="CO430" i="11"/>
  <c r="CO412" i="11"/>
  <c r="CO406" i="11"/>
  <c r="CO432" i="11"/>
  <c r="CO426" i="11"/>
  <c r="CO417" i="11"/>
  <c r="CO408" i="11"/>
  <c r="CO403" i="11"/>
  <c r="CO382" i="11"/>
  <c r="CO391" i="11"/>
  <c r="CO386" i="11"/>
  <c r="CO369" i="11"/>
  <c r="CO355" i="11"/>
  <c r="CO341" i="11"/>
  <c r="CO336" i="11"/>
  <c r="CO331" i="11"/>
  <c r="CO318" i="11"/>
  <c r="CO390" i="11"/>
  <c r="CO381" i="11"/>
  <c r="CO364" i="11"/>
  <c r="CO360" i="11"/>
  <c r="CO354" i="11"/>
  <c r="CO349" i="11"/>
  <c r="CO335" i="11"/>
  <c r="CO395" i="11"/>
  <c r="CO368" i="11"/>
  <c r="CO344" i="11"/>
  <c r="CO340" i="11"/>
  <c r="CO334" i="11"/>
  <c r="CO330" i="11"/>
  <c r="CO367" i="11"/>
  <c r="CO363" i="11"/>
  <c r="CO358" i="11"/>
  <c r="CO353" i="11"/>
  <c r="CO348" i="11"/>
  <c r="CO379" i="11"/>
  <c r="CO375" i="11"/>
  <c r="CO371" i="11"/>
  <c r="CO343" i="11"/>
  <c r="CO338" i="11"/>
  <c r="CO387" i="11"/>
  <c r="CO385" i="11"/>
  <c r="CO380" i="11"/>
  <c r="CO362" i="11"/>
  <c r="CO357" i="11"/>
  <c r="CO347" i="11"/>
  <c r="CO378" i="11"/>
  <c r="CO374" i="11"/>
  <c r="CO370" i="11"/>
  <c r="CO351" i="11"/>
  <c r="CO342" i="11"/>
  <c r="CO337" i="11"/>
  <c r="CO399" i="11"/>
  <c r="CO365" i="11"/>
  <c r="CO361" i="11"/>
  <c r="CO356" i="11"/>
  <c r="CO350" i="11"/>
  <c r="CO346" i="11"/>
  <c r="CO327" i="11"/>
  <c r="CO323" i="11"/>
  <c r="CO314" i="11"/>
  <c r="CO301" i="11"/>
  <c r="CO326" i="11"/>
  <c r="CO308" i="11"/>
  <c r="CO303" i="11"/>
  <c r="CO298" i="11"/>
  <c r="CO293" i="11"/>
  <c r="CO289" i="11"/>
  <c r="CO272" i="11"/>
  <c r="CO268" i="11"/>
  <c r="CO243" i="11"/>
  <c r="CO238" i="11"/>
  <c r="CO234" i="11"/>
  <c r="CO225" i="11"/>
  <c r="CO217" i="11"/>
  <c r="CO213" i="11"/>
  <c r="CO322" i="11"/>
  <c r="CO317" i="11"/>
  <c r="CO313" i="11"/>
  <c r="CO306" i="11"/>
  <c r="CO280" i="11"/>
  <c r="CO267" i="11"/>
  <c r="CO263" i="11"/>
  <c r="CO259" i="11"/>
  <c r="CO255" i="11"/>
  <c r="CO251" i="11"/>
  <c r="CO324" i="11"/>
  <c r="CO319" i="11"/>
  <c r="CO297" i="11"/>
  <c r="CO292" i="11"/>
  <c r="CO288" i="11"/>
  <c r="CO284" i="11"/>
  <c r="CO315" i="11"/>
  <c r="CO311" i="11"/>
  <c r="CO304" i="11"/>
  <c r="CO279" i="11"/>
  <c r="CO275" i="11"/>
  <c r="CO262" i="11"/>
  <c r="CO258" i="11"/>
  <c r="CO254" i="11"/>
  <c r="CO325" i="11"/>
  <c r="CO309" i="11"/>
  <c r="CO307" i="11"/>
  <c r="CO300" i="11"/>
  <c r="CO296" i="11"/>
  <c r="CO291" i="11"/>
  <c r="CO287" i="11"/>
  <c r="CO283" i="11"/>
  <c r="CO270" i="11"/>
  <c r="CO328" i="11"/>
  <c r="CO321" i="11"/>
  <c r="CO312" i="11"/>
  <c r="CO302" i="11"/>
  <c r="CO295" i="11"/>
  <c r="CO282" i="11"/>
  <c r="CO274" i="11"/>
  <c r="CO265" i="11"/>
  <c r="CO261" i="11"/>
  <c r="CO257" i="11"/>
  <c r="CO316" i="11"/>
  <c r="CO299" i="11"/>
  <c r="CO294" i="11"/>
  <c r="CO290" i="11"/>
  <c r="CO286" i="11"/>
  <c r="CO269" i="11"/>
  <c r="CO329" i="11"/>
  <c r="CO281" i="11"/>
  <c r="CO277" i="11"/>
  <c r="CO273" i="11"/>
  <c r="CO264" i="11"/>
  <c r="CO260" i="11"/>
  <c r="CO256" i="11"/>
  <c r="CO252" i="11"/>
  <c r="CO248" i="11"/>
  <c r="CO239" i="11"/>
  <c r="CO230" i="11"/>
  <c r="CO242" i="11"/>
  <c r="CO236" i="11"/>
  <c r="CO229" i="11"/>
  <c r="CO206" i="11"/>
  <c r="CO202" i="11"/>
  <c r="CO193" i="11"/>
  <c r="CO188" i="11"/>
  <c r="CO175" i="11"/>
  <c r="CO166" i="11"/>
  <c r="CO130" i="11"/>
  <c r="CO126" i="11"/>
  <c r="CO244" i="11"/>
  <c r="CO240" i="11"/>
  <c r="CO227" i="11"/>
  <c r="CO220" i="11"/>
  <c r="CO210" i="11"/>
  <c r="CO197" i="11"/>
  <c r="CO183" i="11"/>
  <c r="CO174" i="11"/>
  <c r="CO165" i="11"/>
  <c r="CO156" i="11"/>
  <c r="CO249" i="11"/>
  <c r="CO223" i="11"/>
  <c r="CO214" i="11"/>
  <c r="CO205" i="11"/>
  <c r="CO201" i="11"/>
  <c r="CO196" i="11"/>
  <c r="CO192" i="11"/>
  <c r="CO187" i="11"/>
  <c r="CO160" i="11"/>
  <c r="CO237" i="11"/>
  <c r="CO233" i="11"/>
  <c r="CO182" i="11"/>
  <c r="CO178" i="11"/>
  <c r="CO173" i="11"/>
  <c r="CO169" i="11"/>
  <c r="CO164" i="11"/>
  <c r="CO253" i="11"/>
  <c r="CO245" i="11"/>
  <c r="CO228" i="11"/>
  <c r="CO200" i="11"/>
  <c r="CO191" i="11"/>
  <c r="CO177" i="11"/>
  <c r="CO168" i="11"/>
  <c r="CO163" i="11"/>
  <c r="CO159" i="11"/>
  <c r="CO241" i="11"/>
  <c r="CO235" i="11"/>
  <c r="CO224" i="11"/>
  <c r="CO215" i="11"/>
  <c r="CO212" i="11"/>
  <c r="CO199" i="11"/>
  <c r="CO181" i="11"/>
  <c r="CO172" i="11"/>
  <c r="CO158" i="11"/>
  <c r="CO250" i="11"/>
  <c r="CO226" i="11"/>
  <c r="CO219" i="11"/>
  <c r="CO207" i="11"/>
  <c r="CO246" i="11"/>
  <c r="CO232" i="11"/>
  <c r="CO222" i="11"/>
  <c r="CO211" i="11"/>
  <c r="CO180" i="11"/>
  <c r="CO157" i="11"/>
  <c r="CO153" i="11"/>
  <c r="CO148" i="11"/>
  <c r="CO144" i="11"/>
  <c r="CO139" i="11"/>
  <c r="CO135" i="11"/>
  <c r="CO146" i="11"/>
  <c r="CO136" i="11"/>
  <c r="CO127" i="11"/>
  <c r="CO122" i="11"/>
  <c r="CO107" i="11"/>
  <c r="CO103" i="11"/>
  <c r="CO99" i="11"/>
  <c r="CO95" i="11"/>
  <c r="CO87" i="11"/>
  <c r="CO83" i="11"/>
  <c r="CO79" i="11"/>
  <c r="CO75" i="11"/>
  <c r="CO71" i="11"/>
  <c r="CO67" i="11"/>
  <c r="CO65" i="11"/>
  <c r="CO61" i="11"/>
  <c r="CO57" i="11"/>
  <c r="CO53" i="11"/>
  <c r="CO49" i="11"/>
  <c r="CO45" i="11"/>
  <c r="CO41" i="11"/>
  <c r="CO185" i="11"/>
  <c r="CO162" i="11"/>
  <c r="CO151" i="11"/>
  <c r="CO141" i="11"/>
  <c r="CO132" i="11"/>
  <c r="CO119" i="11"/>
  <c r="CO111" i="11"/>
  <c r="CO167" i="11"/>
  <c r="CO155" i="11"/>
  <c r="CO137" i="11"/>
  <c r="CO125" i="11"/>
  <c r="CO121" i="11"/>
  <c r="CO114" i="11"/>
  <c r="CO106" i="11"/>
  <c r="CO102" i="11"/>
  <c r="CO98" i="11"/>
  <c r="CO94" i="11"/>
  <c r="CO86" i="11"/>
  <c r="CO82" i="11"/>
  <c r="CO78" i="11"/>
  <c r="CO74" i="11"/>
  <c r="CO66" i="11"/>
  <c r="CO58" i="11"/>
  <c r="CO54" i="11"/>
  <c r="CO203" i="11"/>
  <c r="CO133" i="11"/>
  <c r="CO128" i="11"/>
  <c r="CO147" i="11"/>
  <c r="CO118" i="11"/>
  <c r="CO109" i="11"/>
  <c r="CO93" i="11"/>
  <c r="CO89" i="11"/>
  <c r="CO81" i="11"/>
  <c r="CO77" i="11"/>
  <c r="CO73" i="11"/>
  <c r="CO69" i="11"/>
  <c r="CO63" i="11"/>
  <c r="CO59" i="11"/>
  <c r="CO55" i="11"/>
  <c r="CO51" i="11"/>
  <c r="CO47" i="11"/>
  <c r="CO39" i="11"/>
  <c r="CO190" i="11"/>
  <c r="CO152" i="11"/>
  <c r="CO150" i="11"/>
  <c r="CO123" i="11"/>
  <c r="CO120" i="11"/>
  <c r="CO113" i="11"/>
  <c r="CO194" i="11"/>
  <c r="CO176" i="11"/>
  <c r="CO145" i="11"/>
  <c r="CO138" i="11"/>
  <c r="CO129" i="11"/>
  <c r="CO117" i="11"/>
  <c r="CO108" i="11"/>
  <c r="CO104" i="11"/>
  <c r="CO100" i="11"/>
  <c r="CO96" i="11"/>
  <c r="CO92" i="11"/>
  <c r="CO88" i="11"/>
  <c r="CO84" i="11"/>
  <c r="CO68" i="11"/>
  <c r="CO64" i="11"/>
  <c r="CO60" i="11"/>
  <c r="CO52" i="11"/>
  <c r="CO140" i="11"/>
  <c r="CO134" i="11"/>
  <c r="CO112" i="11"/>
  <c r="CO35" i="11"/>
  <c r="CO31" i="11"/>
  <c r="CO27" i="11"/>
  <c r="CO21" i="11"/>
  <c r="CO11" i="11"/>
  <c r="CO42" i="11"/>
  <c r="CO20" i="11"/>
  <c r="CO10" i="11"/>
  <c r="CO48" i="11"/>
  <c r="CO40" i="11"/>
  <c r="CO36" i="11"/>
  <c r="CO32" i="11"/>
  <c r="CO19" i="11"/>
  <c r="CO9" i="11"/>
  <c r="CO12" i="11"/>
  <c r="CO46" i="11"/>
  <c r="CO23" i="11"/>
  <c r="CO18" i="11"/>
  <c r="CO37" i="11"/>
  <c r="CO33" i="11"/>
  <c r="CO29" i="11"/>
  <c r="CO24" i="11"/>
  <c r="CO15" i="11"/>
  <c r="CO8" i="11"/>
  <c r="CO38" i="11"/>
  <c r="CO25" i="11"/>
  <c r="CO14" i="11"/>
  <c r="CO30" i="11"/>
  <c r="CO26" i="11"/>
  <c r="CO13" i="11"/>
  <c r="M24" i="4"/>
  <c r="DA22" i="11" l="1"/>
  <c r="BZ22" i="11" s="1"/>
  <c r="DA17" i="11"/>
  <c r="BZ17" i="11" s="1"/>
  <c r="DA105" i="11"/>
  <c r="BZ105" i="11" s="1"/>
  <c r="DA116" i="11"/>
  <c r="BZ116" i="11" s="1"/>
  <c r="DA80" i="11"/>
  <c r="BZ80" i="11" s="1"/>
  <c r="DA142" i="11"/>
  <c r="BZ142" i="11" s="1"/>
  <c r="DA171" i="11"/>
  <c r="BZ171" i="11" s="1"/>
  <c r="DA271" i="11"/>
  <c r="BZ271" i="11" s="1"/>
  <c r="DA266" i="11"/>
  <c r="BZ266" i="11" s="1"/>
  <c r="DA333" i="11"/>
  <c r="BZ333" i="11" s="1"/>
  <c r="DA617" i="11"/>
  <c r="BZ617" i="11" s="1"/>
  <c r="DA825" i="11"/>
  <c r="BZ825" i="11" s="1"/>
  <c r="DA842" i="11"/>
  <c r="BZ842" i="11" s="1"/>
  <c r="DA919" i="11"/>
  <c r="BZ919" i="11" s="1"/>
  <c r="DA964" i="11"/>
  <c r="BZ964" i="11" s="1"/>
  <c r="DA50" i="11"/>
  <c r="BZ50" i="11" s="1"/>
  <c r="DA189" i="11"/>
  <c r="BZ189" i="11" s="1"/>
  <c r="DA195" i="11"/>
  <c r="BZ195" i="11" s="1"/>
  <c r="DA377" i="11"/>
  <c r="BZ377" i="11" s="1"/>
  <c r="DA491" i="11"/>
  <c r="BZ491" i="11" s="1"/>
  <c r="DA588" i="11"/>
  <c r="BZ588" i="11" s="1"/>
  <c r="DA711" i="11"/>
  <c r="BZ711" i="11" s="1"/>
  <c r="DA863" i="11"/>
  <c r="BZ863" i="11" s="1"/>
  <c r="DA879" i="11"/>
  <c r="BZ879" i="11" s="1"/>
  <c r="DA884" i="11"/>
  <c r="BZ884" i="11" s="1"/>
  <c r="DA247" i="11"/>
  <c r="BZ247" i="11" s="1"/>
  <c r="DA198" i="11"/>
  <c r="BZ198" i="11" s="1"/>
  <c r="DA218" i="11"/>
  <c r="BZ218" i="11" s="1"/>
  <c r="DA305" i="11"/>
  <c r="BZ305" i="11" s="1"/>
  <c r="DA352" i="11"/>
  <c r="BZ352" i="11" s="1"/>
  <c r="DA388" i="11"/>
  <c r="BZ388" i="11" s="1"/>
  <c r="DA580" i="11"/>
  <c r="BZ580" i="11" s="1"/>
  <c r="DA847" i="11"/>
  <c r="BZ847" i="11" s="1"/>
  <c r="DA864" i="11"/>
  <c r="BZ864" i="11" s="1"/>
  <c r="DA28" i="11"/>
  <c r="BZ28" i="11" s="1"/>
  <c r="DA44" i="11"/>
  <c r="BZ44" i="11" s="1"/>
  <c r="DA131" i="11"/>
  <c r="BZ131" i="11" s="1"/>
  <c r="DA170" i="11"/>
  <c r="BZ170" i="11" s="1"/>
  <c r="DA231" i="11"/>
  <c r="BZ231" i="11" s="1"/>
  <c r="DA359" i="11"/>
  <c r="BZ359" i="11" s="1"/>
  <c r="DA376" i="11"/>
  <c r="BZ376" i="11" s="1"/>
  <c r="DA497" i="11"/>
  <c r="BZ497" i="11" s="1"/>
  <c r="DA622" i="11"/>
  <c r="BZ622" i="11" s="1"/>
  <c r="DA715" i="11"/>
  <c r="BZ715" i="11" s="1"/>
  <c r="DA754" i="11"/>
  <c r="BZ754" i="11" s="1"/>
  <c r="DA837" i="11"/>
  <c r="BZ837" i="11" s="1"/>
  <c r="DA43" i="11"/>
  <c r="BZ43" i="11" s="1"/>
  <c r="DA56" i="11"/>
  <c r="BZ56" i="11" s="1"/>
  <c r="DA70" i="11"/>
  <c r="BZ70" i="11" s="1"/>
  <c r="DA707" i="11"/>
  <c r="BZ707" i="11" s="1"/>
  <c r="DA811" i="11"/>
  <c r="BZ811" i="11" s="1"/>
  <c r="DA901" i="11"/>
  <c r="BZ901" i="11" s="1"/>
  <c r="DA955" i="11"/>
  <c r="BZ955" i="11" s="1"/>
  <c r="DA34" i="11"/>
  <c r="BZ34" i="11" s="1"/>
  <c r="DA85" i="11"/>
  <c r="BZ85" i="11" s="1"/>
  <c r="DA90" i="11"/>
  <c r="BZ90" i="11" s="1"/>
  <c r="DA110" i="11"/>
  <c r="BZ110" i="11" s="1"/>
  <c r="DA16" i="11"/>
  <c r="BZ16" i="11" s="1"/>
  <c r="DA97" i="11"/>
  <c r="BZ97" i="11" s="1"/>
  <c r="DA91" i="11"/>
  <c r="BZ91" i="11" s="1"/>
  <c r="DA72" i="11"/>
  <c r="BZ72" i="11" s="1"/>
  <c r="DA310" i="11"/>
  <c r="BZ310" i="11" s="1"/>
  <c r="DA339" i="11"/>
  <c r="BZ339" i="11" s="1"/>
  <c r="DA392" i="11"/>
  <c r="BZ392" i="11" s="1"/>
  <c r="DA492" i="11"/>
  <c r="BZ492" i="11" s="1"/>
  <c r="DA528" i="11"/>
  <c r="BZ528" i="11" s="1"/>
  <c r="DA571" i="11"/>
  <c r="BZ571" i="11" s="1"/>
  <c r="DA745" i="11"/>
  <c r="BZ745" i="11" s="1"/>
  <c r="DA946" i="11"/>
  <c r="BZ946" i="11" s="1"/>
  <c r="DA204" i="11"/>
  <c r="BZ204" i="11" s="1"/>
  <c r="DA209" i="11"/>
  <c r="BZ209" i="11" s="1"/>
  <c r="DA285" i="11"/>
  <c r="BZ285" i="11" s="1"/>
  <c r="DA383" i="11"/>
  <c r="BZ383" i="11" s="1"/>
  <c r="DA396" i="11"/>
  <c r="BZ396" i="11" s="1"/>
  <c r="DA179" i="11"/>
  <c r="BZ179" i="11" s="1"/>
  <c r="DA101" i="11"/>
  <c r="BZ101" i="11" s="1"/>
  <c r="DA76" i="11"/>
  <c r="BZ76" i="11" s="1"/>
  <c r="DA62" i="11"/>
  <c r="BZ62" i="11" s="1"/>
  <c r="DA149" i="11"/>
  <c r="BZ149" i="11" s="1"/>
  <c r="DA186" i="11"/>
  <c r="BZ186" i="11" s="1"/>
  <c r="DA184" i="11"/>
  <c r="BZ184" i="11" s="1"/>
  <c r="DA216" i="11"/>
  <c r="BZ216" i="11" s="1"/>
  <c r="DA320" i="11"/>
  <c r="BZ320" i="11" s="1"/>
  <c r="DA373" i="11"/>
  <c r="BZ373" i="11" s="1"/>
  <c r="DA663" i="11"/>
  <c r="BZ663" i="11" s="1"/>
  <c r="DA744" i="11"/>
  <c r="BZ744" i="11" s="1"/>
  <c r="DA821" i="11"/>
  <c r="BZ821" i="11" s="1"/>
  <c r="DA872" i="11"/>
  <c r="BZ872" i="11" s="1"/>
  <c r="DA885" i="11"/>
  <c r="BZ885" i="11" s="1"/>
  <c r="DA910" i="11"/>
  <c r="BZ910" i="11" s="1"/>
  <c r="DA143" i="11"/>
  <c r="BZ143" i="11" s="1"/>
  <c r="DA208" i="11"/>
  <c r="BZ208" i="11" s="1"/>
  <c r="DA221" i="11"/>
  <c r="BZ221" i="11" s="1"/>
  <c r="DA276" i="11"/>
  <c r="BZ276" i="11" s="1"/>
  <c r="DA278" i="11"/>
  <c r="BZ278" i="11" s="1"/>
  <c r="DA345" i="11"/>
  <c r="BZ345" i="11" s="1"/>
  <c r="DA372" i="11"/>
  <c r="BZ372" i="11" s="1"/>
  <c r="DA332" i="11"/>
  <c r="BZ332" i="11" s="1"/>
  <c r="DA366" i="11"/>
  <c r="BZ366" i="11" s="1"/>
  <c r="DA601" i="11"/>
  <c r="BZ601" i="11" s="1"/>
  <c r="DA718" i="11"/>
  <c r="BZ718" i="11" s="1"/>
  <c r="DA829" i="11"/>
  <c r="BZ829" i="11" s="1"/>
  <c r="DA928" i="11"/>
  <c r="BZ928" i="11" s="1"/>
  <c r="DA154" i="11"/>
  <c r="BZ154" i="11" s="1"/>
  <c r="DA405" i="11"/>
  <c r="BZ405" i="11" s="1"/>
  <c r="DA703" i="11"/>
  <c r="BZ703" i="11" s="1"/>
  <c r="DA509" i="11"/>
  <c r="BZ509" i="11" s="1"/>
  <c r="DA613" i="11"/>
  <c r="BZ613" i="11" s="1"/>
  <c r="DA547" i="11"/>
  <c r="BZ547" i="11" s="1"/>
  <c r="DA393" i="11"/>
  <c r="BZ393" i="11" s="1"/>
  <c r="DA124" i="11"/>
  <c r="BZ124" i="11" s="1"/>
  <c r="DA437" i="11"/>
  <c r="BZ437" i="11" s="1"/>
  <c r="DA880" i="11"/>
  <c r="BZ880" i="11" s="1"/>
  <c r="DA115" i="11"/>
  <c r="BZ115" i="11" s="1"/>
  <c r="DA421" i="11"/>
  <c r="BZ421" i="11" s="1"/>
  <c r="DA600" i="11"/>
  <c r="BZ600" i="11" s="1"/>
  <c r="DA389" i="11"/>
  <c r="BZ389" i="11" s="1"/>
  <c r="DA843" i="11"/>
  <c r="BZ843" i="11" s="1"/>
  <c r="DA161" i="11"/>
  <c r="BZ161" i="11" s="1"/>
  <c r="DA937" i="11"/>
  <c r="BZ937" i="11" s="1"/>
  <c r="DA788" i="11"/>
  <c r="BZ788" i="11" s="1"/>
  <c r="DA397" i="11"/>
  <c r="BZ397" i="11" s="1"/>
  <c r="CY972" i="11"/>
  <c r="CY971" i="11"/>
  <c r="CY970" i="11"/>
  <c r="CY969" i="11"/>
  <c r="CY968" i="11"/>
  <c r="CY967" i="11"/>
  <c r="CY966" i="11"/>
  <c r="CY965" i="11"/>
  <c r="CY963" i="11"/>
  <c r="CY962" i="11"/>
  <c r="CY961" i="11"/>
  <c r="CY960" i="11"/>
  <c r="CY959" i="11"/>
  <c r="CY958" i="11"/>
  <c r="CY957" i="11"/>
  <c r="CY950" i="11"/>
  <c r="CY953" i="11"/>
  <c r="CY951" i="11"/>
  <c r="CY952" i="11"/>
  <c r="CY948" i="11"/>
  <c r="CY954" i="11"/>
  <c r="CY956" i="11"/>
  <c r="CY947" i="11"/>
  <c r="CY943" i="11"/>
  <c r="CY940" i="11"/>
  <c r="CY945" i="11"/>
  <c r="CY942" i="11"/>
  <c r="CY939" i="11"/>
  <c r="CY944" i="11"/>
  <c r="CY935" i="11"/>
  <c r="CY932" i="11"/>
  <c r="CY931" i="11"/>
  <c r="CY941" i="11"/>
  <c r="CY934" i="11"/>
  <c r="CY949" i="11"/>
  <c r="CY938" i="11"/>
  <c r="CY936" i="11"/>
  <c r="CY933" i="11"/>
  <c r="CY924" i="11"/>
  <c r="CY920" i="11"/>
  <c r="CY918" i="11"/>
  <c r="CY929" i="11"/>
  <c r="CY927" i="11"/>
  <c r="CY923" i="11"/>
  <c r="CY930" i="11"/>
  <c r="CY926" i="11"/>
  <c r="CY922" i="11"/>
  <c r="CY925" i="11"/>
  <c r="CY921" i="11"/>
  <c r="CY917" i="11"/>
  <c r="CY916" i="11"/>
  <c r="CY915" i="11"/>
  <c r="CY914" i="11"/>
  <c r="CY913" i="11"/>
  <c r="CY912" i="11"/>
  <c r="CY911" i="11"/>
  <c r="CY909" i="11"/>
  <c r="CY908" i="11"/>
  <c r="CY907" i="11"/>
  <c r="CY906" i="11"/>
  <c r="CY905" i="11"/>
  <c r="CY904" i="11"/>
  <c r="CY903" i="11"/>
  <c r="CY902" i="11"/>
  <c r="CY900" i="11"/>
  <c r="CY899" i="11"/>
  <c r="CY898" i="11"/>
  <c r="CY897" i="11"/>
  <c r="CY896" i="11"/>
  <c r="CY889" i="11"/>
  <c r="CY894" i="11"/>
  <c r="CY881" i="11"/>
  <c r="CY891" i="11"/>
  <c r="CY893" i="11"/>
  <c r="CY890" i="11"/>
  <c r="CY888" i="11"/>
  <c r="CY887" i="11"/>
  <c r="CY883" i="11"/>
  <c r="CY895" i="11"/>
  <c r="CY892" i="11"/>
  <c r="CY886" i="11"/>
  <c r="CY882" i="11"/>
  <c r="CY878" i="11"/>
  <c r="CY874" i="11"/>
  <c r="CY877" i="11"/>
  <c r="CY871" i="11"/>
  <c r="CY870" i="11"/>
  <c r="CY857" i="11"/>
  <c r="CY853" i="11"/>
  <c r="CY873" i="11"/>
  <c r="CY875" i="11"/>
  <c r="CY869" i="11"/>
  <c r="CY868" i="11"/>
  <c r="CY867" i="11"/>
  <c r="CY876" i="11"/>
  <c r="CY866" i="11"/>
  <c r="CY862" i="11"/>
  <c r="CY859" i="11"/>
  <c r="CY855" i="11"/>
  <c r="CY865" i="11"/>
  <c r="CY851" i="11"/>
  <c r="CY846" i="11"/>
  <c r="CY858" i="11"/>
  <c r="CY856" i="11"/>
  <c r="CY849" i="11"/>
  <c r="CY845" i="11"/>
  <c r="CY860" i="11"/>
  <c r="CY854" i="11"/>
  <c r="CY852" i="11"/>
  <c r="CY850" i="11"/>
  <c r="CY848" i="11"/>
  <c r="CY844" i="11"/>
  <c r="CY861" i="11"/>
  <c r="CY839" i="11"/>
  <c r="CY835" i="11"/>
  <c r="CY812" i="11"/>
  <c r="CY808" i="11"/>
  <c r="CY803" i="11"/>
  <c r="CY799" i="11"/>
  <c r="CY795" i="11"/>
  <c r="CY841" i="11"/>
  <c r="CY838" i="11"/>
  <c r="CY820" i="11"/>
  <c r="CY816" i="11"/>
  <c r="CY828" i="11"/>
  <c r="CY824" i="11"/>
  <c r="CY819" i="11"/>
  <c r="CY815" i="11"/>
  <c r="CY833" i="11"/>
  <c r="CY827" i="11"/>
  <c r="CY823" i="11"/>
  <c r="CY832" i="11"/>
  <c r="CY822" i="11"/>
  <c r="CY818" i="11"/>
  <c r="CY834" i="11"/>
  <c r="CY830" i="11"/>
  <c r="CY826" i="11"/>
  <c r="CY840" i="11"/>
  <c r="CY836" i="11"/>
  <c r="CY831" i="11"/>
  <c r="CY817" i="11"/>
  <c r="CY804" i="11"/>
  <c r="CY793" i="11"/>
  <c r="CY792" i="11"/>
  <c r="CY791" i="11"/>
  <c r="CY786" i="11"/>
  <c r="CY781" i="11"/>
  <c r="CY810" i="11"/>
  <c r="CY802" i="11"/>
  <c r="CY806" i="11"/>
  <c r="CY800" i="11"/>
  <c r="CY798" i="11"/>
  <c r="CY796" i="11"/>
  <c r="CY794" i="11"/>
  <c r="CY809" i="11"/>
  <c r="CY807" i="11"/>
  <c r="CY814" i="11"/>
  <c r="CY813" i="11"/>
  <c r="CY805" i="11"/>
  <c r="CY801" i="11"/>
  <c r="CY797" i="11"/>
  <c r="CY771" i="11"/>
  <c r="CY767" i="11"/>
  <c r="CY762" i="11"/>
  <c r="CY758" i="11"/>
  <c r="CY750" i="11"/>
  <c r="CY780" i="11"/>
  <c r="CY779" i="11"/>
  <c r="CY775" i="11"/>
  <c r="CY766" i="11"/>
  <c r="CY789" i="11"/>
  <c r="CY787" i="11"/>
  <c r="CY785" i="11"/>
  <c r="CY783" i="11"/>
  <c r="CY774" i="11"/>
  <c r="CY770" i="11"/>
  <c r="CY765" i="11"/>
  <c r="CY778" i="11"/>
  <c r="CY773" i="11"/>
  <c r="CY769" i="11"/>
  <c r="CY790" i="11"/>
  <c r="CY782" i="11"/>
  <c r="CY777" i="11"/>
  <c r="CY772" i="11"/>
  <c r="CY784" i="11"/>
  <c r="CY776" i="11"/>
  <c r="CY756" i="11"/>
  <c r="CY751" i="11"/>
  <c r="CY740" i="11"/>
  <c r="CY731" i="11"/>
  <c r="CY739" i="11"/>
  <c r="CY735" i="11"/>
  <c r="CY763" i="11"/>
  <c r="CY761" i="11"/>
  <c r="CY743" i="11"/>
  <c r="CY768" i="11"/>
  <c r="CY759" i="11"/>
  <c r="CY757" i="11"/>
  <c r="CY738" i="11"/>
  <c r="CY755" i="11"/>
  <c r="CY752" i="11"/>
  <c r="CY748" i="11"/>
  <c r="CY747" i="11"/>
  <c r="CY742" i="11"/>
  <c r="CY737" i="11"/>
  <c r="CY764" i="11"/>
  <c r="CY749" i="11"/>
  <c r="CY746" i="11"/>
  <c r="CY741" i="11"/>
  <c r="CY760" i="11"/>
  <c r="CY753" i="11"/>
  <c r="CY736" i="11"/>
  <c r="CY732" i="11"/>
  <c r="CY727" i="11"/>
  <c r="CY726" i="11"/>
  <c r="CY699" i="11"/>
  <c r="CY695" i="11"/>
  <c r="CY691" i="11"/>
  <c r="CY730" i="11"/>
  <c r="CY723" i="11"/>
  <c r="CY719" i="11"/>
  <c r="CY728" i="11"/>
  <c r="CY724" i="11"/>
  <c r="CY710" i="11"/>
  <c r="CY706" i="11"/>
  <c r="CY734" i="11"/>
  <c r="CY722" i="11"/>
  <c r="CY714" i="11"/>
  <c r="CY713" i="11"/>
  <c r="CY709" i="11"/>
  <c r="CY705" i="11"/>
  <c r="CY733" i="11"/>
  <c r="CY721" i="11"/>
  <c r="CY717" i="11"/>
  <c r="CY729" i="11"/>
  <c r="CY725" i="11"/>
  <c r="CY712" i="11"/>
  <c r="CY708" i="11"/>
  <c r="CY720" i="11"/>
  <c r="CY716" i="11"/>
  <c r="CY687" i="11"/>
  <c r="CY704" i="11"/>
  <c r="CY702" i="11"/>
  <c r="CY683" i="11"/>
  <c r="CY680" i="11"/>
  <c r="CY700" i="11"/>
  <c r="CY698" i="11"/>
  <c r="CY696" i="11"/>
  <c r="CY694" i="11"/>
  <c r="CY692" i="11"/>
  <c r="CY688" i="11"/>
  <c r="CY701" i="11"/>
  <c r="CY684" i="11"/>
  <c r="CY697" i="11"/>
  <c r="CY686" i="11"/>
  <c r="CY681" i="11"/>
  <c r="CY677" i="11"/>
  <c r="CY693" i="11"/>
  <c r="CY689" i="11"/>
  <c r="CY690" i="11"/>
  <c r="CY676" i="11"/>
  <c r="CY672" i="11"/>
  <c r="CY682" i="11"/>
  <c r="CY685" i="11"/>
  <c r="CY671" i="11"/>
  <c r="CY667" i="11"/>
  <c r="CY659" i="11"/>
  <c r="CY678" i="11"/>
  <c r="CY654" i="11"/>
  <c r="CY650" i="11"/>
  <c r="CY645" i="11"/>
  <c r="CY653" i="11"/>
  <c r="CY649" i="11"/>
  <c r="CY644" i="11"/>
  <c r="CY640" i="11"/>
  <c r="CY636" i="11"/>
  <c r="CY679" i="11"/>
  <c r="CY673" i="11"/>
  <c r="CY669" i="11"/>
  <c r="CY665" i="11"/>
  <c r="CY661" i="11"/>
  <c r="CY657" i="11"/>
  <c r="CY630" i="11"/>
  <c r="CY626" i="11"/>
  <c r="CY608" i="11"/>
  <c r="CY658" i="11"/>
  <c r="CY648" i="11"/>
  <c r="CY664" i="11"/>
  <c r="CY642" i="11"/>
  <c r="CY633" i="11"/>
  <c r="CY629" i="11"/>
  <c r="CY625" i="11"/>
  <c r="CY621" i="11"/>
  <c r="CY616" i="11"/>
  <c r="CY666" i="11"/>
  <c r="CY675" i="11"/>
  <c r="CY670" i="11"/>
  <c r="CY668" i="11"/>
  <c r="CY674" i="11"/>
  <c r="CY660" i="11"/>
  <c r="CY656" i="11"/>
  <c r="CY655" i="11"/>
  <c r="CY641" i="11"/>
  <c r="CY635" i="11"/>
  <c r="CY631" i="11"/>
  <c r="CY627" i="11"/>
  <c r="CY623" i="11"/>
  <c r="CY614" i="11"/>
  <c r="CY609" i="11"/>
  <c r="CY662" i="11"/>
  <c r="CY652" i="11"/>
  <c r="CY651" i="11"/>
  <c r="CY646" i="11"/>
  <c r="CY639" i="11"/>
  <c r="CY610" i="11"/>
  <c r="CY599" i="11"/>
  <c r="CY595" i="11"/>
  <c r="CY591" i="11"/>
  <c r="CY582" i="11"/>
  <c r="CY620" i="11"/>
  <c r="CY619" i="11"/>
  <c r="CY606" i="11"/>
  <c r="CY586" i="11"/>
  <c r="CY643" i="11"/>
  <c r="CY624" i="11"/>
  <c r="CY598" i="11"/>
  <c r="CY594" i="11"/>
  <c r="CY590" i="11"/>
  <c r="CY632" i="11"/>
  <c r="CY611" i="11"/>
  <c r="CY607" i="11"/>
  <c r="CY605" i="11"/>
  <c r="CY634" i="11"/>
  <c r="CY579" i="11"/>
  <c r="CY575" i="11"/>
  <c r="CY618" i="11"/>
  <c r="CY647" i="11"/>
  <c r="CY638" i="11"/>
  <c r="CY637" i="11"/>
  <c r="CY628" i="11"/>
  <c r="CY615" i="11"/>
  <c r="CY612" i="11"/>
  <c r="CY604" i="11"/>
  <c r="CY577" i="11"/>
  <c r="CY569" i="11"/>
  <c r="CY565" i="11"/>
  <c r="CY561" i="11"/>
  <c r="CY557" i="11"/>
  <c r="CY543" i="11"/>
  <c r="CY539" i="11"/>
  <c r="CY573" i="11"/>
  <c r="CY570" i="11"/>
  <c r="CY596" i="11"/>
  <c r="CY568" i="11"/>
  <c r="CY602" i="11"/>
  <c r="CY587" i="11"/>
  <c r="CY597" i="11"/>
  <c r="CY592" i="11"/>
  <c r="CY583" i="11"/>
  <c r="CY578" i="11"/>
  <c r="CY567" i="11"/>
  <c r="CY584" i="11"/>
  <c r="CY581" i="11"/>
  <c r="CY576" i="11"/>
  <c r="CY574" i="11"/>
  <c r="CY603" i="11"/>
  <c r="CY593" i="11"/>
  <c r="CY589" i="11"/>
  <c r="CY572" i="11"/>
  <c r="CY585" i="11"/>
  <c r="CY553" i="11"/>
  <c r="CY548" i="11"/>
  <c r="CY544" i="11"/>
  <c r="CY564" i="11"/>
  <c r="CY545" i="11"/>
  <c r="CY536" i="11"/>
  <c r="CY532" i="11"/>
  <c r="CY524" i="11"/>
  <c r="CY520" i="11"/>
  <c r="CY516" i="11"/>
  <c r="CY503" i="11"/>
  <c r="CY499" i="11"/>
  <c r="CY495" i="11"/>
  <c r="CY470" i="11"/>
  <c r="CY562" i="11"/>
  <c r="CY560" i="11"/>
  <c r="CY552" i="11"/>
  <c r="CY541" i="11"/>
  <c r="CY511" i="11"/>
  <c r="CY558" i="11"/>
  <c r="CY556" i="11"/>
  <c r="CY554" i="11"/>
  <c r="CY550" i="11"/>
  <c r="CY537" i="11"/>
  <c r="CY535" i="11"/>
  <c r="CY531" i="11"/>
  <c r="CY527" i="11"/>
  <c r="CY523" i="11"/>
  <c r="CY519" i="11"/>
  <c r="CY515" i="11"/>
  <c r="CY514" i="11"/>
  <c r="CY510" i="11"/>
  <c r="CY566" i="11"/>
  <c r="CY546" i="11"/>
  <c r="CY542" i="11"/>
  <c r="CY534" i="11"/>
  <c r="CY530" i="11"/>
  <c r="CY526" i="11"/>
  <c r="CY522" i="11"/>
  <c r="CY518" i="11"/>
  <c r="CY563" i="11"/>
  <c r="CY551" i="11"/>
  <c r="CY540" i="11"/>
  <c r="CY538" i="11"/>
  <c r="CY513" i="11"/>
  <c r="CY559" i="11"/>
  <c r="CY555" i="11"/>
  <c r="CY549" i="11"/>
  <c r="CY533" i="11"/>
  <c r="CY529" i="11"/>
  <c r="CY525" i="11"/>
  <c r="CY521" i="11"/>
  <c r="CY517" i="11"/>
  <c r="CY512" i="11"/>
  <c r="CY508" i="11"/>
  <c r="CY487" i="11"/>
  <c r="CY483" i="11"/>
  <c r="CY479" i="11"/>
  <c r="CY475" i="11"/>
  <c r="CY493" i="11"/>
  <c r="CY490" i="11"/>
  <c r="CY481" i="11"/>
  <c r="CY473" i="11"/>
  <c r="CY463" i="11"/>
  <c r="CY507" i="11"/>
  <c r="CY486" i="11"/>
  <c r="CY477" i="11"/>
  <c r="CY471" i="11"/>
  <c r="CY469" i="11"/>
  <c r="CY458" i="11"/>
  <c r="CY453" i="11"/>
  <c r="CY449" i="11"/>
  <c r="CY505" i="11"/>
  <c r="CY488" i="11"/>
  <c r="CY482" i="11"/>
  <c r="CY467" i="11"/>
  <c r="CY466" i="11"/>
  <c r="CY462" i="11"/>
  <c r="CY501" i="11"/>
  <c r="CY496" i="11"/>
  <c r="CY494" i="11"/>
  <c r="CY484" i="11"/>
  <c r="CY478" i="11"/>
  <c r="CY457" i="11"/>
  <c r="CY452" i="11"/>
  <c r="CY448" i="11"/>
  <c r="CY480" i="11"/>
  <c r="CY474" i="11"/>
  <c r="CY465" i="11"/>
  <c r="CY461" i="11"/>
  <c r="CY506" i="11"/>
  <c r="CY476" i="11"/>
  <c r="CY472" i="11"/>
  <c r="CY460" i="11"/>
  <c r="CY456" i="11"/>
  <c r="CY451" i="11"/>
  <c r="CY504" i="11"/>
  <c r="CY502" i="11"/>
  <c r="CY489" i="11"/>
  <c r="CY468" i="11"/>
  <c r="CY464" i="11"/>
  <c r="CY455" i="11"/>
  <c r="CY500" i="11"/>
  <c r="CY498" i="11"/>
  <c r="CY485" i="11"/>
  <c r="CY459" i="11"/>
  <c r="CY454" i="11"/>
  <c r="CY450" i="11"/>
  <c r="CY446" i="11"/>
  <c r="CY442" i="11"/>
  <c r="CY438" i="11"/>
  <c r="CY434" i="11"/>
  <c r="CY430" i="11"/>
  <c r="CY426" i="11"/>
  <c r="CY422" i="11"/>
  <c r="CY418" i="11"/>
  <c r="CY414" i="11"/>
  <c r="CY410" i="11"/>
  <c r="CY406" i="11"/>
  <c r="CY428" i="11"/>
  <c r="CY419" i="11"/>
  <c r="CY413" i="11"/>
  <c r="CY433" i="11"/>
  <c r="CY424" i="11"/>
  <c r="CY415" i="11"/>
  <c r="CY409" i="11"/>
  <c r="CY401" i="11"/>
  <c r="CY444" i="11"/>
  <c r="CY435" i="11"/>
  <c r="CY429" i="11"/>
  <c r="CY411" i="11"/>
  <c r="CY440" i="11"/>
  <c r="CY431" i="11"/>
  <c r="CY425" i="11"/>
  <c r="CY407" i="11"/>
  <c r="CY404" i="11"/>
  <c r="CY400" i="11"/>
  <c r="CY445" i="11"/>
  <c r="CY427" i="11"/>
  <c r="CY420" i="11"/>
  <c r="CY399" i="11"/>
  <c r="CY395" i="11"/>
  <c r="CY391" i="11"/>
  <c r="CY387" i="11"/>
  <c r="CY441" i="11"/>
  <c r="CY423" i="11"/>
  <c r="CY416" i="11"/>
  <c r="CY403" i="11"/>
  <c r="CY447" i="11"/>
  <c r="CY443" i="11"/>
  <c r="CY436" i="11"/>
  <c r="CY412" i="11"/>
  <c r="CY439" i="11"/>
  <c r="CY432" i="11"/>
  <c r="CY417" i="11"/>
  <c r="CY408" i="11"/>
  <c r="CY402" i="11"/>
  <c r="CY381" i="11"/>
  <c r="CY368" i="11"/>
  <c r="CY344" i="11"/>
  <c r="CY340" i="11"/>
  <c r="CY334" i="11"/>
  <c r="CY330" i="11"/>
  <c r="CY321" i="11"/>
  <c r="CY317" i="11"/>
  <c r="CY304" i="11"/>
  <c r="CY386" i="11"/>
  <c r="CY367" i="11"/>
  <c r="CY363" i="11"/>
  <c r="CY358" i="11"/>
  <c r="CY353" i="11"/>
  <c r="CY348" i="11"/>
  <c r="CY390" i="11"/>
  <c r="CY384" i="11"/>
  <c r="CY379" i="11"/>
  <c r="CY375" i="11"/>
  <c r="CY371" i="11"/>
  <c r="CY343" i="11"/>
  <c r="CY338" i="11"/>
  <c r="CY329" i="11"/>
  <c r="CY394" i="11"/>
  <c r="CY362" i="11"/>
  <c r="CY357" i="11"/>
  <c r="CY347" i="11"/>
  <c r="CY398" i="11"/>
  <c r="CY382" i="11"/>
  <c r="CY378" i="11"/>
  <c r="CY374" i="11"/>
  <c r="CY370" i="11"/>
  <c r="CY351" i="11"/>
  <c r="CY342" i="11"/>
  <c r="CY337" i="11"/>
  <c r="CY385" i="11"/>
  <c r="CY380" i="11"/>
  <c r="CY365" i="11"/>
  <c r="CY361" i="11"/>
  <c r="CY356" i="11"/>
  <c r="CY350" i="11"/>
  <c r="CY346" i="11"/>
  <c r="CY369" i="11"/>
  <c r="CY355" i="11"/>
  <c r="CY341" i="11"/>
  <c r="CY336" i="11"/>
  <c r="CY331" i="11"/>
  <c r="CY364" i="11"/>
  <c r="CY360" i="11"/>
  <c r="CY354" i="11"/>
  <c r="CY349" i="11"/>
  <c r="CY335" i="11"/>
  <c r="CY326" i="11"/>
  <c r="CY322" i="11"/>
  <c r="CY313" i="11"/>
  <c r="CY309" i="11"/>
  <c r="CY308" i="11"/>
  <c r="CY303" i="11"/>
  <c r="CY301" i="11"/>
  <c r="CY297" i="11"/>
  <c r="CY292" i="11"/>
  <c r="CY288" i="11"/>
  <c r="CY284" i="11"/>
  <c r="CY246" i="11"/>
  <c r="CY242" i="11"/>
  <c r="CY237" i="11"/>
  <c r="CY228" i="11"/>
  <c r="CY224" i="11"/>
  <c r="CY220" i="11"/>
  <c r="CY306" i="11"/>
  <c r="CY279" i="11"/>
  <c r="CY275" i="11"/>
  <c r="CY262" i="11"/>
  <c r="CY258" i="11"/>
  <c r="CY254" i="11"/>
  <c r="CY250" i="11"/>
  <c r="CY327" i="11"/>
  <c r="CY324" i="11"/>
  <c r="CY319" i="11"/>
  <c r="CY300" i="11"/>
  <c r="CY296" i="11"/>
  <c r="CY291" i="11"/>
  <c r="CY287" i="11"/>
  <c r="CY283" i="11"/>
  <c r="CY270" i="11"/>
  <c r="CY315" i="11"/>
  <c r="CY311" i="11"/>
  <c r="CY295" i="11"/>
  <c r="CY282" i="11"/>
  <c r="CY274" i="11"/>
  <c r="CY265" i="11"/>
  <c r="CY261" i="11"/>
  <c r="CY257" i="11"/>
  <c r="CY253" i="11"/>
  <c r="CY325" i="11"/>
  <c r="CY307" i="11"/>
  <c r="CY299" i="11"/>
  <c r="CY294" i="11"/>
  <c r="CY290" i="11"/>
  <c r="CY286" i="11"/>
  <c r="CY269" i="11"/>
  <c r="CY312" i="11"/>
  <c r="CY302" i="11"/>
  <c r="CY281" i="11"/>
  <c r="CY277" i="11"/>
  <c r="CY273" i="11"/>
  <c r="CY264" i="11"/>
  <c r="CY260" i="11"/>
  <c r="CY256" i="11"/>
  <c r="CY323" i="11"/>
  <c r="CY318" i="11"/>
  <c r="CY316" i="11"/>
  <c r="CY314" i="11"/>
  <c r="CY298" i="11"/>
  <c r="CY293" i="11"/>
  <c r="CY289" i="11"/>
  <c r="CY272" i="11"/>
  <c r="CY268" i="11"/>
  <c r="CY328" i="11"/>
  <c r="CY280" i="11"/>
  <c r="CY267" i="11"/>
  <c r="CY263" i="11"/>
  <c r="CY259" i="11"/>
  <c r="CY255" i="11"/>
  <c r="CY251" i="11"/>
  <c r="CY233" i="11"/>
  <c r="CY229" i="11"/>
  <c r="CY238" i="11"/>
  <c r="CY236" i="11"/>
  <c r="CY205" i="11"/>
  <c r="CY201" i="11"/>
  <c r="CY196" i="11"/>
  <c r="CY192" i="11"/>
  <c r="CY187" i="11"/>
  <c r="CY160" i="11"/>
  <c r="CY129" i="11"/>
  <c r="CY125" i="11"/>
  <c r="CY244" i="11"/>
  <c r="CY240" i="11"/>
  <c r="CY234" i="11"/>
  <c r="CY227" i="11"/>
  <c r="CY182" i="11"/>
  <c r="CY178" i="11"/>
  <c r="CY173" i="11"/>
  <c r="CY169" i="11"/>
  <c r="CY164" i="11"/>
  <c r="CY249" i="11"/>
  <c r="CY225" i="11"/>
  <c r="CY223" i="11"/>
  <c r="CY217" i="11"/>
  <c r="CY214" i="11"/>
  <c r="CY200" i="11"/>
  <c r="CY191" i="11"/>
  <c r="CY177" i="11"/>
  <c r="CY168" i="11"/>
  <c r="CY163" i="11"/>
  <c r="CY159" i="11"/>
  <c r="CY212" i="11"/>
  <c r="CY199" i="11"/>
  <c r="CY181" i="11"/>
  <c r="CY172" i="11"/>
  <c r="CY158" i="11"/>
  <c r="CY245" i="11"/>
  <c r="CY207" i="11"/>
  <c r="CY203" i="11"/>
  <c r="CY194" i="11"/>
  <c r="CY190" i="11"/>
  <c r="CY185" i="11"/>
  <c r="CY176" i="11"/>
  <c r="CY167" i="11"/>
  <c r="CY162" i="11"/>
  <c r="CY252" i="11"/>
  <c r="CY243" i="11"/>
  <c r="CY241" i="11"/>
  <c r="CY239" i="11"/>
  <c r="CY235" i="11"/>
  <c r="CY230" i="11"/>
  <c r="CY215" i="11"/>
  <c r="CY211" i="11"/>
  <c r="CY180" i="11"/>
  <c r="CY157" i="11"/>
  <c r="CY248" i="11"/>
  <c r="CY226" i="11"/>
  <c r="CY219" i="11"/>
  <c r="CY213" i="11"/>
  <c r="CY206" i="11"/>
  <c r="CY232" i="11"/>
  <c r="CY222" i="11"/>
  <c r="CY210" i="11"/>
  <c r="CY197" i="11"/>
  <c r="CY183" i="11"/>
  <c r="CY174" i="11"/>
  <c r="CY165" i="11"/>
  <c r="CY156" i="11"/>
  <c r="CY152" i="11"/>
  <c r="CY147" i="11"/>
  <c r="CY138" i="11"/>
  <c r="CY134" i="11"/>
  <c r="CY146" i="11"/>
  <c r="CY136" i="11"/>
  <c r="CY127" i="11"/>
  <c r="CY119" i="11"/>
  <c r="CY106" i="11"/>
  <c r="CY102" i="11"/>
  <c r="CY98" i="11"/>
  <c r="CY94" i="11"/>
  <c r="CY86" i="11"/>
  <c r="CY82" i="11"/>
  <c r="CY78" i="11"/>
  <c r="CY74" i="11"/>
  <c r="CY66" i="11"/>
  <c r="CY58" i="11"/>
  <c r="CY54" i="11"/>
  <c r="CY46" i="11"/>
  <c r="CY42" i="11"/>
  <c r="CY38" i="11"/>
  <c r="CY151" i="11"/>
  <c r="CY148" i="11"/>
  <c r="CY141" i="11"/>
  <c r="CY132" i="11"/>
  <c r="CY114" i="11"/>
  <c r="CY166" i="11"/>
  <c r="CY153" i="11"/>
  <c r="CY144" i="11"/>
  <c r="CY137" i="11"/>
  <c r="CY121" i="11"/>
  <c r="CY109" i="11"/>
  <c r="CY93" i="11"/>
  <c r="CY89" i="11"/>
  <c r="CY81" i="11"/>
  <c r="CY77" i="11"/>
  <c r="CY73" i="11"/>
  <c r="CY69" i="11"/>
  <c r="CY63" i="11"/>
  <c r="CY59" i="11"/>
  <c r="CY55" i="11"/>
  <c r="CY51" i="11"/>
  <c r="CY202" i="11"/>
  <c r="CY139" i="11"/>
  <c r="CY133" i="11"/>
  <c r="CY130" i="11"/>
  <c r="CY128" i="11"/>
  <c r="CY118" i="11"/>
  <c r="CY188" i="11"/>
  <c r="CY155" i="11"/>
  <c r="CY135" i="11"/>
  <c r="CY126" i="11"/>
  <c r="CY123" i="11"/>
  <c r="CY120" i="11"/>
  <c r="CY113" i="11"/>
  <c r="CY108" i="11"/>
  <c r="CY104" i="11"/>
  <c r="CY100" i="11"/>
  <c r="CY96" i="11"/>
  <c r="CY92" i="11"/>
  <c r="CY88" i="11"/>
  <c r="CY84" i="11"/>
  <c r="CY68" i="11"/>
  <c r="CY64" i="11"/>
  <c r="CY60" i="11"/>
  <c r="CY52" i="11"/>
  <c r="CY48" i="11"/>
  <c r="CY40" i="11"/>
  <c r="CY150" i="11"/>
  <c r="CY112" i="11"/>
  <c r="CY193" i="11"/>
  <c r="CY175" i="11"/>
  <c r="CY145" i="11"/>
  <c r="CY117" i="11"/>
  <c r="CY107" i="11"/>
  <c r="CY103" i="11"/>
  <c r="CY99" i="11"/>
  <c r="CY95" i="11"/>
  <c r="CY87" i="11"/>
  <c r="CY83" i="11"/>
  <c r="CY79" i="11"/>
  <c r="CY75" i="11"/>
  <c r="CY71" i="11"/>
  <c r="CY67" i="11"/>
  <c r="CY65" i="11"/>
  <c r="CY61" i="11"/>
  <c r="CY57" i="11"/>
  <c r="CY53" i="11"/>
  <c r="CY140" i="11"/>
  <c r="CY122" i="11"/>
  <c r="CY111" i="11"/>
  <c r="CY20" i="11"/>
  <c r="CY36" i="11"/>
  <c r="CY32" i="11"/>
  <c r="CY19" i="11"/>
  <c r="CY9" i="11"/>
  <c r="CY23" i="11"/>
  <c r="CY18" i="11"/>
  <c r="CY37" i="11"/>
  <c r="CY33" i="11"/>
  <c r="CY29" i="11"/>
  <c r="CY24" i="11"/>
  <c r="CY15" i="11"/>
  <c r="CY8" i="11"/>
  <c r="CY25" i="11"/>
  <c r="CY14" i="11"/>
  <c r="CY49" i="11"/>
  <c r="CY41" i="11"/>
  <c r="CY30" i="11"/>
  <c r="CY26" i="11"/>
  <c r="CY13" i="11"/>
  <c r="CY10" i="11"/>
  <c r="CY47" i="11"/>
  <c r="CY39" i="11"/>
  <c r="CY12" i="11"/>
  <c r="CY45" i="11"/>
  <c r="CY35" i="11"/>
  <c r="CY31" i="11"/>
  <c r="CY27" i="11"/>
  <c r="CY21" i="11"/>
  <c r="CY11" i="11"/>
  <c r="CQ972" i="11"/>
  <c r="CQ971" i="11"/>
  <c r="CQ970" i="11"/>
  <c r="CQ969" i="11"/>
  <c r="CQ968" i="11"/>
  <c r="CQ967" i="11"/>
  <c r="CQ966" i="11"/>
  <c r="CQ965" i="11"/>
  <c r="CQ963" i="11"/>
  <c r="CQ962" i="11"/>
  <c r="CQ961" i="11"/>
  <c r="CQ959" i="11"/>
  <c r="CQ958" i="11"/>
  <c r="CQ957" i="11"/>
  <c r="CQ953" i="11"/>
  <c r="CQ951" i="11"/>
  <c r="CQ956" i="11"/>
  <c r="CQ960" i="11"/>
  <c r="CQ950" i="11"/>
  <c r="CQ947" i="11"/>
  <c r="CQ952" i="11"/>
  <c r="CQ954" i="11"/>
  <c r="CQ949" i="11"/>
  <c r="CQ945" i="11"/>
  <c r="CQ942" i="11"/>
  <c r="CQ939" i="11"/>
  <c r="CQ944" i="11"/>
  <c r="CQ948" i="11"/>
  <c r="CQ941" i="11"/>
  <c r="CQ935" i="11"/>
  <c r="CQ938" i="11"/>
  <c r="CQ936" i="11"/>
  <c r="CQ934" i="11"/>
  <c r="CQ932" i="11"/>
  <c r="CQ931" i="11"/>
  <c r="CQ943" i="11"/>
  <c r="CQ933" i="11"/>
  <c r="CQ940" i="11"/>
  <c r="CQ930" i="11"/>
  <c r="CQ929" i="11"/>
  <c r="CQ927" i="11"/>
  <c r="CQ923" i="11"/>
  <c r="CQ920" i="11"/>
  <c r="CQ918" i="11"/>
  <c r="CQ926" i="11"/>
  <c r="CQ922" i="11"/>
  <c r="CQ925" i="11"/>
  <c r="CQ921" i="11"/>
  <c r="CQ924" i="11"/>
  <c r="CQ917" i="11"/>
  <c r="CQ916" i="11"/>
  <c r="CQ915" i="11"/>
  <c r="CQ914" i="11"/>
  <c r="CQ913" i="11"/>
  <c r="CQ912" i="11"/>
  <c r="CQ911" i="11"/>
  <c r="CQ909" i="11"/>
  <c r="CQ908" i="11"/>
  <c r="CQ907" i="11"/>
  <c r="CQ906" i="11"/>
  <c r="CQ905" i="11"/>
  <c r="CQ904" i="11"/>
  <c r="CQ903" i="11"/>
  <c r="CQ902" i="11"/>
  <c r="CQ900" i="11"/>
  <c r="CQ899" i="11"/>
  <c r="CQ898" i="11"/>
  <c r="CQ897" i="11"/>
  <c r="CQ891" i="11"/>
  <c r="CQ881" i="11"/>
  <c r="CQ893" i="11"/>
  <c r="CQ896" i="11"/>
  <c r="CQ890" i="11"/>
  <c r="CQ895" i="11"/>
  <c r="CQ888" i="11"/>
  <c r="CQ892" i="11"/>
  <c r="CQ887" i="11"/>
  <c r="CQ883" i="11"/>
  <c r="CQ889" i="11"/>
  <c r="CQ894" i="11"/>
  <c r="CQ886" i="11"/>
  <c r="CQ882" i="11"/>
  <c r="CQ878" i="11"/>
  <c r="CQ874" i="11"/>
  <c r="CQ875" i="11"/>
  <c r="CQ870" i="11"/>
  <c r="CQ857" i="11"/>
  <c r="CQ853" i="11"/>
  <c r="CQ869" i="11"/>
  <c r="CQ876" i="11"/>
  <c r="CQ868" i="11"/>
  <c r="CQ867" i="11"/>
  <c r="CQ877" i="11"/>
  <c r="CQ873" i="11"/>
  <c r="CQ871" i="11"/>
  <c r="CQ866" i="11"/>
  <c r="CQ862" i="11"/>
  <c r="CQ851" i="11"/>
  <c r="CQ858" i="11"/>
  <c r="CQ856" i="11"/>
  <c r="CQ846" i="11"/>
  <c r="CQ860" i="11"/>
  <c r="CQ854" i="11"/>
  <c r="CQ852" i="11"/>
  <c r="CQ850" i="11"/>
  <c r="CQ849" i="11"/>
  <c r="CQ845" i="11"/>
  <c r="CQ861" i="11"/>
  <c r="CQ848" i="11"/>
  <c r="CQ844" i="11"/>
  <c r="CQ865" i="11"/>
  <c r="CQ859" i="11"/>
  <c r="CQ855" i="11"/>
  <c r="CQ839" i="11"/>
  <c r="CQ835" i="11"/>
  <c r="CQ812" i="11"/>
  <c r="CQ808" i="11"/>
  <c r="CQ803" i="11"/>
  <c r="CQ799" i="11"/>
  <c r="CQ795" i="11"/>
  <c r="CQ820" i="11"/>
  <c r="CQ816" i="11"/>
  <c r="CQ833" i="11"/>
  <c r="CQ828" i="11"/>
  <c r="CQ824" i="11"/>
  <c r="CQ840" i="11"/>
  <c r="CQ819" i="11"/>
  <c r="CQ815" i="11"/>
  <c r="CQ834" i="11"/>
  <c r="CQ832" i="11"/>
  <c r="CQ827" i="11"/>
  <c r="CQ823" i="11"/>
  <c r="CQ841" i="11"/>
  <c r="CQ836" i="11"/>
  <c r="CQ822" i="11"/>
  <c r="CQ818" i="11"/>
  <c r="CQ831" i="11"/>
  <c r="CQ830" i="11"/>
  <c r="CQ826" i="11"/>
  <c r="CQ838" i="11"/>
  <c r="CQ817" i="11"/>
  <c r="CQ804" i="11"/>
  <c r="CQ814" i="11"/>
  <c r="CQ813" i="11"/>
  <c r="CQ806" i="11"/>
  <c r="CQ800" i="11"/>
  <c r="CQ798" i="11"/>
  <c r="CQ791" i="11"/>
  <c r="CQ786" i="11"/>
  <c r="CQ781" i="11"/>
  <c r="CQ796" i="11"/>
  <c r="CQ794" i="11"/>
  <c r="CQ809" i="11"/>
  <c r="CQ807" i="11"/>
  <c r="CQ805" i="11"/>
  <c r="CQ801" i="11"/>
  <c r="CQ797" i="11"/>
  <c r="CQ793" i="11"/>
  <c r="CQ810" i="11"/>
  <c r="CQ802" i="11"/>
  <c r="CQ789" i="11"/>
  <c r="CQ787" i="11"/>
  <c r="CQ785" i="11"/>
  <c r="CQ783" i="11"/>
  <c r="CQ780" i="11"/>
  <c r="CQ771" i="11"/>
  <c r="CQ767" i="11"/>
  <c r="CQ762" i="11"/>
  <c r="CQ758" i="11"/>
  <c r="CQ750" i="11"/>
  <c r="CQ779" i="11"/>
  <c r="CQ775" i="11"/>
  <c r="CQ766" i="11"/>
  <c r="CQ774" i="11"/>
  <c r="CQ770" i="11"/>
  <c r="CQ765" i="11"/>
  <c r="CQ792" i="11"/>
  <c r="CQ790" i="11"/>
  <c r="CQ782" i="11"/>
  <c r="CQ778" i="11"/>
  <c r="CQ773" i="11"/>
  <c r="CQ769" i="11"/>
  <c r="CQ784" i="11"/>
  <c r="CQ777" i="11"/>
  <c r="CQ772" i="11"/>
  <c r="CQ776" i="11"/>
  <c r="CQ763" i="11"/>
  <c r="CQ761" i="11"/>
  <c r="CQ740" i="11"/>
  <c r="CQ731" i="11"/>
  <c r="CQ759" i="11"/>
  <c r="CQ757" i="11"/>
  <c r="CQ739" i="11"/>
  <c r="CQ735" i="11"/>
  <c r="CQ755" i="11"/>
  <c r="CQ752" i="11"/>
  <c r="CQ748" i="11"/>
  <c r="CQ743" i="11"/>
  <c r="CQ738" i="11"/>
  <c r="CQ768" i="11"/>
  <c r="CQ764" i="11"/>
  <c r="CQ749" i="11"/>
  <c r="CQ747" i="11"/>
  <c r="CQ742" i="11"/>
  <c r="CQ760" i="11"/>
  <c r="CQ753" i="11"/>
  <c r="CQ737" i="11"/>
  <c r="CQ756" i="11"/>
  <c r="CQ751" i="11"/>
  <c r="CQ746" i="11"/>
  <c r="CQ741" i="11"/>
  <c r="CQ736" i="11"/>
  <c r="CQ732" i="11"/>
  <c r="CQ727" i="11"/>
  <c r="CQ734" i="11"/>
  <c r="CQ728" i="11"/>
  <c r="CQ724" i="11"/>
  <c r="CQ699" i="11"/>
  <c r="CQ695" i="11"/>
  <c r="CQ691" i="11"/>
  <c r="CQ723" i="11"/>
  <c r="CQ719" i="11"/>
  <c r="CQ710" i="11"/>
  <c r="CQ706" i="11"/>
  <c r="CQ733" i="11"/>
  <c r="CQ722" i="11"/>
  <c r="CQ714" i="11"/>
  <c r="CQ729" i="11"/>
  <c r="CQ725" i="11"/>
  <c r="CQ713" i="11"/>
  <c r="CQ709" i="11"/>
  <c r="CQ705" i="11"/>
  <c r="CQ721" i="11"/>
  <c r="CQ717" i="11"/>
  <c r="CQ726" i="11"/>
  <c r="CQ712" i="11"/>
  <c r="CQ708" i="11"/>
  <c r="CQ730" i="11"/>
  <c r="CQ720" i="11"/>
  <c r="CQ716" i="11"/>
  <c r="CQ687" i="11"/>
  <c r="CQ696" i="11"/>
  <c r="CQ694" i="11"/>
  <c r="CQ680" i="11"/>
  <c r="CQ704" i="11"/>
  <c r="CQ701" i="11"/>
  <c r="CQ693" i="11"/>
  <c r="CQ689" i="11"/>
  <c r="CQ686" i="11"/>
  <c r="CQ702" i="11"/>
  <c r="CQ681" i="11"/>
  <c r="CQ677" i="11"/>
  <c r="CQ700" i="11"/>
  <c r="CQ698" i="11"/>
  <c r="CQ690" i="11"/>
  <c r="CQ683" i="11"/>
  <c r="CQ678" i="11"/>
  <c r="CQ676" i="11"/>
  <c r="CQ672" i="11"/>
  <c r="CQ688" i="11"/>
  <c r="CQ684" i="11"/>
  <c r="CQ679" i="11"/>
  <c r="CQ671" i="11"/>
  <c r="CQ667" i="11"/>
  <c r="CQ659" i="11"/>
  <c r="CQ675" i="11"/>
  <c r="CQ654" i="11"/>
  <c r="CQ650" i="11"/>
  <c r="CQ645" i="11"/>
  <c r="CQ697" i="11"/>
  <c r="CQ653" i="11"/>
  <c r="CQ649" i="11"/>
  <c r="CQ644" i="11"/>
  <c r="CQ640" i="11"/>
  <c r="CQ636" i="11"/>
  <c r="CQ692" i="11"/>
  <c r="CQ673" i="11"/>
  <c r="CQ669" i="11"/>
  <c r="CQ665" i="11"/>
  <c r="CQ661" i="11"/>
  <c r="CQ657" i="11"/>
  <c r="CQ642" i="11"/>
  <c r="CQ630" i="11"/>
  <c r="CQ626" i="11"/>
  <c r="CQ608" i="11"/>
  <c r="CQ660" i="11"/>
  <c r="CQ656" i="11"/>
  <c r="CQ655" i="11"/>
  <c r="CQ646" i="11"/>
  <c r="CQ638" i="11"/>
  <c r="CQ643" i="11"/>
  <c r="CQ634" i="11"/>
  <c r="CQ633" i="11"/>
  <c r="CQ629" i="11"/>
  <c r="CQ625" i="11"/>
  <c r="CQ621" i="11"/>
  <c r="CQ616" i="11"/>
  <c r="CQ662" i="11"/>
  <c r="CQ652" i="11"/>
  <c r="CQ651" i="11"/>
  <c r="CQ647" i="11"/>
  <c r="CQ682" i="11"/>
  <c r="CQ685" i="11"/>
  <c r="CQ670" i="11"/>
  <c r="CQ664" i="11"/>
  <c r="CQ658" i="11"/>
  <c r="CQ648" i="11"/>
  <c r="CQ674" i="11"/>
  <c r="CQ666" i="11"/>
  <c r="CQ631" i="11"/>
  <c r="CQ627" i="11"/>
  <c r="CQ623" i="11"/>
  <c r="CQ614" i="11"/>
  <c r="CQ609" i="11"/>
  <c r="CQ668" i="11"/>
  <c r="CQ632" i="11"/>
  <c r="CQ599" i="11"/>
  <c r="CQ595" i="11"/>
  <c r="CQ591" i="11"/>
  <c r="CQ582" i="11"/>
  <c r="CQ603" i="11"/>
  <c r="CQ586" i="11"/>
  <c r="CQ639" i="11"/>
  <c r="CQ637" i="11"/>
  <c r="CQ618" i="11"/>
  <c r="CQ611" i="11"/>
  <c r="CQ607" i="11"/>
  <c r="CQ605" i="11"/>
  <c r="CQ602" i="11"/>
  <c r="CQ598" i="11"/>
  <c r="CQ594" i="11"/>
  <c r="CQ590" i="11"/>
  <c r="CQ628" i="11"/>
  <c r="CQ615" i="11"/>
  <c r="CQ641" i="11"/>
  <c r="CQ620" i="11"/>
  <c r="CQ619" i="11"/>
  <c r="CQ612" i="11"/>
  <c r="CQ604" i="11"/>
  <c r="CQ579" i="11"/>
  <c r="CQ575" i="11"/>
  <c r="CQ624" i="11"/>
  <c r="CQ610" i="11"/>
  <c r="CQ635" i="11"/>
  <c r="CQ606" i="11"/>
  <c r="CQ597" i="11"/>
  <c r="CQ592" i="11"/>
  <c r="CQ569" i="11"/>
  <c r="CQ565" i="11"/>
  <c r="CQ561" i="11"/>
  <c r="CQ557" i="11"/>
  <c r="CQ543" i="11"/>
  <c r="CQ539" i="11"/>
  <c r="CQ584" i="11"/>
  <c r="CQ593" i="11"/>
  <c r="CQ589" i="11"/>
  <c r="CQ583" i="11"/>
  <c r="CQ578" i="11"/>
  <c r="CQ568" i="11"/>
  <c r="CQ585" i="11"/>
  <c r="CQ581" i="11"/>
  <c r="CQ576" i="11"/>
  <c r="CQ574" i="11"/>
  <c r="CQ572" i="11"/>
  <c r="CQ567" i="11"/>
  <c r="CQ596" i="11"/>
  <c r="CQ577" i="11"/>
  <c r="CQ587" i="11"/>
  <c r="CQ573" i="11"/>
  <c r="CQ570" i="11"/>
  <c r="CQ553" i="11"/>
  <c r="CQ548" i="11"/>
  <c r="CQ544" i="11"/>
  <c r="CQ558" i="11"/>
  <c r="CQ556" i="11"/>
  <c r="CQ554" i="11"/>
  <c r="CQ550" i="11"/>
  <c r="CQ537" i="11"/>
  <c r="CQ536" i="11"/>
  <c r="CQ532" i="11"/>
  <c r="CQ524" i="11"/>
  <c r="CQ520" i="11"/>
  <c r="CQ516" i="11"/>
  <c r="CQ503" i="11"/>
  <c r="CQ499" i="11"/>
  <c r="CQ495" i="11"/>
  <c r="CQ470" i="11"/>
  <c r="CQ511" i="11"/>
  <c r="CQ546" i="11"/>
  <c r="CQ542" i="11"/>
  <c r="CQ535" i="11"/>
  <c r="CQ531" i="11"/>
  <c r="CQ527" i="11"/>
  <c r="CQ523" i="11"/>
  <c r="CQ519" i="11"/>
  <c r="CQ515" i="11"/>
  <c r="CQ563" i="11"/>
  <c r="CQ551" i="11"/>
  <c r="CQ540" i="11"/>
  <c r="CQ538" i="11"/>
  <c r="CQ514" i="11"/>
  <c r="CQ510" i="11"/>
  <c r="CQ559" i="11"/>
  <c r="CQ555" i="11"/>
  <c r="CQ549" i="11"/>
  <c r="CQ534" i="11"/>
  <c r="CQ530" i="11"/>
  <c r="CQ526" i="11"/>
  <c r="CQ522" i="11"/>
  <c r="CQ518" i="11"/>
  <c r="CQ513" i="11"/>
  <c r="CQ564" i="11"/>
  <c r="CQ545" i="11"/>
  <c r="CQ533" i="11"/>
  <c r="CQ529" i="11"/>
  <c r="CQ525" i="11"/>
  <c r="CQ521" i="11"/>
  <c r="CQ517" i="11"/>
  <c r="CQ566" i="11"/>
  <c r="CQ562" i="11"/>
  <c r="CQ560" i="11"/>
  <c r="CQ552" i="11"/>
  <c r="CQ541" i="11"/>
  <c r="CQ512" i="11"/>
  <c r="CQ508" i="11"/>
  <c r="CQ487" i="11"/>
  <c r="CQ483" i="11"/>
  <c r="CQ479" i="11"/>
  <c r="CQ475" i="11"/>
  <c r="CQ505" i="11"/>
  <c r="CQ488" i="11"/>
  <c r="CQ482" i="11"/>
  <c r="CQ467" i="11"/>
  <c r="CQ463" i="11"/>
  <c r="CQ501" i="11"/>
  <c r="CQ496" i="11"/>
  <c r="CQ494" i="11"/>
  <c r="CQ484" i="11"/>
  <c r="CQ478" i="11"/>
  <c r="CQ458" i="11"/>
  <c r="CQ453" i="11"/>
  <c r="CQ449" i="11"/>
  <c r="CQ480" i="11"/>
  <c r="CQ474" i="11"/>
  <c r="CQ466" i="11"/>
  <c r="CQ462" i="11"/>
  <c r="CQ506" i="11"/>
  <c r="CQ476" i="11"/>
  <c r="CQ472" i="11"/>
  <c r="CQ457" i="11"/>
  <c r="CQ452" i="11"/>
  <c r="CQ448" i="11"/>
  <c r="CQ504" i="11"/>
  <c r="CQ502" i="11"/>
  <c r="CQ489" i="11"/>
  <c r="CQ468" i="11"/>
  <c r="CQ465" i="11"/>
  <c r="CQ461" i="11"/>
  <c r="CQ500" i="11"/>
  <c r="CQ498" i="11"/>
  <c r="CQ485" i="11"/>
  <c r="CQ460" i="11"/>
  <c r="CQ456" i="11"/>
  <c r="CQ451" i="11"/>
  <c r="CQ493" i="11"/>
  <c r="CQ490" i="11"/>
  <c r="CQ481" i="11"/>
  <c r="CQ473" i="11"/>
  <c r="CQ464" i="11"/>
  <c r="CQ455" i="11"/>
  <c r="CQ507" i="11"/>
  <c r="CQ486" i="11"/>
  <c r="CQ477" i="11"/>
  <c r="CQ471" i="11"/>
  <c r="CQ469" i="11"/>
  <c r="CQ459" i="11"/>
  <c r="CQ454" i="11"/>
  <c r="CQ450" i="11"/>
  <c r="CQ446" i="11"/>
  <c r="CQ442" i="11"/>
  <c r="CQ438" i="11"/>
  <c r="CQ434" i="11"/>
  <c r="CQ430" i="11"/>
  <c r="CQ426" i="11"/>
  <c r="CQ422" i="11"/>
  <c r="CQ418" i="11"/>
  <c r="CQ414" i="11"/>
  <c r="CQ410" i="11"/>
  <c r="CQ406" i="11"/>
  <c r="CQ444" i="11"/>
  <c r="CQ435" i="11"/>
  <c r="CQ429" i="11"/>
  <c r="CQ411" i="11"/>
  <c r="CQ440" i="11"/>
  <c r="CQ431" i="11"/>
  <c r="CQ425" i="11"/>
  <c r="CQ407" i="11"/>
  <c r="CQ401" i="11"/>
  <c r="CQ445" i="11"/>
  <c r="CQ427" i="11"/>
  <c r="CQ420" i="11"/>
  <c r="CQ447" i="11"/>
  <c r="CQ441" i="11"/>
  <c r="CQ423" i="11"/>
  <c r="CQ416" i="11"/>
  <c r="CQ404" i="11"/>
  <c r="CQ400" i="11"/>
  <c r="CQ443" i="11"/>
  <c r="CQ436" i="11"/>
  <c r="CQ412" i="11"/>
  <c r="CQ399" i="11"/>
  <c r="CQ395" i="11"/>
  <c r="CQ391" i="11"/>
  <c r="CQ387" i="11"/>
  <c r="CQ439" i="11"/>
  <c r="CQ432" i="11"/>
  <c r="CQ417" i="11"/>
  <c r="CQ408" i="11"/>
  <c r="CQ403" i="11"/>
  <c r="CQ428" i="11"/>
  <c r="CQ419" i="11"/>
  <c r="CQ413" i="11"/>
  <c r="CQ433" i="11"/>
  <c r="CQ424" i="11"/>
  <c r="CQ415" i="11"/>
  <c r="CQ409" i="11"/>
  <c r="CQ402" i="11"/>
  <c r="CQ381" i="11"/>
  <c r="CQ390" i="11"/>
  <c r="CQ384" i="11"/>
  <c r="CQ368" i="11"/>
  <c r="CQ344" i="11"/>
  <c r="CQ340" i="11"/>
  <c r="CQ334" i="11"/>
  <c r="CQ330" i="11"/>
  <c r="CQ321" i="11"/>
  <c r="CQ317" i="11"/>
  <c r="CQ304" i="11"/>
  <c r="CQ367" i="11"/>
  <c r="CQ363" i="11"/>
  <c r="CQ358" i="11"/>
  <c r="CQ353" i="11"/>
  <c r="CQ348" i="11"/>
  <c r="CQ382" i="11"/>
  <c r="CQ379" i="11"/>
  <c r="CQ375" i="11"/>
  <c r="CQ371" i="11"/>
  <c r="CQ343" i="11"/>
  <c r="CQ338" i="11"/>
  <c r="CQ329" i="11"/>
  <c r="CQ385" i="11"/>
  <c r="CQ380" i="11"/>
  <c r="CQ362" i="11"/>
  <c r="CQ357" i="11"/>
  <c r="CQ347" i="11"/>
  <c r="CQ378" i="11"/>
  <c r="CQ374" i="11"/>
  <c r="CQ370" i="11"/>
  <c r="CQ351" i="11"/>
  <c r="CQ342" i="11"/>
  <c r="CQ337" i="11"/>
  <c r="CQ365" i="11"/>
  <c r="CQ361" i="11"/>
  <c r="CQ356" i="11"/>
  <c r="CQ350" i="11"/>
  <c r="CQ346" i="11"/>
  <c r="CQ398" i="11"/>
  <c r="CQ369" i="11"/>
  <c r="CQ355" i="11"/>
  <c r="CQ341" i="11"/>
  <c r="CQ336" i="11"/>
  <c r="CQ331" i="11"/>
  <c r="CQ394" i="11"/>
  <c r="CQ386" i="11"/>
  <c r="CZ386" i="11" s="1"/>
  <c r="DA386" i="11" s="1"/>
  <c r="BZ386" i="11" s="1"/>
  <c r="CQ364" i="11"/>
  <c r="CQ360" i="11"/>
  <c r="CQ354" i="11"/>
  <c r="CQ349" i="11"/>
  <c r="CQ335" i="11"/>
  <c r="CQ326" i="11"/>
  <c r="CQ322" i="11"/>
  <c r="CQ313" i="11"/>
  <c r="CQ309" i="11"/>
  <c r="CQ324" i="11"/>
  <c r="CQ319" i="11"/>
  <c r="CQ297" i="11"/>
  <c r="CQ292" i="11"/>
  <c r="CQ288" i="11"/>
  <c r="CQ284" i="11"/>
  <c r="CQ246" i="11"/>
  <c r="CQ242" i="11"/>
  <c r="CQ237" i="11"/>
  <c r="CQ228" i="11"/>
  <c r="CQ224" i="11"/>
  <c r="CQ220" i="11"/>
  <c r="CQ315" i="11"/>
  <c r="CQ311" i="11"/>
  <c r="CQ279" i="11"/>
  <c r="CQ275" i="11"/>
  <c r="CQ262" i="11"/>
  <c r="CQ258" i="11"/>
  <c r="CQ254" i="11"/>
  <c r="CQ325" i="11"/>
  <c r="CQ307" i="11"/>
  <c r="CQ300" i="11"/>
  <c r="CQ296" i="11"/>
  <c r="CQ291" i="11"/>
  <c r="CQ287" i="11"/>
  <c r="CQ283" i="11"/>
  <c r="CQ270" i="11"/>
  <c r="CQ328" i="11"/>
  <c r="CQ312" i="11"/>
  <c r="CQ302" i="11"/>
  <c r="CQ295" i="11"/>
  <c r="CQ282" i="11"/>
  <c r="CQ274" i="11"/>
  <c r="CQ265" i="11"/>
  <c r="CQ261" i="11"/>
  <c r="CQ257" i="11"/>
  <c r="CQ253" i="11"/>
  <c r="CQ323" i="11"/>
  <c r="CQ318" i="11"/>
  <c r="CQ316" i="11"/>
  <c r="CQ314" i="11"/>
  <c r="CQ299" i="11"/>
  <c r="CQ294" i="11"/>
  <c r="CQ290" i="11"/>
  <c r="CQ286" i="11"/>
  <c r="CQ269" i="11"/>
  <c r="CQ281" i="11"/>
  <c r="CQ277" i="11"/>
  <c r="CQ273" i="11"/>
  <c r="CQ264" i="11"/>
  <c r="CQ260" i="11"/>
  <c r="CQ256" i="11"/>
  <c r="CQ308" i="11"/>
  <c r="CQ303" i="11"/>
  <c r="CQ301" i="11"/>
  <c r="CQ298" i="11"/>
  <c r="CQ293" i="11"/>
  <c r="CQ289" i="11"/>
  <c r="CQ272" i="11"/>
  <c r="CQ268" i="11"/>
  <c r="CQ327" i="11"/>
  <c r="CQ306" i="11"/>
  <c r="CQ280" i="11"/>
  <c r="CQ267" i="11"/>
  <c r="CQ263" i="11"/>
  <c r="CQ259" i="11"/>
  <c r="CQ255" i="11"/>
  <c r="CQ251" i="11"/>
  <c r="CQ233" i="11"/>
  <c r="CQ229" i="11"/>
  <c r="CQ252" i="11"/>
  <c r="CQ249" i="11"/>
  <c r="CQ225" i="11"/>
  <c r="CQ223" i="11"/>
  <c r="CQ217" i="11"/>
  <c r="CQ214" i="11"/>
  <c r="CQ205" i="11"/>
  <c r="CQ201" i="11"/>
  <c r="CQ196" i="11"/>
  <c r="CQ192" i="11"/>
  <c r="CQ187" i="11"/>
  <c r="CQ160" i="11"/>
  <c r="CQ129" i="11"/>
  <c r="CQ125" i="11"/>
  <c r="CQ182" i="11"/>
  <c r="CQ178" i="11"/>
  <c r="CQ173" i="11"/>
  <c r="CQ169" i="11"/>
  <c r="CQ164" i="11"/>
  <c r="CQ245" i="11"/>
  <c r="CQ200" i="11"/>
  <c r="CQ191" i="11"/>
  <c r="CQ177" i="11"/>
  <c r="CQ168" i="11"/>
  <c r="CQ163" i="11"/>
  <c r="CQ159" i="11"/>
  <c r="CQ243" i="11"/>
  <c r="CQ241" i="11"/>
  <c r="CQ239" i="11"/>
  <c r="CQ235" i="11"/>
  <c r="CQ230" i="11"/>
  <c r="CQ215" i="11"/>
  <c r="CQ212" i="11"/>
  <c r="CQ199" i="11"/>
  <c r="CQ181" i="11"/>
  <c r="CQ172" i="11"/>
  <c r="CQ158" i="11"/>
  <c r="CQ250" i="11"/>
  <c r="CQ248" i="11"/>
  <c r="CQ226" i="11"/>
  <c r="CQ219" i="11"/>
  <c r="CQ213" i="11"/>
  <c r="CQ207" i="11"/>
  <c r="CQ203" i="11"/>
  <c r="CQ194" i="11"/>
  <c r="CQ190" i="11"/>
  <c r="CQ185" i="11"/>
  <c r="CQ176" i="11"/>
  <c r="CQ167" i="11"/>
  <c r="CQ162" i="11"/>
  <c r="CQ232" i="11"/>
  <c r="CQ222" i="11"/>
  <c r="CQ211" i="11"/>
  <c r="CQ180" i="11"/>
  <c r="CQ157" i="11"/>
  <c r="CQ238" i="11"/>
  <c r="CQ236" i="11"/>
  <c r="CQ206" i="11"/>
  <c r="CQ244" i="11"/>
  <c r="CQ240" i="11"/>
  <c r="CQ234" i="11"/>
  <c r="CQ227" i="11"/>
  <c r="CQ210" i="11"/>
  <c r="CQ197" i="11"/>
  <c r="CQ183" i="11"/>
  <c r="CQ174" i="11"/>
  <c r="CQ165" i="11"/>
  <c r="CQ156" i="11"/>
  <c r="CQ152" i="11"/>
  <c r="CQ147" i="11"/>
  <c r="CQ138" i="11"/>
  <c r="CQ134" i="11"/>
  <c r="CQ155" i="11"/>
  <c r="CQ153" i="11"/>
  <c r="CQ144" i="11"/>
  <c r="CQ137" i="11"/>
  <c r="CQ114" i="11"/>
  <c r="CQ106" i="11"/>
  <c r="CQ102" i="11"/>
  <c r="CQ98" i="11"/>
  <c r="CQ94" i="11"/>
  <c r="CQ86" i="11"/>
  <c r="CQ82" i="11"/>
  <c r="CQ78" i="11"/>
  <c r="CQ74" i="11"/>
  <c r="CQ66" i="11"/>
  <c r="CQ58" i="11"/>
  <c r="CQ54" i="11"/>
  <c r="CQ46" i="11"/>
  <c r="CQ42" i="11"/>
  <c r="CQ38" i="11"/>
  <c r="CQ139" i="11"/>
  <c r="CQ133" i="11"/>
  <c r="CQ130" i="11"/>
  <c r="CQ128" i="11"/>
  <c r="CQ121" i="11"/>
  <c r="CQ135" i="11"/>
  <c r="CQ126" i="11"/>
  <c r="CQ118" i="11"/>
  <c r="CQ109" i="11"/>
  <c r="CQ93" i="11"/>
  <c r="CQ89" i="11"/>
  <c r="CQ81" i="11"/>
  <c r="CQ77" i="11"/>
  <c r="CQ73" i="11"/>
  <c r="CQ69" i="11"/>
  <c r="CQ63" i="11"/>
  <c r="CQ59" i="11"/>
  <c r="CQ55" i="11"/>
  <c r="CQ51" i="11"/>
  <c r="CQ166" i="11"/>
  <c r="CQ150" i="11"/>
  <c r="CQ123" i="11"/>
  <c r="CQ120" i="11"/>
  <c r="CQ113" i="11"/>
  <c r="CQ202" i="11"/>
  <c r="CQ145" i="11"/>
  <c r="CQ108" i="11"/>
  <c r="CQ104" i="11"/>
  <c r="CQ100" i="11"/>
  <c r="CQ96" i="11"/>
  <c r="CQ92" i="11"/>
  <c r="CQ88" i="11"/>
  <c r="CQ84" i="11"/>
  <c r="CQ68" i="11"/>
  <c r="CQ64" i="11"/>
  <c r="CQ60" i="11"/>
  <c r="CQ52" i="11"/>
  <c r="CQ48" i="11"/>
  <c r="CQ40" i="11"/>
  <c r="CQ188" i="11"/>
  <c r="CQ140" i="11"/>
  <c r="CQ117" i="11"/>
  <c r="CQ112" i="11"/>
  <c r="CQ146" i="11"/>
  <c r="CQ136" i="11"/>
  <c r="CQ127" i="11"/>
  <c r="CQ122" i="11"/>
  <c r="CQ107" i="11"/>
  <c r="CQ103" i="11"/>
  <c r="CQ99" i="11"/>
  <c r="CQ95" i="11"/>
  <c r="CQ87" i="11"/>
  <c r="CQ83" i="11"/>
  <c r="CQ79" i="11"/>
  <c r="CQ75" i="11"/>
  <c r="CQ71" i="11"/>
  <c r="CQ67" i="11"/>
  <c r="CQ65" i="11"/>
  <c r="CQ61" i="11"/>
  <c r="CQ57" i="11"/>
  <c r="CQ53" i="11"/>
  <c r="CQ193" i="11"/>
  <c r="CQ175" i="11"/>
  <c r="CQ151" i="11"/>
  <c r="CQ148" i="11"/>
  <c r="CQ141" i="11"/>
  <c r="CQ132" i="11"/>
  <c r="CQ119" i="11"/>
  <c r="CQ111" i="11"/>
  <c r="CQ20" i="11"/>
  <c r="CQ49" i="11"/>
  <c r="CQ41" i="11"/>
  <c r="CQ36" i="11"/>
  <c r="CQ32" i="11"/>
  <c r="CQ19" i="11"/>
  <c r="CQ9" i="11"/>
  <c r="CQ47" i="11"/>
  <c r="CQ23" i="11"/>
  <c r="CQ18" i="11"/>
  <c r="CQ45" i="11"/>
  <c r="CQ37" i="11"/>
  <c r="CQ33" i="11"/>
  <c r="CQ29" i="11"/>
  <c r="CQ24" i="11"/>
  <c r="CQ15" i="11"/>
  <c r="CQ39" i="11"/>
  <c r="CQ25" i="11"/>
  <c r="CQ14" i="11"/>
  <c r="CQ8" i="11"/>
  <c r="CQ30" i="11"/>
  <c r="CQ26" i="11"/>
  <c r="CQ13" i="11"/>
  <c r="CQ12" i="11"/>
  <c r="CQ35" i="11"/>
  <c r="CQ31" i="11"/>
  <c r="CQ27" i="11"/>
  <c r="CQ21" i="11"/>
  <c r="CQ11" i="11"/>
  <c r="CQ10" i="11"/>
  <c r="CL972" i="11"/>
  <c r="CL967" i="11"/>
  <c r="CL962" i="11"/>
  <c r="CL965" i="11"/>
  <c r="CL971" i="11"/>
  <c r="CL970" i="11"/>
  <c r="CL966" i="11"/>
  <c r="CL969" i="11"/>
  <c r="CL968" i="11"/>
  <c r="CL961" i="11"/>
  <c r="CL959" i="11"/>
  <c r="CL958" i="11"/>
  <c r="CL957" i="11"/>
  <c r="CL956" i="11"/>
  <c r="CL954" i="11"/>
  <c r="CL953" i="11"/>
  <c r="CL952" i="11"/>
  <c r="CL951" i="11"/>
  <c r="CL960" i="11"/>
  <c r="CL963" i="11"/>
  <c r="CL948" i="11"/>
  <c r="CL947" i="11"/>
  <c r="CL949" i="11"/>
  <c r="CL944" i="11"/>
  <c r="CL941" i="11"/>
  <c r="CL935" i="11"/>
  <c r="CL938" i="11"/>
  <c r="CL936" i="11"/>
  <c r="CL934" i="11"/>
  <c r="CL932" i="11"/>
  <c r="CL943" i="11"/>
  <c r="CL933" i="11"/>
  <c r="CL940" i="11"/>
  <c r="CL950" i="11"/>
  <c r="CL945" i="11"/>
  <c r="CL942" i="11"/>
  <c r="CL939" i="11"/>
  <c r="CL925" i="11"/>
  <c r="CL921" i="11"/>
  <c r="CL924" i="11"/>
  <c r="CL931" i="11"/>
  <c r="CL930" i="11"/>
  <c r="CL929" i="11"/>
  <c r="CL927" i="11"/>
  <c r="CL923" i="11"/>
  <c r="CL917" i="11"/>
  <c r="CL916" i="11"/>
  <c r="CL915" i="11"/>
  <c r="CL920" i="11"/>
  <c r="CL918" i="11"/>
  <c r="CL926" i="11"/>
  <c r="CL922" i="11"/>
  <c r="CL914" i="11"/>
  <c r="CL912" i="11"/>
  <c r="CL908" i="11"/>
  <c r="CL900" i="11"/>
  <c r="CL899" i="11"/>
  <c r="CL898" i="11"/>
  <c r="CL897" i="11"/>
  <c r="CL896" i="11"/>
  <c r="CL895" i="11"/>
  <c r="CL894" i="11"/>
  <c r="CL893" i="11"/>
  <c r="CL892" i="11"/>
  <c r="CL891" i="11"/>
  <c r="CL890" i="11"/>
  <c r="CL889" i="11"/>
  <c r="CL905" i="11"/>
  <c r="CL913" i="11"/>
  <c r="CL907" i="11"/>
  <c r="CL904" i="11"/>
  <c r="CL903" i="11"/>
  <c r="CL909" i="11"/>
  <c r="CL902" i="11"/>
  <c r="CL911" i="11"/>
  <c r="CL906" i="11"/>
  <c r="CL888" i="11"/>
  <c r="CL876" i="11"/>
  <c r="CL887" i="11"/>
  <c r="CL883" i="11"/>
  <c r="CL886" i="11"/>
  <c r="CL882" i="11"/>
  <c r="CL881" i="11"/>
  <c r="CZ881" i="11" s="1"/>
  <c r="DA881" i="11" s="1"/>
  <c r="BZ881" i="11" s="1"/>
  <c r="CL874" i="11"/>
  <c r="CL860" i="11"/>
  <c r="CL868" i="11"/>
  <c r="CL867" i="11"/>
  <c r="CL877" i="11"/>
  <c r="CL875" i="11"/>
  <c r="CL871" i="11"/>
  <c r="CL873" i="11"/>
  <c r="CZ873" i="11" s="1"/>
  <c r="DA873" i="11" s="1"/>
  <c r="BZ873" i="11" s="1"/>
  <c r="CL866" i="11"/>
  <c r="CL870" i="11"/>
  <c r="CL878" i="11"/>
  <c r="CL869" i="11"/>
  <c r="CL856" i="11"/>
  <c r="CL852" i="11"/>
  <c r="CL850" i="11"/>
  <c r="CL833" i="11"/>
  <c r="CL849" i="11"/>
  <c r="CL845" i="11"/>
  <c r="CL841" i="11"/>
  <c r="CL861" i="11"/>
  <c r="CL859" i="11"/>
  <c r="CL857" i="11"/>
  <c r="CL855" i="11"/>
  <c r="CL840" i="11"/>
  <c r="CL865" i="11"/>
  <c r="CL853" i="11"/>
  <c r="CL851" i="11"/>
  <c r="CL848" i="11"/>
  <c r="CL844" i="11"/>
  <c r="CL858" i="11"/>
  <c r="CL862" i="11"/>
  <c r="CL854" i="11"/>
  <c r="CL846" i="11"/>
  <c r="CL839" i="11"/>
  <c r="CL836" i="11"/>
  <c r="CL832" i="11"/>
  <c r="CL819" i="11"/>
  <c r="CL815" i="11"/>
  <c r="CL834" i="11"/>
  <c r="CL827" i="11"/>
  <c r="CL823" i="11"/>
  <c r="CL831" i="11"/>
  <c r="CL822" i="11"/>
  <c r="CL818" i="11"/>
  <c r="CL814" i="11"/>
  <c r="CL830" i="11"/>
  <c r="CL826" i="11"/>
  <c r="CL813" i="11"/>
  <c r="CL838" i="11"/>
  <c r="CL817" i="11"/>
  <c r="CL835" i="11"/>
  <c r="CL820" i="11"/>
  <c r="CL816" i="11"/>
  <c r="CL828" i="11"/>
  <c r="CL824" i="11"/>
  <c r="CL807" i="11"/>
  <c r="CL802" i="11"/>
  <c r="CL798" i="11"/>
  <c r="CL794" i="11"/>
  <c r="CL799" i="11"/>
  <c r="CL797" i="11"/>
  <c r="CL812" i="11"/>
  <c r="CL795" i="11"/>
  <c r="CL793" i="11"/>
  <c r="CL810" i="11"/>
  <c r="CL808" i="11"/>
  <c r="CL806" i="11"/>
  <c r="CL804" i="11"/>
  <c r="CL800" i="11"/>
  <c r="CL796" i="11"/>
  <c r="CL791" i="11"/>
  <c r="CL786" i="11"/>
  <c r="CL809" i="11"/>
  <c r="CL805" i="11"/>
  <c r="CL803" i="11"/>
  <c r="CL801" i="11"/>
  <c r="CL784" i="11"/>
  <c r="CL778" i="11"/>
  <c r="CL773" i="11"/>
  <c r="CL769" i="11"/>
  <c r="CL781" i="11"/>
  <c r="CL777" i="11"/>
  <c r="CL789" i="11"/>
  <c r="CL772" i="11"/>
  <c r="CL768" i="11"/>
  <c r="CL787" i="11"/>
  <c r="CL785" i="11"/>
  <c r="CL783" i="11"/>
  <c r="CL776" i="11"/>
  <c r="CL780" i="11"/>
  <c r="CL771" i="11"/>
  <c r="CL792" i="11"/>
  <c r="CL779" i="11"/>
  <c r="CL775" i="11"/>
  <c r="CL790" i="11"/>
  <c r="CL782" i="11"/>
  <c r="CL774" i="11"/>
  <c r="CL770" i="11"/>
  <c r="CL765" i="11"/>
  <c r="CL761" i="11"/>
  <c r="CL757" i="11"/>
  <c r="CL753" i="11"/>
  <c r="CL762" i="11"/>
  <c r="CL760" i="11"/>
  <c r="CL738" i="11"/>
  <c r="CL734" i="11"/>
  <c r="CL725" i="11"/>
  <c r="CL758" i="11"/>
  <c r="CL756" i="11"/>
  <c r="CL751" i="11"/>
  <c r="CL749" i="11"/>
  <c r="CL747" i="11"/>
  <c r="CL742" i="11"/>
  <c r="CL737" i="11"/>
  <c r="CL767" i="11"/>
  <c r="CL763" i="11"/>
  <c r="CL746" i="11"/>
  <c r="CL741" i="11"/>
  <c r="CL759" i="11"/>
  <c r="CL736" i="11"/>
  <c r="CL755" i="11"/>
  <c r="CL752" i="11"/>
  <c r="CL740" i="11"/>
  <c r="CL766" i="11"/>
  <c r="CL750" i="11"/>
  <c r="CL739" i="11"/>
  <c r="CL764" i="11"/>
  <c r="CL748" i="11"/>
  <c r="CL743" i="11"/>
  <c r="CL730" i="11"/>
  <c r="CL722" i="11"/>
  <c r="CL714" i="11"/>
  <c r="CL689" i="11"/>
  <c r="CL685" i="11"/>
  <c r="CL713" i="11"/>
  <c r="CL709" i="11"/>
  <c r="CL705" i="11"/>
  <c r="CL721" i="11"/>
  <c r="CL717" i="11"/>
  <c r="CL735" i="11"/>
  <c r="CL732" i="11"/>
  <c r="CL728" i="11"/>
  <c r="CL726" i="11"/>
  <c r="CL724" i="11"/>
  <c r="CL712" i="11"/>
  <c r="CL708" i="11"/>
  <c r="CL704" i="11"/>
  <c r="CL720" i="11"/>
  <c r="CL716" i="11"/>
  <c r="CL733" i="11"/>
  <c r="CL723" i="11"/>
  <c r="CL719" i="11"/>
  <c r="CL731" i="11"/>
  <c r="CL729" i="11"/>
  <c r="CL727" i="11"/>
  <c r="CL710" i="11"/>
  <c r="CL706" i="11"/>
  <c r="CL702" i="11"/>
  <c r="CL698" i="11"/>
  <c r="CL694" i="11"/>
  <c r="CL695" i="11"/>
  <c r="CL693" i="11"/>
  <c r="CL684" i="11"/>
  <c r="CL700" i="11"/>
  <c r="CL696" i="11"/>
  <c r="CL683" i="11"/>
  <c r="CL681" i="11"/>
  <c r="CL680" i="11"/>
  <c r="CL701" i="11"/>
  <c r="CL699" i="11"/>
  <c r="CL697" i="11"/>
  <c r="CL679" i="11"/>
  <c r="CL692" i="11"/>
  <c r="CL675" i="11"/>
  <c r="CL671" i="11"/>
  <c r="CL667" i="11"/>
  <c r="CL678" i="11"/>
  <c r="CL677" i="11"/>
  <c r="CL674" i="11"/>
  <c r="CL691" i="11"/>
  <c r="CL686" i="11"/>
  <c r="CL653" i="11"/>
  <c r="CL649" i="11"/>
  <c r="CL688" i="11"/>
  <c r="CL673" i="11"/>
  <c r="CL669" i="11"/>
  <c r="CL665" i="11"/>
  <c r="CL661" i="11"/>
  <c r="CL657" i="11"/>
  <c r="CL690" i="11"/>
  <c r="CL687" i="11"/>
  <c r="CL682" i="11"/>
  <c r="CL672" i="11"/>
  <c r="CL668" i="11"/>
  <c r="CL664" i="11"/>
  <c r="CL660" i="11"/>
  <c r="CL647" i="11"/>
  <c r="CL655" i="11"/>
  <c r="CL651" i="11"/>
  <c r="CL646" i="11"/>
  <c r="CL642" i="11"/>
  <c r="CL638" i="11"/>
  <c r="CL634" i="11"/>
  <c r="CL666" i="11"/>
  <c r="CL658" i="11"/>
  <c r="CL648" i="11"/>
  <c r="CL639" i="11"/>
  <c r="CL637" i="11"/>
  <c r="CL620" i="11"/>
  <c r="CL611" i="11"/>
  <c r="CL654" i="11"/>
  <c r="CL645" i="11"/>
  <c r="CL635" i="11"/>
  <c r="CL632" i="11"/>
  <c r="CL628" i="11"/>
  <c r="CL624" i="11"/>
  <c r="CL615" i="11"/>
  <c r="CL659" i="11"/>
  <c r="CL619" i="11"/>
  <c r="CL650" i="11"/>
  <c r="CL656" i="11"/>
  <c r="CL676" i="11"/>
  <c r="CL670" i="11"/>
  <c r="CL662" i="11"/>
  <c r="CL652" i="11"/>
  <c r="CL612" i="11"/>
  <c r="CL603" i="11"/>
  <c r="CL643" i="11"/>
  <c r="CL630" i="11"/>
  <c r="CL589" i="11"/>
  <c r="CL585" i="11"/>
  <c r="CL576" i="11"/>
  <c r="CL572" i="11"/>
  <c r="CL631" i="11"/>
  <c r="CL610" i="11"/>
  <c r="CL604" i="11"/>
  <c r="CL597" i="11"/>
  <c r="CL593" i="11"/>
  <c r="CL584" i="11"/>
  <c r="CL625" i="11"/>
  <c r="CL608" i="11"/>
  <c r="CL606" i="11"/>
  <c r="CL636" i="11"/>
  <c r="CL626" i="11"/>
  <c r="CL621" i="11"/>
  <c r="CL633" i="11"/>
  <c r="CL627" i="11"/>
  <c r="CL618" i="11"/>
  <c r="CL609" i="11"/>
  <c r="CL605" i="11"/>
  <c r="CL599" i="11"/>
  <c r="CL595" i="11"/>
  <c r="CL591" i="11"/>
  <c r="CL582" i="11"/>
  <c r="CL607" i="11"/>
  <c r="CL644" i="11"/>
  <c r="CL641" i="11"/>
  <c r="CL640" i="11"/>
  <c r="CL629" i="11"/>
  <c r="CL623" i="11"/>
  <c r="CL616" i="11"/>
  <c r="CL614" i="11"/>
  <c r="CL602" i="11"/>
  <c r="CL596" i="11"/>
  <c r="CL590" i="11"/>
  <c r="CL586" i="11"/>
  <c r="CL555" i="11"/>
  <c r="CL546" i="11"/>
  <c r="CL587" i="11"/>
  <c r="CL567" i="11"/>
  <c r="CL592" i="11"/>
  <c r="CL579" i="11"/>
  <c r="CL577" i="11"/>
  <c r="CL575" i="11"/>
  <c r="CL573" i="11"/>
  <c r="CL570" i="11"/>
  <c r="CL566" i="11"/>
  <c r="CL598" i="11"/>
  <c r="CL569" i="11"/>
  <c r="CL594" i="11"/>
  <c r="CL583" i="11"/>
  <c r="CL578" i="11"/>
  <c r="CL581" i="11"/>
  <c r="CL574" i="11"/>
  <c r="CL568" i="11"/>
  <c r="CL564" i="11"/>
  <c r="CL560" i="11"/>
  <c r="CL556" i="11"/>
  <c r="CL551" i="11"/>
  <c r="CL542" i="11"/>
  <c r="CL538" i="11"/>
  <c r="CL557" i="11"/>
  <c r="CL553" i="11"/>
  <c r="CL514" i="11"/>
  <c r="CL510" i="11"/>
  <c r="CL489" i="11"/>
  <c r="CL485" i="11"/>
  <c r="CL481" i="11"/>
  <c r="CL477" i="11"/>
  <c r="CL545" i="11"/>
  <c r="CL534" i="11"/>
  <c r="CL530" i="11"/>
  <c r="CL526" i="11"/>
  <c r="CL522" i="11"/>
  <c r="CL518" i="11"/>
  <c r="CL562" i="11"/>
  <c r="CL543" i="11"/>
  <c r="CL541" i="11"/>
  <c r="CL513" i="11"/>
  <c r="CL558" i="11"/>
  <c r="CL554" i="11"/>
  <c r="CL550" i="11"/>
  <c r="CL548" i="11"/>
  <c r="CL539" i="11"/>
  <c r="CL537" i="11"/>
  <c r="CL533" i="11"/>
  <c r="CL529" i="11"/>
  <c r="CL525" i="11"/>
  <c r="CL521" i="11"/>
  <c r="CL517" i="11"/>
  <c r="CL552" i="11"/>
  <c r="CL512" i="11"/>
  <c r="CL508" i="11"/>
  <c r="CL565" i="11"/>
  <c r="CL536" i="11"/>
  <c r="CL532" i="11"/>
  <c r="CL524" i="11"/>
  <c r="CL520" i="11"/>
  <c r="CL516" i="11"/>
  <c r="CL563" i="11"/>
  <c r="CL544" i="11"/>
  <c r="CL540" i="11"/>
  <c r="CL511" i="11"/>
  <c r="CL561" i="11"/>
  <c r="CL559" i="11"/>
  <c r="CL549" i="11"/>
  <c r="CL535" i="11"/>
  <c r="CL531" i="11"/>
  <c r="CL527" i="11"/>
  <c r="CL523" i="11"/>
  <c r="CL519" i="11"/>
  <c r="CL515" i="11"/>
  <c r="CL506" i="11"/>
  <c r="CL502" i="11"/>
  <c r="CL498" i="11"/>
  <c r="CL494" i="11"/>
  <c r="CL473" i="11"/>
  <c r="CL469" i="11"/>
  <c r="CL500" i="11"/>
  <c r="CL487" i="11"/>
  <c r="CL457" i="11"/>
  <c r="CL452" i="11"/>
  <c r="CL448" i="11"/>
  <c r="CL444" i="11"/>
  <c r="CL440" i="11"/>
  <c r="CL436" i="11"/>
  <c r="CL432" i="11"/>
  <c r="CL428" i="11"/>
  <c r="CL424" i="11"/>
  <c r="CL420" i="11"/>
  <c r="CL416" i="11"/>
  <c r="CL412" i="11"/>
  <c r="CL408" i="11"/>
  <c r="CL495" i="11"/>
  <c r="CL493" i="11"/>
  <c r="CL483" i="11"/>
  <c r="CL465" i="11"/>
  <c r="CL461" i="11"/>
  <c r="CL479" i="11"/>
  <c r="CL471" i="11"/>
  <c r="CL460" i="11"/>
  <c r="CL456" i="11"/>
  <c r="CL451" i="11"/>
  <c r="CL505" i="11"/>
  <c r="CL490" i="11"/>
  <c r="CL488" i="11"/>
  <c r="CL475" i="11"/>
  <c r="CL467" i="11"/>
  <c r="CL464" i="11"/>
  <c r="CL455" i="11"/>
  <c r="CL507" i="11"/>
  <c r="CL503" i="11"/>
  <c r="CL501" i="11"/>
  <c r="CL496" i="11"/>
  <c r="CL486" i="11"/>
  <c r="CL484" i="11"/>
  <c r="CL459" i="11"/>
  <c r="CL454" i="11"/>
  <c r="CL450" i="11"/>
  <c r="CL499" i="11"/>
  <c r="CL482" i="11"/>
  <c r="CL480" i="11"/>
  <c r="CL463" i="11"/>
  <c r="CL478" i="11"/>
  <c r="CL476" i="11"/>
  <c r="CL472" i="11"/>
  <c r="CL458" i="11"/>
  <c r="CL453" i="11"/>
  <c r="CL449" i="11"/>
  <c r="CL504" i="11"/>
  <c r="CL474" i="11"/>
  <c r="CL470" i="11"/>
  <c r="CL468" i="11"/>
  <c r="CL466" i="11"/>
  <c r="CL462" i="11"/>
  <c r="CL441" i="11"/>
  <c r="CL439" i="11"/>
  <c r="CL434" i="11"/>
  <c r="CL410" i="11"/>
  <c r="CL404" i="11"/>
  <c r="CL400" i="11"/>
  <c r="CL430" i="11"/>
  <c r="CL419" i="11"/>
  <c r="CL406" i="11"/>
  <c r="CL399" i="11"/>
  <c r="CL426" i="11"/>
  <c r="CL417" i="11"/>
  <c r="CL415" i="11"/>
  <c r="CL403" i="11"/>
  <c r="CL446" i="11"/>
  <c r="CL435" i="11"/>
  <c r="CL422" i="11"/>
  <c r="CL413" i="11"/>
  <c r="CL411" i="11"/>
  <c r="CL398" i="11"/>
  <c r="CL394" i="11"/>
  <c r="CL442" i="11"/>
  <c r="CL433" i="11"/>
  <c r="CL431" i="11"/>
  <c r="CL409" i="11"/>
  <c r="CL407" i="11"/>
  <c r="CL402" i="11"/>
  <c r="CL381" i="11"/>
  <c r="CL438" i="11"/>
  <c r="CL429" i="11"/>
  <c r="CL427" i="11"/>
  <c r="CL447" i="11"/>
  <c r="CL425" i="11"/>
  <c r="CL423" i="11"/>
  <c r="CL418" i="11"/>
  <c r="CL401" i="11"/>
  <c r="CL445" i="11"/>
  <c r="CL443" i="11"/>
  <c r="CL414" i="11"/>
  <c r="CL384" i="11"/>
  <c r="CL362" i="11"/>
  <c r="CL357" i="11"/>
  <c r="CL347" i="11"/>
  <c r="CL328" i="11"/>
  <c r="CL324" i="11"/>
  <c r="CL311" i="11"/>
  <c r="CL391" i="11"/>
  <c r="CL378" i="11"/>
  <c r="CL374" i="11"/>
  <c r="CL370" i="11"/>
  <c r="CL351" i="11"/>
  <c r="CL342" i="11"/>
  <c r="CL337" i="11"/>
  <c r="CL365" i="11"/>
  <c r="CL361" i="11"/>
  <c r="CL356" i="11"/>
  <c r="CL350" i="11"/>
  <c r="CL346" i="11"/>
  <c r="CL395" i="11"/>
  <c r="CL386" i="11"/>
  <c r="CL369" i="11"/>
  <c r="CL355" i="11"/>
  <c r="CL341" i="11"/>
  <c r="CL336" i="11"/>
  <c r="CL331" i="11"/>
  <c r="CL390" i="11"/>
  <c r="CL364" i="11"/>
  <c r="CL360" i="11"/>
  <c r="CL354" i="11"/>
  <c r="CL349" i="11"/>
  <c r="CL335" i="11"/>
  <c r="CL368" i="11"/>
  <c r="CL344" i="11"/>
  <c r="CL340" i="11"/>
  <c r="CL334" i="11"/>
  <c r="CL382" i="11"/>
  <c r="CL367" i="11"/>
  <c r="CL363" i="11"/>
  <c r="CL358" i="11"/>
  <c r="CL353" i="11"/>
  <c r="CL348" i="11"/>
  <c r="CL387" i="11"/>
  <c r="CL385" i="11"/>
  <c r="CL380" i="11"/>
  <c r="CL379" i="11"/>
  <c r="CL375" i="11"/>
  <c r="CL371" i="11"/>
  <c r="CL343" i="11"/>
  <c r="CL338" i="11"/>
  <c r="CL329" i="11"/>
  <c r="CL316" i="11"/>
  <c r="CL307" i="11"/>
  <c r="CL303" i="11"/>
  <c r="CL321" i="11"/>
  <c r="CL312" i="11"/>
  <c r="CL295" i="11"/>
  <c r="CL282" i="11"/>
  <c r="CL274" i="11"/>
  <c r="CL265" i="11"/>
  <c r="CL261" i="11"/>
  <c r="CL257" i="11"/>
  <c r="CL253" i="11"/>
  <c r="CL249" i="11"/>
  <c r="CL240" i="11"/>
  <c r="CL330" i="11"/>
  <c r="CL327" i="11"/>
  <c r="CL301" i="11"/>
  <c r="CL299" i="11"/>
  <c r="CL294" i="11"/>
  <c r="CL290" i="11"/>
  <c r="CL286" i="11"/>
  <c r="CL269" i="11"/>
  <c r="CL306" i="11"/>
  <c r="CL281" i="11"/>
  <c r="CL277" i="11"/>
  <c r="CL273" i="11"/>
  <c r="CL264" i="11"/>
  <c r="CL260" i="11"/>
  <c r="CL256" i="11"/>
  <c r="CL252" i="11"/>
  <c r="CL326" i="11"/>
  <c r="CL319" i="11"/>
  <c r="CL308" i="11"/>
  <c r="CL298" i="11"/>
  <c r="CL293" i="11"/>
  <c r="CL289" i="11"/>
  <c r="CL272" i="11"/>
  <c r="CL268" i="11"/>
  <c r="CL322" i="11"/>
  <c r="CL317" i="11"/>
  <c r="CL315" i="11"/>
  <c r="CL313" i="11"/>
  <c r="CL280" i="11"/>
  <c r="CL267" i="11"/>
  <c r="CL263" i="11"/>
  <c r="CL259" i="11"/>
  <c r="CL255" i="11"/>
  <c r="CL251" i="11"/>
  <c r="CL297" i="11"/>
  <c r="CL292" i="11"/>
  <c r="CL288" i="11"/>
  <c r="CL284" i="11"/>
  <c r="CL304" i="11"/>
  <c r="CL302" i="11"/>
  <c r="CL279" i="11"/>
  <c r="CL275" i="11"/>
  <c r="CL262" i="11"/>
  <c r="CL258" i="11"/>
  <c r="CL325" i="11"/>
  <c r="CL323" i="11"/>
  <c r="CL318" i="11"/>
  <c r="CL314" i="11"/>
  <c r="CL309" i="11"/>
  <c r="CL300" i="11"/>
  <c r="CL296" i="11"/>
  <c r="CL291" i="11"/>
  <c r="CL287" i="11"/>
  <c r="CL283" i="11"/>
  <c r="CL270" i="11"/>
  <c r="CL245" i="11"/>
  <c r="CL241" i="11"/>
  <c r="CL236" i="11"/>
  <c r="CL227" i="11"/>
  <c r="CL223" i="11"/>
  <c r="CL219" i="11"/>
  <c r="CL215" i="11"/>
  <c r="CL250" i="11"/>
  <c r="CL224" i="11"/>
  <c r="CL222" i="11"/>
  <c r="CL212" i="11"/>
  <c r="CL199" i="11"/>
  <c r="CL181" i="11"/>
  <c r="CL172" i="11"/>
  <c r="CL158" i="11"/>
  <c r="CL145" i="11"/>
  <c r="CL140" i="11"/>
  <c r="CL136" i="11"/>
  <c r="CL132" i="11"/>
  <c r="CL123" i="11"/>
  <c r="CL119" i="11"/>
  <c r="CL114" i="11"/>
  <c r="CL238" i="11"/>
  <c r="CL207" i="11"/>
  <c r="CL203" i="11"/>
  <c r="CL194" i="11"/>
  <c r="CL190" i="11"/>
  <c r="CL185" i="11"/>
  <c r="CL176" i="11"/>
  <c r="CL167" i="11"/>
  <c r="CL162" i="11"/>
  <c r="CL246" i="11"/>
  <c r="CL244" i="11"/>
  <c r="CL234" i="11"/>
  <c r="CL232" i="11"/>
  <c r="CL211" i="11"/>
  <c r="CL180" i="11"/>
  <c r="CL157" i="11"/>
  <c r="CL242" i="11"/>
  <c r="CL229" i="11"/>
  <c r="CL225" i="11"/>
  <c r="CL217" i="11"/>
  <c r="CL214" i="11"/>
  <c r="CL206" i="11"/>
  <c r="CL202" i="11"/>
  <c r="CL193" i="11"/>
  <c r="CL188" i="11"/>
  <c r="CL175" i="11"/>
  <c r="CL166" i="11"/>
  <c r="CL254" i="11"/>
  <c r="CL220" i="11"/>
  <c r="CL210" i="11"/>
  <c r="CL197" i="11"/>
  <c r="CL183" i="11"/>
  <c r="CL174" i="11"/>
  <c r="CL165" i="11"/>
  <c r="CL205" i="11"/>
  <c r="CL201" i="11"/>
  <c r="CL196" i="11"/>
  <c r="CL192" i="11"/>
  <c r="CL187" i="11"/>
  <c r="CL160" i="11"/>
  <c r="CL243" i="11"/>
  <c r="CL239" i="11"/>
  <c r="CL237" i="11"/>
  <c r="CL235" i="11"/>
  <c r="CL233" i="11"/>
  <c r="CL230" i="11"/>
  <c r="CL248" i="11"/>
  <c r="CL228" i="11"/>
  <c r="CL226" i="11"/>
  <c r="CL213" i="11"/>
  <c r="CL200" i="11"/>
  <c r="CL191" i="11"/>
  <c r="CL177" i="11"/>
  <c r="CL168" i="11"/>
  <c r="CL163" i="11"/>
  <c r="CL159" i="11"/>
  <c r="CL150" i="11"/>
  <c r="CL128" i="11"/>
  <c r="CL152" i="11"/>
  <c r="CL120" i="11"/>
  <c r="CL113" i="11"/>
  <c r="CL138" i="11"/>
  <c r="CL129" i="11"/>
  <c r="CL127" i="11"/>
  <c r="CL117" i="11"/>
  <c r="CL108" i="11"/>
  <c r="CL104" i="11"/>
  <c r="CL100" i="11"/>
  <c r="CL96" i="11"/>
  <c r="CL92" i="11"/>
  <c r="CL88" i="11"/>
  <c r="CL84" i="11"/>
  <c r="CL68" i="11"/>
  <c r="CL64" i="11"/>
  <c r="CL60" i="11"/>
  <c r="CL52" i="11"/>
  <c r="CL173" i="11"/>
  <c r="CL148" i="11"/>
  <c r="CL134" i="11"/>
  <c r="CL122" i="11"/>
  <c r="CL112" i="11"/>
  <c r="CL178" i="11"/>
  <c r="CL153" i="11"/>
  <c r="CL146" i="11"/>
  <c r="CL144" i="11"/>
  <c r="CL107" i="11"/>
  <c r="CL103" i="11"/>
  <c r="CL99" i="11"/>
  <c r="CL95" i="11"/>
  <c r="CL87" i="11"/>
  <c r="CL83" i="11"/>
  <c r="CL79" i="11"/>
  <c r="CL75" i="11"/>
  <c r="CL71" i="11"/>
  <c r="CL67" i="11"/>
  <c r="CL65" i="11"/>
  <c r="CL61" i="11"/>
  <c r="CL57" i="11"/>
  <c r="CL53" i="11"/>
  <c r="CL49" i="11"/>
  <c r="CL45" i="11"/>
  <c r="CL41" i="11"/>
  <c r="CL182" i="11"/>
  <c r="CL155" i="11"/>
  <c r="CL151" i="11"/>
  <c r="CL141" i="11"/>
  <c r="CL139" i="11"/>
  <c r="CL130" i="11"/>
  <c r="CL111" i="11"/>
  <c r="CL156" i="11"/>
  <c r="CL137" i="11"/>
  <c r="CL135" i="11"/>
  <c r="CL126" i="11"/>
  <c r="CL125" i="11"/>
  <c r="CL121" i="11"/>
  <c r="CL106" i="11"/>
  <c r="CL102" i="11"/>
  <c r="CL98" i="11"/>
  <c r="CL94" i="11"/>
  <c r="CL86" i="11"/>
  <c r="CL82" i="11"/>
  <c r="CL78" i="11"/>
  <c r="CL74" i="11"/>
  <c r="CL66" i="11"/>
  <c r="CL58" i="11"/>
  <c r="CL54" i="11"/>
  <c r="CL164" i="11"/>
  <c r="CL133" i="11"/>
  <c r="CL118" i="11"/>
  <c r="CL169" i="11"/>
  <c r="CL147" i="11"/>
  <c r="CL109" i="11"/>
  <c r="CL93" i="11"/>
  <c r="CL89" i="11"/>
  <c r="CL81" i="11"/>
  <c r="CL77" i="11"/>
  <c r="CL73" i="11"/>
  <c r="CL69" i="11"/>
  <c r="CL63" i="11"/>
  <c r="CL59" i="11"/>
  <c r="CL55" i="11"/>
  <c r="CL51" i="11"/>
  <c r="CL47" i="11"/>
  <c r="CL39" i="11"/>
  <c r="CL38" i="11"/>
  <c r="CL37" i="11"/>
  <c r="CL33" i="11"/>
  <c r="CL29" i="11"/>
  <c r="CL24" i="11"/>
  <c r="CL25" i="11"/>
  <c r="CL14" i="11"/>
  <c r="CL30" i="11"/>
  <c r="CL26" i="11"/>
  <c r="CL13" i="11"/>
  <c r="CL42" i="11"/>
  <c r="CL12" i="11"/>
  <c r="CL11" i="11"/>
  <c r="CL48" i="11"/>
  <c r="CL40" i="11"/>
  <c r="CL35" i="11"/>
  <c r="CL31" i="11"/>
  <c r="CL27" i="11"/>
  <c r="CL21" i="11"/>
  <c r="CL46" i="11"/>
  <c r="CL20" i="11"/>
  <c r="CL10" i="11"/>
  <c r="CL36" i="11"/>
  <c r="CL32" i="11"/>
  <c r="CL19" i="11"/>
  <c r="CL9" i="11"/>
  <c r="CL15" i="11"/>
  <c r="CL23" i="11"/>
  <c r="CL18" i="11"/>
  <c r="CL8" i="11"/>
  <c r="CP972" i="11"/>
  <c r="CP971" i="11"/>
  <c r="CP970" i="11"/>
  <c r="CP969" i="11"/>
  <c r="CP968" i="11"/>
  <c r="CP967" i="11"/>
  <c r="CP966" i="11"/>
  <c r="CP963" i="11"/>
  <c r="CP960" i="11"/>
  <c r="CP961" i="11"/>
  <c r="CP950" i="11"/>
  <c r="CP953" i="11"/>
  <c r="CP951" i="11"/>
  <c r="CP962" i="11"/>
  <c r="CP957" i="11"/>
  <c r="CP956" i="11"/>
  <c r="CP958" i="11"/>
  <c r="CP959" i="11"/>
  <c r="CP965" i="11"/>
  <c r="CP947" i="11"/>
  <c r="CP952" i="11"/>
  <c r="CP954" i="11"/>
  <c r="CP949" i="11"/>
  <c r="CP948" i="11"/>
  <c r="CP940" i="11"/>
  <c r="CP945" i="11"/>
  <c r="CP942" i="11"/>
  <c r="CP939" i="11"/>
  <c r="CP944" i="11"/>
  <c r="CP941" i="11"/>
  <c r="CP935" i="11"/>
  <c r="CP938" i="11"/>
  <c r="CP936" i="11"/>
  <c r="CP934" i="11"/>
  <c r="CP932" i="11"/>
  <c r="CP931" i="11"/>
  <c r="CP943" i="11"/>
  <c r="CP933" i="11"/>
  <c r="CP924" i="11"/>
  <c r="CP917" i="11"/>
  <c r="CP916" i="11"/>
  <c r="CP915" i="11"/>
  <c r="CP914" i="11"/>
  <c r="CP913" i="11"/>
  <c r="CP912" i="11"/>
  <c r="CP911" i="11"/>
  <c r="CP909" i="11"/>
  <c r="CP908" i="11"/>
  <c r="CP907" i="11"/>
  <c r="CP906" i="11"/>
  <c r="CP905" i="11"/>
  <c r="CP904" i="11"/>
  <c r="CP903" i="11"/>
  <c r="CP902" i="11"/>
  <c r="CP930" i="11"/>
  <c r="CP929" i="11"/>
  <c r="CP927" i="11"/>
  <c r="CP923" i="11"/>
  <c r="CP920" i="11"/>
  <c r="CP918" i="11"/>
  <c r="CP926" i="11"/>
  <c r="CP922" i="11"/>
  <c r="CP925" i="11"/>
  <c r="CP921" i="11"/>
  <c r="CP900" i="11"/>
  <c r="CP899" i="11"/>
  <c r="CP898" i="11"/>
  <c r="CP897" i="11"/>
  <c r="CP894" i="11"/>
  <c r="CP886" i="11"/>
  <c r="CP882" i="11"/>
  <c r="CP878" i="11"/>
  <c r="CP874" i="11"/>
  <c r="CP891" i="11"/>
  <c r="CP881" i="11"/>
  <c r="CP893" i="11"/>
  <c r="CP896" i="11"/>
  <c r="CP890" i="11"/>
  <c r="CP895" i="11"/>
  <c r="CP888" i="11"/>
  <c r="CP892" i="11"/>
  <c r="CP887" i="11"/>
  <c r="CP883" i="11"/>
  <c r="CP889" i="11"/>
  <c r="CP873" i="11"/>
  <c r="CP871" i="11"/>
  <c r="CP866" i="11"/>
  <c r="CP862" i="11"/>
  <c r="CP875" i="11"/>
  <c r="CP870" i="11"/>
  <c r="CP869" i="11"/>
  <c r="CP876" i="11"/>
  <c r="CP868" i="11"/>
  <c r="CP867" i="11"/>
  <c r="CP877" i="11"/>
  <c r="CP858" i="11"/>
  <c r="CP854" i="11"/>
  <c r="CP850" i="11"/>
  <c r="CP865" i="11"/>
  <c r="CP859" i="11"/>
  <c r="CP855" i="11"/>
  <c r="CP839" i="11"/>
  <c r="CP835" i="11"/>
  <c r="CP851" i="11"/>
  <c r="CP856" i="11"/>
  <c r="CP846" i="11"/>
  <c r="CP860" i="11"/>
  <c r="CP852" i="11"/>
  <c r="CZ852" i="11" s="1"/>
  <c r="DA852" i="11" s="1"/>
  <c r="BZ852" i="11" s="1"/>
  <c r="CP849" i="11"/>
  <c r="CP845" i="11"/>
  <c r="CP861" i="11"/>
  <c r="CP857" i="11"/>
  <c r="CP853" i="11"/>
  <c r="CP848" i="11"/>
  <c r="CP844" i="11"/>
  <c r="CP838" i="11"/>
  <c r="CP817" i="11"/>
  <c r="CP804" i="11"/>
  <c r="CP812" i="11"/>
  <c r="CP820" i="11"/>
  <c r="CP816" i="11"/>
  <c r="CP833" i="11"/>
  <c r="CP828" i="11"/>
  <c r="CP824" i="11"/>
  <c r="CP840" i="11"/>
  <c r="CP819" i="11"/>
  <c r="CP815" i="11"/>
  <c r="CP834" i="11"/>
  <c r="CP832" i="11"/>
  <c r="CP827" i="11"/>
  <c r="CP823" i="11"/>
  <c r="CP841" i="11"/>
  <c r="CP836" i="11"/>
  <c r="CP822" i="11"/>
  <c r="CP818" i="11"/>
  <c r="CP831" i="11"/>
  <c r="CP830" i="11"/>
  <c r="CP826" i="11"/>
  <c r="CP813" i="11"/>
  <c r="CP809" i="11"/>
  <c r="CP805" i="11"/>
  <c r="CP800" i="11"/>
  <c r="CP796" i="11"/>
  <c r="CP810" i="11"/>
  <c r="CP802" i="11"/>
  <c r="CP792" i="11"/>
  <c r="CP787" i="11"/>
  <c r="CP782" i="11"/>
  <c r="CP814" i="11"/>
  <c r="CP806" i="11"/>
  <c r="CP798" i="11"/>
  <c r="CP794" i="11"/>
  <c r="CP803" i="11"/>
  <c r="CP807" i="11"/>
  <c r="CP799" i="11"/>
  <c r="CP801" i="11"/>
  <c r="CZ801" i="11" s="1"/>
  <c r="DA801" i="11" s="1"/>
  <c r="BZ801" i="11" s="1"/>
  <c r="CP795" i="11"/>
  <c r="CP789" i="11"/>
  <c r="CP784" i="11"/>
  <c r="CP797" i="11"/>
  <c r="CP808" i="11"/>
  <c r="CZ808" i="11" s="1"/>
  <c r="DA808" i="11" s="1"/>
  <c r="BZ808" i="11" s="1"/>
  <c r="CP793" i="11"/>
  <c r="CP791" i="11"/>
  <c r="CP776" i="11"/>
  <c r="CP785" i="11"/>
  <c r="CP783" i="11"/>
  <c r="CP780" i="11"/>
  <c r="CP771" i="11"/>
  <c r="CP767" i="11"/>
  <c r="CP779" i="11"/>
  <c r="CP775" i="11"/>
  <c r="CP766" i="11"/>
  <c r="CZ766" i="11" s="1"/>
  <c r="DA766" i="11" s="1"/>
  <c r="BZ766" i="11" s="1"/>
  <c r="CP774" i="11"/>
  <c r="CP770" i="11"/>
  <c r="CP790" i="11"/>
  <c r="CP778" i="11"/>
  <c r="CP786" i="11"/>
  <c r="CP773" i="11"/>
  <c r="CP769" i="11"/>
  <c r="CP781" i="11"/>
  <c r="CP777" i="11"/>
  <c r="CP772" i="11"/>
  <c r="CP768" i="11"/>
  <c r="CP763" i="11"/>
  <c r="CP759" i="11"/>
  <c r="CP755" i="11"/>
  <c r="CP751" i="11"/>
  <c r="CP736" i="11"/>
  <c r="CP732" i="11"/>
  <c r="CP727" i="11"/>
  <c r="CP765" i="11"/>
  <c r="CP761" i="11"/>
  <c r="CP740" i="11"/>
  <c r="CP757" i="11"/>
  <c r="CP750" i="11"/>
  <c r="CP739" i="11"/>
  <c r="CP752" i="11"/>
  <c r="CP748" i="11"/>
  <c r="CP743" i="11"/>
  <c r="CP762" i="11"/>
  <c r="CP738" i="11"/>
  <c r="CP764" i="11"/>
  <c r="CP758" i="11"/>
  <c r="CP749" i="11"/>
  <c r="CP747" i="11"/>
  <c r="CP742" i="11"/>
  <c r="CP760" i="11"/>
  <c r="CP753" i="11"/>
  <c r="CP737" i="11"/>
  <c r="CP756" i="11"/>
  <c r="CP746" i="11"/>
  <c r="CP741" i="11"/>
  <c r="CP728" i="11"/>
  <c r="CP730" i="11"/>
  <c r="CP720" i="11"/>
  <c r="CP716" i="11"/>
  <c r="CP687" i="11"/>
  <c r="CP683" i="11"/>
  <c r="CP735" i="11"/>
  <c r="CP734" i="11"/>
  <c r="CP724" i="11"/>
  <c r="CP723" i="11"/>
  <c r="CP719" i="11"/>
  <c r="CP731" i="11"/>
  <c r="CP710" i="11"/>
  <c r="CP706" i="11"/>
  <c r="CP733" i="11"/>
  <c r="CP722" i="11"/>
  <c r="CP714" i="11"/>
  <c r="CP729" i="11"/>
  <c r="CP725" i="11"/>
  <c r="CP721" i="11"/>
  <c r="CP717" i="11"/>
  <c r="CP726" i="11"/>
  <c r="CP712" i="11"/>
  <c r="CP708" i="11"/>
  <c r="CP704" i="11"/>
  <c r="CP700" i="11"/>
  <c r="CP696" i="11"/>
  <c r="CP692" i="11"/>
  <c r="CP698" i="11"/>
  <c r="CP690" i="11"/>
  <c r="CP713" i="11"/>
  <c r="CP699" i="11"/>
  <c r="CZ699" i="11" s="1"/>
  <c r="DA699" i="11" s="1"/>
  <c r="BZ699" i="11" s="1"/>
  <c r="CP679" i="11"/>
  <c r="CP701" i="11"/>
  <c r="CP705" i="11"/>
  <c r="CP697" i="11"/>
  <c r="CP691" i="11"/>
  <c r="CP684" i="11"/>
  <c r="CP682" i="11"/>
  <c r="CP678" i="11"/>
  <c r="CP693" i="11"/>
  <c r="CP689" i="11"/>
  <c r="CP686" i="11"/>
  <c r="CP709" i="11"/>
  <c r="CP702" i="11"/>
  <c r="CP681" i="11"/>
  <c r="CP673" i="11"/>
  <c r="CP669" i="11"/>
  <c r="CP665" i="11"/>
  <c r="CP676" i="11"/>
  <c r="CP672" i="11"/>
  <c r="CP688" i="11"/>
  <c r="CP655" i="11"/>
  <c r="CP651" i="11"/>
  <c r="CP646" i="11"/>
  <c r="CP680" i="11"/>
  <c r="CP671" i="11"/>
  <c r="CP667" i="11"/>
  <c r="CP659" i="11"/>
  <c r="CP685" i="11"/>
  <c r="CP677" i="11"/>
  <c r="CP674" i="11"/>
  <c r="CP670" i="11"/>
  <c r="CP666" i="11"/>
  <c r="CP662" i="11"/>
  <c r="CP658" i="11"/>
  <c r="CP695" i="11"/>
  <c r="CP653" i="11"/>
  <c r="CP649" i="11"/>
  <c r="CP644" i="11"/>
  <c r="CP640" i="11"/>
  <c r="CP636" i="11"/>
  <c r="CP694" i="11"/>
  <c r="CP668" i="11"/>
  <c r="CP618" i="11"/>
  <c r="CP604" i="11"/>
  <c r="CP650" i="11"/>
  <c r="CP642" i="11"/>
  <c r="CP630" i="11"/>
  <c r="CP626" i="11"/>
  <c r="CP660" i="11"/>
  <c r="CP656" i="11"/>
  <c r="CP638" i="11"/>
  <c r="CP661" i="11"/>
  <c r="CP652" i="11"/>
  <c r="CP647" i="11"/>
  <c r="CP675" i="11"/>
  <c r="CP657" i="11"/>
  <c r="CP664" i="11"/>
  <c r="CP648" i="11"/>
  <c r="CP637" i="11"/>
  <c r="CP619" i="11"/>
  <c r="CP610" i="11"/>
  <c r="CP605" i="11"/>
  <c r="CP654" i="11"/>
  <c r="CP635" i="11"/>
  <c r="CP634" i="11"/>
  <c r="CP631" i="11"/>
  <c r="CP621" i="11"/>
  <c r="CP606" i="11"/>
  <c r="CP587" i="11"/>
  <c r="CP578" i="11"/>
  <c r="CP574" i="11"/>
  <c r="CP570" i="11"/>
  <c r="CP633" i="11"/>
  <c r="CZ633" i="11" s="1"/>
  <c r="DA633" i="11" s="1"/>
  <c r="BZ633" i="11" s="1"/>
  <c r="CP632" i="11"/>
  <c r="CP599" i="11"/>
  <c r="CP595" i="11"/>
  <c r="CP591" i="11"/>
  <c r="CP609" i="11"/>
  <c r="CZ609" i="11" s="1"/>
  <c r="DA609" i="11" s="1"/>
  <c r="BZ609" i="11" s="1"/>
  <c r="CP603" i="11"/>
  <c r="CP586" i="11"/>
  <c r="CP645" i="11"/>
  <c r="CP639" i="11"/>
  <c r="CP627" i="11"/>
  <c r="CZ627" i="11" s="1"/>
  <c r="DA627" i="11" s="1"/>
  <c r="BZ627" i="11" s="1"/>
  <c r="CP611" i="11"/>
  <c r="CP607" i="11"/>
  <c r="CP629" i="11"/>
  <c r="CP628" i="11"/>
  <c r="CP616" i="11"/>
  <c r="CP615" i="11"/>
  <c r="CP614" i="11"/>
  <c r="CP643" i="11"/>
  <c r="CP597" i="11"/>
  <c r="CP593" i="11"/>
  <c r="CP584" i="11"/>
  <c r="CP641" i="11"/>
  <c r="CP623" i="11"/>
  <c r="CP620" i="11"/>
  <c r="CP612" i="11"/>
  <c r="CP608" i="11"/>
  <c r="CP625" i="11"/>
  <c r="CP624" i="11"/>
  <c r="CP582" i="11"/>
  <c r="CZ582" i="11" s="1"/>
  <c r="DA582" i="11" s="1"/>
  <c r="BZ582" i="11" s="1"/>
  <c r="CP575" i="11"/>
  <c r="CP573" i="11"/>
  <c r="CP553" i="11"/>
  <c r="CP548" i="11"/>
  <c r="CP544" i="11"/>
  <c r="CP598" i="11"/>
  <c r="CP592" i="11"/>
  <c r="CP569" i="11"/>
  <c r="CP565" i="11"/>
  <c r="CP594" i="11"/>
  <c r="CP589" i="11"/>
  <c r="CP583" i="11"/>
  <c r="CP568" i="11"/>
  <c r="CP585" i="11"/>
  <c r="CP581" i="11"/>
  <c r="CP576" i="11"/>
  <c r="CP602" i="11"/>
  <c r="CP590" i="11"/>
  <c r="CP572" i="11"/>
  <c r="CP567" i="11"/>
  <c r="CP596" i="11"/>
  <c r="CP579" i="11"/>
  <c r="CP577" i="11"/>
  <c r="CP566" i="11"/>
  <c r="CP562" i="11"/>
  <c r="CP558" i="11"/>
  <c r="CP549" i="11"/>
  <c r="CP540" i="11"/>
  <c r="CP560" i="11"/>
  <c r="CP552" i="11"/>
  <c r="CP541" i="11"/>
  <c r="CP512" i="11"/>
  <c r="CP508" i="11"/>
  <c r="CP487" i="11"/>
  <c r="CZ487" i="11" s="1"/>
  <c r="DA487" i="11" s="1"/>
  <c r="BZ487" i="11" s="1"/>
  <c r="CP483" i="11"/>
  <c r="CP479" i="11"/>
  <c r="CP475" i="11"/>
  <c r="CP556" i="11"/>
  <c r="CP554" i="11"/>
  <c r="CP550" i="11"/>
  <c r="CP537" i="11"/>
  <c r="CP536" i="11"/>
  <c r="CP532" i="11"/>
  <c r="CP524" i="11"/>
  <c r="CP520" i="11"/>
  <c r="CP516" i="11"/>
  <c r="CP511" i="11"/>
  <c r="CP561" i="11"/>
  <c r="CP546" i="11"/>
  <c r="CP542" i="11"/>
  <c r="CP535" i="11"/>
  <c r="CP531" i="11"/>
  <c r="CP527" i="11"/>
  <c r="CP523" i="11"/>
  <c r="CP519" i="11"/>
  <c r="CP515" i="11"/>
  <c r="CZ515" i="11" s="1"/>
  <c r="DA515" i="11" s="1"/>
  <c r="BZ515" i="11" s="1"/>
  <c r="CP563" i="11"/>
  <c r="CP557" i="11"/>
  <c r="CP551" i="11"/>
  <c r="CP538" i="11"/>
  <c r="CP514" i="11"/>
  <c r="CP510" i="11"/>
  <c r="CP559" i="11"/>
  <c r="CP555" i="11"/>
  <c r="CP534" i="11"/>
  <c r="CP530" i="11"/>
  <c r="CZ530" i="11" s="1"/>
  <c r="DA530" i="11" s="1"/>
  <c r="BZ530" i="11" s="1"/>
  <c r="CP526" i="11"/>
  <c r="CP522" i="11"/>
  <c r="CP518" i="11"/>
  <c r="CP543" i="11"/>
  <c r="CP513" i="11"/>
  <c r="CP564" i="11"/>
  <c r="CP545" i="11"/>
  <c r="CP539" i="11"/>
  <c r="CP533" i="11"/>
  <c r="CP529" i="11"/>
  <c r="CP525" i="11"/>
  <c r="CZ525" i="11" s="1"/>
  <c r="DA525" i="11" s="1"/>
  <c r="BZ525" i="11" s="1"/>
  <c r="CP521" i="11"/>
  <c r="CP517" i="11"/>
  <c r="CP504" i="11"/>
  <c r="CP500" i="11"/>
  <c r="CP496" i="11"/>
  <c r="CP471" i="11"/>
  <c r="CP467" i="11"/>
  <c r="CP507" i="11"/>
  <c r="CP503" i="11"/>
  <c r="CP486" i="11"/>
  <c r="CP477" i="11"/>
  <c r="CP469" i="11"/>
  <c r="CZ469" i="11" s="1"/>
  <c r="DA469" i="11" s="1"/>
  <c r="BZ469" i="11" s="1"/>
  <c r="CP459" i="11"/>
  <c r="CZ459" i="11" s="1"/>
  <c r="DA459" i="11" s="1"/>
  <c r="BZ459" i="11" s="1"/>
  <c r="CP454" i="11"/>
  <c r="CP450" i="11"/>
  <c r="CP446" i="11"/>
  <c r="CP442" i="11"/>
  <c r="CP438" i="11"/>
  <c r="CP434" i="11"/>
  <c r="CP430" i="11"/>
  <c r="CP426" i="11"/>
  <c r="CP422" i="11"/>
  <c r="CP418" i="11"/>
  <c r="CP414" i="11"/>
  <c r="CZ414" i="11" s="1"/>
  <c r="DA414" i="11" s="1"/>
  <c r="BZ414" i="11" s="1"/>
  <c r="CP410" i="11"/>
  <c r="CP406" i="11"/>
  <c r="CP505" i="11"/>
  <c r="CP499" i="11"/>
  <c r="CP488" i="11"/>
  <c r="CP482" i="11"/>
  <c r="CP463" i="11"/>
  <c r="CP501" i="11"/>
  <c r="CP494" i="11"/>
  <c r="CP484" i="11"/>
  <c r="CP478" i="11"/>
  <c r="CP458" i="11"/>
  <c r="CP453" i="11"/>
  <c r="CP449" i="11"/>
  <c r="CP480" i="11"/>
  <c r="CP474" i="11"/>
  <c r="CP470" i="11"/>
  <c r="CP466" i="11"/>
  <c r="CP462" i="11"/>
  <c r="CP506" i="11"/>
  <c r="CP476" i="11"/>
  <c r="CP472" i="11"/>
  <c r="CP457" i="11"/>
  <c r="CP452" i="11"/>
  <c r="CP448" i="11"/>
  <c r="CP502" i="11"/>
  <c r="CP495" i="11"/>
  <c r="CP489" i="11"/>
  <c r="CP468" i="11"/>
  <c r="CP465" i="11"/>
  <c r="CP461" i="11"/>
  <c r="CP498" i="11"/>
  <c r="CP485" i="11"/>
  <c r="CP460" i="11"/>
  <c r="CP456" i="11"/>
  <c r="CP451" i="11"/>
  <c r="CP493" i="11"/>
  <c r="CP490" i="11"/>
  <c r="CP481" i="11"/>
  <c r="CP473" i="11"/>
  <c r="CP464" i="11"/>
  <c r="CP455" i="11"/>
  <c r="CP433" i="11"/>
  <c r="CP424" i="11"/>
  <c r="CP415" i="11"/>
  <c r="CP409" i="11"/>
  <c r="CP402" i="11"/>
  <c r="CP444" i="11"/>
  <c r="CP435" i="11"/>
  <c r="CP429" i="11"/>
  <c r="CP411" i="11"/>
  <c r="CP440" i="11"/>
  <c r="CP431" i="11"/>
  <c r="CP425" i="11"/>
  <c r="CP407" i="11"/>
  <c r="CP401" i="11"/>
  <c r="CP445" i="11"/>
  <c r="CP427" i="11"/>
  <c r="CP420" i="11"/>
  <c r="CP447" i="11"/>
  <c r="CP441" i="11"/>
  <c r="CZ441" i="11" s="1"/>
  <c r="DA441" i="11" s="1"/>
  <c r="BZ441" i="11" s="1"/>
  <c r="CP423" i="11"/>
  <c r="CP416" i="11"/>
  <c r="CP404" i="11"/>
  <c r="CP400" i="11"/>
  <c r="CP443" i="11"/>
  <c r="CP436" i="11"/>
  <c r="CP412" i="11"/>
  <c r="CP399" i="11"/>
  <c r="CP439" i="11"/>
  <c r="CP432" i="11"/>
  <c r="CP417" i="11"/>
  <c r="CP408" i="11"/>
  <c r="CP403" i="11"/>
  <c r="CP428" i="11"/>
  <c r="CP419" i="11"/>
  <c r="CP413" i="11"/>
  <c r="CP398" i="11"/>
  <c r="CP394" i="11"/>
  <c r="CP390" i="11"/>
  <c r="CP386" i="11"/>
  <c r="CP381" i="11"/>
  <c r="CP364" i="11"/>
  <c r="CP360" i="11"/>
  <c r="CP354" i="11"/>
  <c r="CP349" i="11"/>
  <c r="CP335" i="11"/>
  <c r="CP326" i="11"/>
  <c r="CP322" i="11"/>
  <c r="CP313" i="11"/>
  <c r="CP309" i="11"/>
  <c r="CP395" i="11"/>
  <c r="CP384" i="11"/>
  <c r="CP368" i="11"/>
  <c r="CP344" i="11"/>
  <c r="CP340" i="11"/>
  <c r="CP334" i="11"/>
  <c r="CP330" i="11"/>
  <c r="CP367" i="11"/>
  <c r="CP363" i="11"/>
  <c r="CP358" i="11"/>
  <c r="CP353" i="11"/>
  <c r="CP348" i="11"/>
  <c r="CP382" i="11"/>
  <c r="CP379" i="11"/>
  <c r="CP375" i="11"/>
  <c r="CP371" i="11"/>
  <c r="CP343" i="11"/>
  <c r="CP338" i="11"/>
  <c r="CZ338" i="11" s="1"/>
  <c r="DA338" i="11" s="1"/>
  <c r="BZ338" i="11" s="1"/>
  <c r="CP387" i="11"/>
  <c r="CP385" i="11"/>
  <c r="CP380" i="11"/>
  <c r="CP362" i="11"/>
  <c r="CP357" i="11"/>
  <c r="CP347" i="11"/>
  <c r="CP378" i="11"/>
  <c r="CP374" i="11"/>
  <c r="CP370" i="11"/>
  <c r="CP351" i="11"/>
  <c r="CP342" i="11"/>
  <c r="CP337" i="11"/>
  <c r="CP365" i="11"/>
  <c r="CP361" i="11"/>
  <c r="CP356" i="11"/>
  <c r="CP350" i="11"/>
  <c r="CP346" i="11"/>
  <c r="CP391" i="11"/>
  <c r="CP369" i="11"/>
  <c r="CP355" i="11"/>
  <c r="CP341" i="11"/>
  <c r="CP336" i="11"/>
  <c r="CP331" i="11"/>
  <c r="CP318" i="11"/>
  <c r="CP327" i="11"/>
  <c r="CP317" i="11"/>
  <c r="CP306" i="11"/>
  <c r="CP280" i="11"/>
  <c r="CP267" i="11"/>
  <c r="CP263" i="11"/>
  <c r="CP259" i="11"/>
  <c r="CP255" i="11"/>
  <c r="CP251" i="11"/>
  <c r="CP233" i="11"/>
  <c r="CP229" i="11"/>
  <c r="CP324" i="11"/>
  <c r="CP319" i="11"/>
  <c r="CP297" i="11"/>
  <c r="CP292" i="11"/>
  <c r="CP288" i="11"/>
  <c r="CP284" i="11"/>
  <c r="CP315" i="11"/>
  <c r="CP311" i="11"/>
  <c r="CP304" i="11"/>
  <c r="CP279" i="11"/>
  <c r="CP275" i="11"/>
  <c r="CP262" i="11"/>
  <c r="CP258" i="11"/>
  <c r="CP254" i="11"/>
  <c r="CP325" i="11"/>
  <c r="CP307" i="11"/>
  <c r="CP300" i="11"/>
  <c r="CP296" i="11"/>
  <c r="CP291" i="11"/>
  <c r="CP287" i="11"/>
  <c r="CP283" i="11"/>
  <c r="CP270" i="11"/>
  <c r="CP328" i="11"/>
  <c r="CP321" i="11"/>
  <c r="CP312" i="11"/>
  <c r="CP302" i="11"/>
  <c r="CP295" i="11"/>
  <c r="CP282" i="11"/>
  <c r="CP274" i="11"/>
  <c r="CP265" i="11"/>
  <c r="CP261" i="11"/>
  <c r="CP257" i="11"/>
  <c r="CP253" i="11"/>
  <c r="CP323" i="11"/>
  <c r="CP316" i="11"/>
  <c r="CP314" i="11"/>
  <c r="CP299" i="11"/>
  <c r="CP294" i="11"/>
  <c r="CP290" i="11"/>
  <c r="CP286" i="11"/>
  <c r="CP269" i="11"/>
  <c r="CP329" i="11"/>
  <c r="CP281" i="11"/>
  <c r="CP277" i="11"/>
  <c r="CP273" i="11"/>
  <c r="CP264" i="11"/>
  <c r="CZ264" i="11" s="1"/>
  <c r="DA264" i="11" s="1"/>
  <c r="BZ264" i="11" s="1"/>
  <c r="CP260" i="11"/>
  <c r="CP256" i="11"/>
  <c r="CP308" i="11"/>
  <c r="CP303" i="11"/>
  <c r="CP301" i="11"/>
  <c r="CP298" i="11"/>
  <c r="CP293" i="11"/>
  <c r="CP289" i="11"/>
  <c r="CP272" i="11"/>
  <c r="CP268" i="11"/>
  <c r="CP243" i="11"/>
  <c r="CP238" i="11"/>
  <c r="CP234" i="11"/>
  <c r="CZ234" i="11" s="1"/>
  <c r="DA234" i="11" s="1"/>
  <c r="BZ234" i="11" s="1"/>
  <c r="CP225" i="11"/>
  <c r="CP217" i="11"/>
  <c r="CP213" i="11"/>
  <c r="CP244" i="11"/>
  <c r="CP240" i="11"/>
  <c r="CP227" i="11"/>
  <c r="CP220" i="11"/>
  <c r="CP210" i="11"/>
  <c r="CP197" i="11"/>
  <c r="CP183" i="11"/>
  <c r="CP174" i="11"/>
  <c r="CP165" i="11"/>
  <c r="CP156" i="11"/>
  <c r="CP152" i="11"/>
  <c r="CP147" i="11"/>
  <c r="CP138" i="11"/>
  <c r="CP134" i="11"/>
  <c r="CP121" i="11"/>
  <c r="CP117" i="11"/>
  <c r="CP252" i="11"/>
  <c r="CP249" i="11"/>
  <c r="CP223" i="11"/>
  <c r="CP214" i="11"/>
  <c r="CP205" i="11"/>
  <c r="CP201" i="11"/>
  <c r="CP196" i="11"/>
  <c r="CP192" i="11"/>
  <c r="CP187" i="11"/>
  <c r="CP160" i="11"/>
  <c r="CP237" i="11"/>
  <c r="CP182" i="11"/>
  <c r="CP178" i="11"/>
  <c r="CP173" i="11"/>
  <c r="CP169" i="11"/>
  <c r="CP164" i="11"/>
  <c r="CP245" i="11"/>
  <c r="CP228" i="11"/>
  <c r="CP200" i="11"/>
  <c r="CP191" i="11"/>
  <c r="CP177" i="11"/>
  <c r="CP168" i="11"/>
  <c r="CP163" i="11"/>
  <c r="CP159" i="11"/>
  <c r="CP241" i="11"/>
  <c r="CP239" i="11"/>
  <c r="CP235" i="11"/>
  <c r="CP230" i="11"/>
  <c r="CP224" i="11"/>
  <c r="CP215" i="11"/>
  <c r="CP212" i="11"/>
  <c r="CP199" i="11"/>
  <c r="CP181" i="11"/>
  <c r="CP172" i="11"/>
  <c r="CP158" i="11"/>
  <c r="CP250" i="11"/>
  <c r="CP248" i="11"/>
  <c r="CP226" i="11"/>
  <c r="CP219" i="11"/>
  <c r="CP207" i="11"/>
  <c r="CP203" i="11"/>
  <c r="CP194" i="11"/>
  <c r="CP190" i="11"/>
  <c r="CP185" i="11"/>
  <c r="CP176" i="11"/>
  <c r="CZ176" i="11" s="1"/>
  <c r="DA176" i="11" s="1"/>
  <c r="BZ176" i="11" s="1"/>
  <c r="CP167" i="11"/>
  <c r="CP162" i="11"/>
  <c r="CP246" i="11"/>
  <c r="CP232" i="11"/>
  <c r="CP222" i="11"/>
  <c r="CP211" i="11"/>
  <c r="CP242" i="11"/>
  <c r="CP236" i="11"/>
  <c r="CP206" i="11"/>
  <c r="CP202" i="11"/>
  <c r="CP193" i="11"/>
  <c r="CP188" i="11"/>
  <c r="CP175" i="11"/>
  <c r="CP166" i="11"/>
  <c r="CP130" i="11"/>
  <c r="CP126" i="11"/>
  <c r="CP180" i="11"/>
  <c r="CP151" i="11"/>
  <c r="CP148" i="11"/>
  <c r="CP141" i="11"/>
  <c r="CP132" i="11"/>
  <c r="CP119" i="11"/>
  <c r="CP111" i="11"/>
  <c r="CP155" i="11"/>
  <c r="CP153" i="11"/>
  <c r="CP144" i="11"/>
  <c r="CP137" i="11"/>
  <c r="CP125" i="11"/>
  <c r="CP114" i="11"/>
  <c r="CP106" i="11"/>
  <c r="CP102" i="11"/>
  <c r="CP98" i="11"/>
  <c r="CP94" i="11"/>
  <c r="CP86" i="11"/>
  <c r="CP82" i="11"/>
  <c r="CP78" i="11"/>
  <c r="CP74" i="11"/>
  <c r="CP66" i="11"/>
  <c r="CP58" i="11"/>
  <c r="CP54" i="11"/>
  <c r="CP139" i="11"/>
  <c r="CP133" i="11"/>
  <c r="CP128" i="11"/>
  <c r="CP135" i="11"/>
  <c r="CP118" i="11"/>
  <c r="CP109" i="11"/>
  <c r="CP93" i="11"/>
  <c r="CP89" i="11"/>
  <c r="CP81" i="11"/>
  <c r="CP77" i="11"/>
  <c r="CP73" i="11"/>
  <c r="CP69" i="11"/>
  <c r="CP63" i="11"/>
  <c r="CP59" i="11"/>
  <c r="CP55" i="11"/>
  <c r="CP51" i="11"/>
  <c r="CP47" i="11"/>
  <c r="CP150" i="11"/>
  <c r="CP123" i="11"/>
  <c r="CP120" i="11"/>
  <c r="CP113" i="11"/>
  <c r="CP157" i="11"/>
  <c r="CP145" i="11"/>
  <c r="CP129" i="11"/>
  <c r="CP108" i="11"/>
  <c r="CP104" i="11"/>
  <c r="CP100" i="11"/>
  <c r="CP96" i="11"/>
  <c r="CP92" i="11"/>
  <c r="CP88" i="11"/>
  <c r="CP84" i="11"/>
  <c r="CP68" i="11"/>
  <c r="CP64" i="11"/>
  <c r="CP60" i="11"/>
  <c r="CP52" i="11"/>
  <c r="CP140" i="11"/>
  <c r="CP112" i="11"/>
  <c r="CP146" i="11"/>
  <c r="CP136" i="11"/>
  <c r="CP127" i="11"/>
  <c r="CP122" i="11"/>
  <c r="CP107" i="11"/>
  <c r="CP103" i="11"/>
  <c r="CP99" i="11"/>
  <c r="CP95" i="11"/>
  <c r="CP87" i="11"/>
  <c r="CP83" i="11"/>
  <c r="CP79" i="11"/>
  <c r="CP75" i="11"/>
  <c r="CP71" i="11"/>
  <c r="CP67" i="11"/>
  <c r="CP65" i="11"/>
  <c r="CP61" i="11"/>
  <c r="CP57" i="11"/>
  <c r="CP53" i="11"/>
  <c r="CP49" i="11"/>
  <c r="CP45" i="11"/>
  <c r="CP41" i="11"/>
  <c r="CP35" i="11"/>
  <c r="CP31" i="11"/>
  <c r="CP27" i="11"/>
  <c r="CP21" i="11"/>
  <c r="CP42" i="11"/>
  <c r="CP20" i="11"/>
  <c r="CP10" i="11"/>
  <c r="CP48" i="11"/>
  <c r="CP40" i="11"/>
  <c r="CP36" i="11"/>
  <c r="CP32" i="11"/>
  <c r="CP19" i="11"/>
  <c r="CP9" i="11"/>
  <c r="CP46" i="11"/>
  <c r="CP23" i="11"/>
  <c r="CP18" i="11"/>
  <c r="CP37" i="11"/>
  <c r="CP33" i="11"/>
  <c r="CP29" i="11"/>
  <c r="CP24" i="11"/>
  <c r="CP15" i="11"/>
  <c r="CP39" i="11"/>
  <c r="CP38" i="11"/>
  <c r="CP25" i="11"/>
  <c r="CP14" i="11"/>
  <c r="CP8" i="11"/>
  <c r="CP11" i="11"/>
  <c r="CP30" i="11"/>
  <c r="CP26" i="11"/>
  <c r="CP13" i="11"/>
  <c r="CP12" i="11"/>
  <c r="CZ503" i="11"/>
  <c r="DA503" i="11" s="1"/>
  <c r="BZ503" i="11" s="1"/>
  <c r="CZ660" i="11"/>
  <c r="DA660" i="11" s="1"/>
  <c r="BZ660" i="11" s="1"/>
  <c r="CZ761" i="11"/>
  <c r="DA761" i="11" s="1"/>
  <c r="BZ761" i="11" s="1"/>
  <c r="CZ831" i="11"/>
  <c r="DA831" i="11" s="1"/>
  <c r="BZ831" i="11" s="1"/>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153" i="11" l="1"/>
  <c r="DA153" i="11" s="1"/>
  <c r="BZ153" i="11" s="1"/>
  <c r="CZ378" i="11"/>
  <c r="DA378" i="11" s="1"/>
  <c r="BZ378" i="11" s="1"/>
  <c r="CZ435" i="11"/>
  <c r="DA435" i="11" s="1"/>
  <c r="BZ435" i="11" s="1"/>
  <c r="CZ597" i="11"/>
  <c r="DA597" i="11" s="1"/>
  <c r="BZ597" i="11" s="1"/>
  <c r="CZ692" i="11"/>
  <c r="DA692" i="11" s="1"/>
  <c r="BZ692" i="11" s="1"/>
  <c r="CZ706" i="11"/>
  <c r="DA706" i="11" s="1"/>
  <c r="BZ706" i="11" s="1"/>
  <c r="CZ750" i="11"/>
  <c r="DA750" i="11" s="1"/>
  <c r="BZ750" i="11" s="1"/>
  <c r="CZ592" i="11"/>
  <c r="DA592" i="11" s="1"/>
  <c r="BZ592" i="11" s="1"/>
  <c r="CZ648" i="11"/>
  <c r="DA648" i="11" s="1"/>
  <c r="BZ648" i="11" s="1"/>
  <c r="CZ898" i="11"/>
  <c r="DA898" i="11" s="1"/>
  <c r="BZ898" i="11" s="1"/>
  <c r="CZ562" i="11"/>
  <c r="DA562" i="11" s="1"/>
  <c r="BZ562" i="11" s="1"/>
  <c r="CZ107" i="11"/>
  <c r="DA107" i="11" s="1"/>
  <c r="BZ107" i="11" s="1"/>
  <c r="CZ127" i="11"/>
  <c r="DA127" i="11" s="1"/>
  <c r="BZ127" i="11" s="1"/>
  <c r="CZ505" i="11"/>
  <c r="DA505" i="11" s="1"/>
  <c r="BZ505" i="11" s="1"/>
  <c r="CZ561" i="11"/>
  <c r="DA561" i="11" s="1"/>
  <c r="BZ561" i="11" s="1"/>
  <c r="CZ793" i="11"/>
  <c r="DA793" i="11" s="1"/>
  <c r="BZ793" i="11" s="1"/>
  <c r="CZ26" i="11"/>
  <c r="DA26" i="11" s="1"/>
  <c r="BZ26" i="11" s="1"/>
  <c r="CZ38" i="11"/>
  <c r="DA38" i="11" s="1"/>
  <c r="BZ38" i="11" s="1"/>
  <c r="CZ243" i="11"/>
  <c r="DA243" i="11" s="1"/>
  <c r="BZ243" i="11" s="1"/>
  <c r="CZ242" i="11"/>
  <c r="DA242" i="11" s="1"/>
  <c r="BZ242" i="11" s="1"/>
  <c r="CZ215" i="11"/>
  <c r="DA215" i="11" s="1"/>
  <c r="CZ323" i="11"/>
  <c r="DA323" i="11" s="1"/>
  <c r="BZ323" i="11" s="1"/>
  <c r="CZ267" i="11"/>
  <c r="DA267" i="11" s="1"/>
  <c r="CZ253" i="11"/>
  <c r="DA253" i="11" s="1"/>
  <c r="BZ253" i="11" s="1"/>
  <c r="CZ363" i="11"/>
  <c r="DA363" i="11" s="1"/>
  <c r="BZ363" i="11" s="1"/>
  <c r="CZ355" i="11"/>
  <c r="DA355" i="11" s="1"/>
  <c r="BZ355" i="11" s="1"/>
  <c r="CZ443" i="11"/>
  <c r="DA443" i="11" s="1"/>
  <c r="BZ443" i="11" s="1"/>
  <c r="CZ429" i="11"/>
  <c r="DA429" i="11" s="1"/>
  <c r="BZ429" i="11" s="1"/>
  <c r="CZ442" i="11"/>
  <c r="DA442" i="11" s="1"/>
  <c r="BZ442" i="11" s="1"/>
  <c r="CZ464" i="11"/>
  <c r="DA464" i="11" s="1"/>
  <c r="BZ464" i="11" s="1"/>
  <c r="CZ460" i="11"/>
  <c r="DA460" i="11" s="1"/>
  <c r="BZ460" i="11" s="1"/>
  <c r="CZ508" i="11"/>
  <c r="DA508" i="11" s="1"/>
  <c r="BZ508" i="11" s="1"/>
  <c r="CZ543" i="11"/>
  <c r="DA543" i="11" s="1"/>
  <c r="BZ543" i="11" s="1"/>
  <c r="CZ581" i="11"/>
  <c r="DA581" i="11" s="1"/>
  <c r="BZ581" i="11" s="1"/>
  <c r="CZ610" i="11"/>
  <c r="DA610" i="11" s="1"/>
  <c r="BZ610" i="11" s="1"/>
  <c r="CZ619" i="11"/>
  <c r="DA619" i="11" s="1"/>
  <c r="BZ619" i="11" s="1"/>
  <c r="CZ697" i="11"/>
  <c r="DA697" i="11" s="1"/>
  <c r="BZ697" i="11" s="1"/>
  <c r="CZ740" i="11"/>
  <c r="DA740" i="11" s="1"/>
  <c r="BZ740" i="11" s="1"/>
  <c r="CZ767" i="11"/>
  <c r="DA767" i="11" s="1"/>
  <c r="BZ767" i="11" s="1"/>
  <c r="CZ771" i="11"/>
  <c r="DA771" i="11" s="1"/>
  <c r="BZ771" i="11" s="1"/>
  <c r="CZ803" i="11"/>
  <c r="DA803" i="11" s="1"/>
  <c r="BZ803" i="11" s="1"/>
  <c r="CZ794" i="11"/>
  <c r="DA794" i="11" s="1"/>
  <c r="BZ794" i="11" s="1"/>
  <c r="CZ917" i="11"/>
  <c r="DA917" i="11" s="1"/>
  <c r="BZ917" i="11" s="1"/>
  <c r="CZ932" i="11"/>
  <c r="DA932" i="11" s="1"/>
  <c r="BZ932" i="11" s="1"/>
  <c r="CZ970" i="11"/>
  <c r="DA970" i="11" s="1"/>
  <c r="BZ970" i="11" s="1"/>
  <c r="CZ157" i="11"/>
  <c r="DA157" i="11" s="1"/>
  <c r="BZ157" i="11" s="1"/>
  <c r="CZ929" i="11"/>
  <c r="DA929" i="11" s="1"/>
  <c r="BZ929" i="11" s="1"/>
  <c r="CZ409" i="11"/>
  <c r="DA409" i="11" s="1"/>
  <c r="BZ409" i="11" s="1"/>
  <c r="CZ572" i="11"/>
  <c r="DA572" i="11" s="1"/>
  <c r="BZ572" i="11" s="1"/>
  <c r="CZ953" i="11"/>
  <c r="DA953" i="11" s="1"/>
  <c r="BZ953" i="11" s="1"/>
  <c r="I51" i="12" s="1"/>
  <c r="CZ709" i="11"/>
  <c r="DA709" i="11" s="1"/>
  <c r="BZ709" i="11" s="1"/>
  <c r="CZ269" i="11"/>
  <c r="DA269" i="11" s="1"/>
  <c r="CZ343" i="11"/>
  <c r="DA343" i="11" s="1"/>
  <c r="BZ343" i="11" s="1"/>
  <c r="CZ828" i="11"/>
  <c r="DA828" i="11" s="1"/>
  <c r="BZ828" i="11" s="1"/>
  <c r="CZ948" i="11"/>
  <c r="DA948" i="11" s="1"/>
  <c r="BZ948" i="11" s="1"/>
  <c r="I46" i="12" s="1"/>
  <c r="CZ66" i="11"/>
  <c r="DA66" i="11" s="1"/>
  <c r="CZ29" i="11"/>
  <c r="DA29" i="11" s="1"/>
  <c r="BZ29" i="11" s="1"/>
  <c r="CZ63" i="11"/>
  <c r="DA63" i="11" s="1"/>
  <c r="BZ63" i="11" s="1"/>
  <c r="CZ118" i="11"/>
  <c r="DA118" i="11" s="1"/>
  <c r="BZ118" i="11" s="1"/>
  <c r="CZ74" i="11"/>
  <c r="DA74" i="11" s="1"/>
  <c r="BZ74" i="11" s="1"/>
  <c r="CZ239" i="11"/>
  <c r="DA239" i="11" s="1"/>
  <c r="BZ239" i="11" s="1"/>
  <c r="CZ240" i="11"/>
  <c r="DA240" i="11" s="1"/>
  <c r="BZ240" i="11" s="1"/>
  <c r="CZ268" i="11"/>
  <c r="DA268" i="11" s="1"/>
  <c r="BZ268" i="11" s="1"/>
  <c r="CZ326" i="11"/>
  <c r="DA326" i="11" s="1"/>
  <c r="BZ326" i="11" s="1"/>
  <c r="CZ568" i="11"/>
  <c r="DA568" i="11" s="1"/>
  <c r="BZ568" i="11" s="1"/>
  <c r="CZ599" i="11"/>
  <c r="DA599" i="11" s="1"/>
  <c r="BZ599" i="11" s="1"/>
  <c r="CZ686" i="11"/>
  <c r="DA686" i="11" s="1"/>
  <c r="BZ686" i="11" s="1"/>
  <c r="CZ784" i="11"/>
  <c r="DA784" i="11" s="1"/>
  <c r="BZ784" i="11" s="1"/>
  <c r="CZ796" i="11"/>
  <c r="DA796" i="11" s="1"/>
  <c r="BZ796" i="11" s="1"/>
  <c r="CZ120" i="11"/>
  <c r="DA120" i="11" s="1"/>
  <c r="BZ120" i="11" s="1"/>
  <c r="CZ714" i="11"/>
  <c r="DA714" i="11" s="1"/>
  <c r="BZ714" i="11" s="1"/>
  <c r="CZ140" i="11"/>
  <c r="DA140" i="11" s="1"/>
  <c r="BZ140" i="11" s="1"/>
  <c r="CZ241" i="11"/>
  <c r="DA241" i="11" s="1"/>
  <c r="BZ241" i="11" s="1"/>
  <c r="CZ244" i="11"/>
  <c r="DA244" i="11" s="1"/>
  <c r="BZ244" i="11" s="1"/>
  <c r="CZ432" i="11"/>
  <c r="DA432" i="11" s="1"/>
  <c r="BZ432" i="11" s="1"/>
  <c r="CZ407" i="11"/>
  <c r="DA407" i="11" s="1"/>
  <c r="BZ407" i="11" s="1"/>
  <c r="CZ450" i="11"/>
  <c r="DA450" i="11" s="1"/>
  <c r="BZ450" i="11" s="1"/>
  <c r="CZ529" i="11"/>
  <c r="DA529" i="11" s="1"/>
  <c r="BZ529" i="11" s="1"/>
  <c r="CZ614" i="11"/>
  <c r="DA614" i="11" s="1"/>
  <c r="BZ614" i="11" s="1"/>
  <c r="CZ689" i="11"/>
  <c r="DA689" i="11" s="1"/>
  <c r="BZ689" i="11" s="1"/>
  <c r="CZ806" i="11"/>
  <c r="DA806" i="11" s="1"/>
  <c r="BZ806" i="11" s="1"/>
  <c r="CZ886" i="11"/>
  <c r="DA886" i="11" s="1"/>
  <c r="BZ886" i="11" s="1"/>
  <c r="CZ37" i="11"/>
  <c r="DA37" i="11" s="1"/>
  <c r="BZ37" i="11" s="1"/>
  <c r="CZ246" i="11"/>
  <c r="DA246" i="11" s="1"/>
  <c r="BZ246" i="11" s="1"/>
  <c r="CZ270" i="11"/>
  <c r="DA270" i="11" s="1"/>
  <c r="CZ565" i="11"/>
  <c r="DA565" i="11" s="1"/>
  <c r="BZ565" i="11" s="1"/>
  <c r="CZ546" i="11"/>
  <c r="DA546" i="11" s="1"/>
  <c r="BZ546" i="11" s="1"/>
  <c r="CZ595" i="11"/>
  <c r="DA595" i="11" s="1"/>
  <c r="BZ595" i="11" s="1"/>
  <c r="CZ604" i="11"/>
  <c r="DA604" i="11" s="1"/>
  <c r="BZ604" i="11" s="1"/>
  <c r="CZ661" i="11"/>
  <c r="DA661" i="11" s="1"/>
  <c r="BZ661" i="11" s="1"/>
  <c r="CZ758" i="11"/>
  <c r="DA758" i="11" s="1"/>
  <c r="BZ758" i="11" s="1"/>
  <c r="CZ869" i="11"/>
  <c r="DA869" i="11" s="1"/>
  <c r="BZ869" i="11" s="1"/>
  <c r="CZ226" i="11"/>
  <c r="DA226" i="11" s="1"/>
  <c r="BZ226" i="11" s="1"/>
  <c r="CZ665" i="11"/>
  <c r="DA665" i="11" s="1"/>
  <c r="BZ665" i="11" s="1"/>
  <c r="CZ912" i="11"/>
  <c r="DA912" i="11" s="1"/>
  <c r="BZ912" i="11" s="1"/>
  <c r="CZ41" i="11"/>
  <c r="DA41" i="11" s="1"/>
  <c r="BZ41" i="11" s="1"/>
  <c r="CZ374" i="11"/>
  <c r="DA374" i="11" s="1"/>
  <c r="BZ374" i="11" s="1"/>
  <c r="CZ384" i="11"/>
  <c r="DA384" i="11" s="1"/>
  <c r="BZ384" i="11" s="1"/>
  <c r="CZ558" i="11"/>
  <c r="DA558" i="11" s="1"/>
  <c r="BZ558" i="11" s="1"/>
  <c r="CZ678" i="11"/>
  <c r="DA678" i="11" s="1"/>
  <c r="BZ678" i="11" s="1"/>
  <c r="CZ782" i="11"/>
  <c r="DA782" i="11" s="1"/>
  <c r="BZ782" i="11" s="1"/>
  <c r="CZ889" i="11"/>
  <c r="DA889" i="11" s="1"/>
  <c r="BZ889" i="11" s="1"/>
  <c r="CZ897" i="11"/>
  <c r="DA897" i="11" s="1"/>
  <c r="BZ897" i="11" s="1"/>
  <c r="CZ73" i="11"/>
  <c r="DA73" i="11" s="1"/>
  <c r="BZ73" i="11" s="1"/>
  <c r="CZ284" i="11"/>
  <c r="DA284" i="11" s="1"/>
  <c r="BZ284" i="11" s="1"/>
  <c r="CZ403" i="11"/>
  <c r="DA403" i="11" s="1"/>
  <c r="BZ403" i="11" s="1"/>
  <c r="CZ634" i="11"/>
  <c r="DA634" i="11" s="1"/>
  <c r="BZ634" i="11" s="1"/>
  <c r="CZ704" i="11"/>
  <c r="DA704" i="11" s="1"/>
  <c r="BZ704" i="11" s="1"/>
  <c r="CZ499" i="11"/>
  <c r="DA499" i="11" s="1"/>
  <c r="BZ499" i="11" s="1"/>
  <c r="CZ751" i="11"/>
  <c r="DA751" i="11" s="1"/>
  <c r="BZ751" i="11" s="1"/>
  <c r="CZ844" i="11"/>
  <c r="DA844" i="11" s="1"/>
  <c r="BZ844" i="11" s="1"/>
  <c r="CZ883" i="11"/>
  <c r="DA883" i="11" s="1"/>
  <c r="BZ883" i="11" s="1"/>
  <c r="CZ40" i="11"/>
  <c r="DA40" i="11" s="1"/>
  <c r="BZ40" i="11" s="1"/>
  <c r="CZ14" i="11"/>
  <c r="DA14" i="11" s="1"/>
  <c r="BZ14" i="11" s="1"/>
  <c r="DN13" i="11" s="1"/>
  <c r="CZ47" i="11"/>
  <c r="DA47" i="11" s="1"/>
  <c r="CZ81" i="11"/>
  <c r="DA81" i="11" s="1"/>
  <c r="BZ81" i="11" s="1"/>
  <c r="CZ164" i="11"/>
  <c r="DA164" i="11" s="1"/>
  <c r="BZ164" i="11" s="1"/>
  <c r="CZ94" i="11"/>
  <c r="DA94" i="11" s="1"/>
  <c r="BZ94" i="11" s="1"/>
  <c r="CZ137" i="11"/>
  <c r="DA137" i="11" s="1"/>
  <c r="BZ137" i="11" s="1"/>
  <c r="CZ182" i="11"/>
  <c r="DA182" i="11" s="1"/>
  <c r="BZ182" i="11" s="1"/>
  <c r="CZ67" i="11"/>
  <c r="DA67" i="11" s="1"/>
  <c r="CZ103" i="11"/>
  <c r="DA103" i="11" s="1"/>
  <c r="BZ103" i="11" s="1"/>
  <c r="CZ134" i="11"/>
  <c r="DA134" i="11" s="1"/>
  <c r="BZ134" i="11" s="1"/>
  <c r="CZ88" i="11"/>
  <c r="DA88" i="11" s="1"/>
  <c r="BZ88" i="11" s="1"/>
  <c r="CZ119" i="11"/>
  <c r="DA119" i="11" s="1"/>
  <c r="BZ119" i="11" s="1"/>
  <c r="CZ223" i="11"/>
  <c r="DA223" i="11" s="1"/>
  <c r="BZ223" i="11" s="1"/>
  <c r="CZ258" i="11"/>
  <c r="DA258" i="11" s="1"/>
  <c r="BZ258" i="11" s="1"/>
  <c r="CZ313" i="11"/>
  <c r="DA313" i="11" s="1"/>
  <c r="BZ313" i="11" s="1"/>
  <c r="CZ398" i="11"/>
  <c r="DA398" i="11" s="1"/>
  <c r="BZ398" i="11" s="1"/>
  <c r="CZ410" i="11"/>
  <c r="DA410" i="11" s="1"/>
  <c r="BZ410" i="11" s="1"/>
  <c r="CZ448" i="11"/>
  <c r="DA448" i="11" s="1"/>
  <c r="BZ448" i="11" s="1"/>
  <c r="CZ535" i="11"/>
  <c r="DA535" i="11" s="1"/>
  <c r="BZ535" i="11" s="1"/>
  <c r="CZ516" i="11"/>
  <c r="DA516" i="11" s="1"/>
  <c r="BZ516" i="11" s="1"/>
  <c r="CZ552" i="11"/>
  <c r="DA552" i="11" s="1"/>
  <c r="BZ552" i="11" s="1"/>
  <c r="CZ485" i="11"/>
  <c r="DA485" i="11" s="1"/>
  <c r="BZ485" i="11" s="1"/>
  <c r="CZ551" i="11"/>
  <c r="DA551" i="11" s="1"/>
  <c r="BZ551" i="11" s="1"/>
  <c r="CZ615" i="11"/>
  <c r="DA615" i="11" s="1"/>
  <c r="BZ615" i="11" s="1"/>
  <c r="CZ620" i="11"/>
  <c r="DA620" i="11" s="1"/>
  <c r="BZ620" i="11" s="1"/>
  <c r="CZ731" i="11"/>
  <c r="DA731" i="11" s="1"/>
  <c r="BZ731" i="11" s="1"/>
  <c r="CZ774" i="11"/>
  <c r="DA774" i="11" s="1"/>
  <c r="BZ774" i="11" s="1"/>
  <c r="CZ810" i="11"/>
  <c r="DA810" i="11" s="1"/>
  <c r="BZ810" i="11" s="1"/>
  <c r="CZ849" i="11"/>
  <c r="DA849" i="11" s="1"/>
  <c r="BZ849" i="11" s="1"/>
  <c r="CZ19" i="11"/>
  <c r="DA19" i="11" s="1"/>
  <c r="BZ19" i="11" s="1"/>
  <c r="CZ82" i="11"/>
  <c r="DA82" i="11" s="1"/>
  <c r="BZ82" i="11" s="1"/>
  <c r="CZ174" i="11"/>
  <c r="DA174" i="11" s="1"/>
  <c r="BZ174" i="11" s="1"/>
  <c r="CZ400" i="11"/>
  <c r="DA400" i="11" s="1"/>
  <c r="BZ400" i="11" s="1"/>
  <c r="CZ408" i="11"/>
  <c r="DA408" i="11" s="1"/>
  <c r="BZ408" i="11" s="1"/>
  <c r="CZ836" i="11"/>
  <c r="DA836" i="11" s="1"/>
  <c r="BZ836" i="11" s="1"/>
  <c r="CZ295" i="11"/>
  <c r="DA295" i="11" s="1"/>
  <c r="BZ295" i="11" s="1"/>
  <c r="CZ367" i="11"/>
  <c r="DA367" i="11" s="1"/>
  <c r="BZ367" i="11" s="1"/>
  <c r="CZ462" i="11"/>
  <c r="DA462" i="11" s="1"/>
  <c r="BZ462" i="11" s="1"/>
  <c r="CZ564" i="11"/>
  <c r="DA564" i="11" s="1"/>
  <c r="BZ564" i="11" s="1"/>
  <c r="CZ690" i="11"/>
  <c r="DA690" i="11" s="1"/>
  <c r="BZ690" i="11" s="1"/>
  <c r="CZ756" i="11"/>
  <c r="DA756" i="11" s="1"/>
  <c r="BZ756" i="11" s="1"/>
  <c r="CZ757" i="11"/>
  <c r="DA757" i="11" s="1"/>
  <c r="BZ757" i="11" s="1"/>
  <c r="CZ826" i="11"/>
  <c r="DA826" i="11" s="1"/>
  <c r="BZ826" i="11" s="1"/>
  <c r="CZ827" i="11"/>
  <c r="DA827" i="11" s="1"/>
  <c r="BZ827" i="11" s="1"/>
  <c r="CZ906" i="11"/>
  <c r="DA906" i="11" s="1"/>
  <c r="BZ906" i="11" s="1"/>
  <c r="CZ915" i="11"/>
  <c r="DA915" i="11" s="1"/>
  <c r="BZ915" i="11" s="1"/>
  <c r="CZ664" i="11"/>
  <c r="DA664" i="11" s="1"/>
  <c r="BZ664" i="11" s="1"/>
  <c r="CZ406" i="11"/>
  <c r="DA406" i="11" s="1"/>
  <c r="BZ406" i="11" s="1"/>
  <c r="CZ655" i="11"/>
  <c r="DA655" i="11" s="1"/>
  <c r="BZ655" i="11" s="1"/>
  <c r="CZ972" i="11"/>
  <c r="DA972" i="11" s="1"/>
  <c r="BZ972" i="11" s="1"/>
  <c r="CZ196" i="11"/>
  <c r="DA196" i="11" s="1"/>
  <c r="BZ196" i="11" s="1"/>
  <c r="CZ387" i="11"/>
  <c r="DA387" i="11" s="1"/>
  <c r="BZ387" i="11" s="1"/>
  <c r="CZ482" i="11"/>
  <c r="DA482" i="11" s="1"/>
  <c r="BZ482" i="11" s="1"/>
  <c r="CZ289" i="11"/>
  <c r="DA289" i="11" s="1"/>
  <c r="BZ289" i="11" s="1"/>
  <c r="CZ938" i="11"/>
  <c r="DA938" i="11" s="1"/>
  <c r="BZ938" i="11" s="1"/>
  <c r="CZ106" i="11"/>
  <c r="DA106" i="11" s="1"/>
  <c r="BZ106" i="11" s="1"/>
  <c r="CZ52" i="11"/>
  <c r="DA52" i="11" s="1"/>
  <c r="F16" i="12" s="1"/>
  <c r="CZ100" i="11"/>
  <c r="DA100" i="11" s="1"/>
  <c r="BZ100" i="11" s="1"/>
  <c r="CZ255" i="11"/>
  <c r="DA255" i="11" s="1"/>
  <c r="BZ255" i="11" s="1"/>
  <c r="CZ322" i="11"/>
  <c r="DA322" i="11" s="1"/>
  <c r="BZ322" i="11" s="1"/>
  <c r="CZ425" i="11"/>
  <c r="DA425" i="11" s="1"/>
  <c r="BZ425" i="11" s="1"/>
  <c r="CZ422" i="11"/>
  <c r="DA422" i="11" s="1"/>
  <c r="BZ422" i="11" s="1"/>
  <c r="CZ685" i="11"/>
  <c r="DA685" i="11" s="1"/>
  <c r="BZ685" i="11" s="1"/>
  <c r="CZ13" i="11"/>
  <c r="DA13" i="11" s="1"/>
  <c r="CZ436" i="11"/>
  <c r="DA436" i="11" s="1"/>
  <c r="BZ436" i="11" s="1"/>
  <c r="CZ848" i="11"/>
  <c r="DA848" i="11" s="1"/>
  <c r="BZ848" i="11" s="1"/>
  <c r="CZ887" i="11"/>
  <c r="DA887" i="11" s="1"/>
  <c r="BZ887" i="11" s="1"/>
  <c r="CZ145" i="11"/>
  <c r="DA145" i="11" s="1"/>
  <c r="BZ145" i="11" s="1"/>
  <c r="CZ702" i="11"/>
  <c r="DA702" i="11" s="1"/>
  <c r="BZ702" i="11" s="1"/>
  <c r="CZ832" i="11"/>
  <c r="DA832" i="11" s="1"/>
  <c r="BZ832" i="11" s="1"/>
  <c r="CZ146" i="11"/>
  <c r="DA146" i="11" s="1"/>
  <c r="BZ146" i="11" s="1"/>
  <c r="CZ653" i="11"/>
  <c r="DA653" i="11" s="1"/>
  <c r="BZ653" i="11" s="1"/>
  <c r="CZ778" i="11"/>
  <c r="DA778" i="11" s="1"/>
  <c r="BZ778" i="11" s="1"/>
  <c r="CZ857" i="11"/>
  <c r="DA857" i="11" s="1"/>
  <c r="BZ857" i="11" s="1"/>
  <c r="CZ42" i="11"/>
  <c r="DA42" i="11" s="1"/>
  <c r="BZ42" i="11" s="1"/>
  <c r="CZ139" i="11"/>
  <c r="DA139" i="11" s="1"/>
  <c r="BZ139" i="11" s="1"/>
  <c r="CZ200" i="11"/>
  <c r="DA200" i="11" s="1"/>
  <c r="BZ200" i="11" s="1"/>
  <c r="CZ237" i="11"/>
  <c r="DA237" i="11" s="1"/>
  <c r="BZ237" i="11" s="1"/>
  <c r="CZ225" i="11"/>
  <c r="DA225" i="11" s="1"/>
  <c r="BZ225" i="11" s="1"/>
  <c r="CZ314" i="11"/>
  <c r="DA314" i="11" s="1"/>
  <c r="BZ314" i="11" s="1"/>
  <c r="CZ259" i="11"/>
  <c r="DA259" i="11" s="1"/>
  <c r="BZ259" i="11" s="1"/>
  <c r="CZ353" i="11"/>
  <c r="DA353" i="11" s="1"/>
  <c r="BZ353" i="11" s="1"/>
  <c r="CZ356" i="11"/>
  <c r="DA356" i="11" s="1"/>
  <c r="BZ356" i="11" s="1"/>
  <c r="CZ447" i="11"/>
  <c r="DA447" i="11" s="1"/>
  <c r="BZ447" i="11" s="1"/>
  <c r="CZ419" i="11"/>
  <c r="DA419" i="11" s="1"/>
  <c r="BZ419" i="11" s="1"/>
  <c r="CZ458" i="11"/>
  <c r="DA458" i="11" s="1"/>
  <c r="BZ458" i="11" s="1"/>
  <c r="CZ647" i="11"/>
  <c r="DA647" i="11" s="1"/>
  <c r="BZ647" i="11" s="1"/>
  <c r="CZ500" i="11"/>
  <c r="DA500" i="11" s="1"/>
  <c r="BZ500" i="11" s="1"/>
  <c r="CZ165" i="11"/>
  <c r="DA165" i="11" s="1"/>
  <c r="BZ165" i="11" s="1"/>
  <c r="CZ772" i="11"/>
  <c r="DA772" i="11" s="1"/>
  <c r="BZ772" i="11" s="1"/>
  <c r="CZ867" i="11"/>
  <c r="DA867" i="11" s="1"/>
  <c r="BZ867" i="11" s="1"/>
  <c r="CZ117" i="11"/>
  <c r="DA117" i="11" s="1"/>
  <c r="BZ117" i="11" s="1"/>
  <c r="CZ375" i="11"/>
  <c r="DA375" i="11" s="1"/>
  <c r="BZ375" i="11" s="1"/>
  <c r="CZ349" i="11"/>
  <c r="DA349" i="11" s="1"/>
  <c r="BZ349" i="11" s="1"/>
  <c r="CZ365" i="11"/>
  <c r="DA365" i="11" s="1"/>
  <c r="BZ365" i="11" s="1"/>
  <c r="CZ537" i="11"/>
  <c r="DA537" i="11" s="1"/>
  <c r="BZ537" i="11" s="1"/>
  <c r="CZ717" i="11"/>
  <c r="DA717" i="11" s="1"/>
  <c r="BZ717" i="11" s="1"/>
  <c r="CZ141" i="11"/>
  <c r="DA141" i="11" s="1"/>
  <c r="BZ141" i="11" s="1"/>
  <c r="CZ804" i="11"/>
  <c r="DA804" i="11" s="1"/>
  <c r="BZ804" i="11" s="1"/>
  <c r="CZ158" i="11"/>
  <c r="DA158" i="11" s="1"/>
  <c r="BZ158" i="11" s="1"/>
  <c r="CZ440" i="11"/>
  <c r="DA440" i="11" s="1"/>
  <c r="BZ440" i="11" s="1"/>
  <c r="CZ603" i="11"/>
  <c r="DA603" i="11" s="1"/>
  <c r="BZ603" i="11" s="1"/>
  <c r="CZ654" i="11"/>
  <c r="DA654" i="11" s="1"/>
  <c r="BZ654" i="11" s="1"/>
  <c r="CZ128" i="11"/>
  <c r="DA128" i="11" s="1"/>
  <c r="BZ128" i="11" s="1"/>
  <c r="CZ490" i="11"/>
  <c r="DA490" i="11" s="1"/>
  <c r="BZ490" i="11" s="1"/>
  <c r="CZ454" i="11"/>
  <c r="DA454" i="11" s="1"/>
  <c r="BZ454" i="11" s="1"/>
  <c r="CZ589" i="11"/>
  <c r="DA589" i="11" s="1"/>
  <c r="BZ589" i="11" s="1"/>
  <c r="CZ679" i="11"/>
  <c r="DA679" i="11" s="1"/>
  <c r="BZ679" i="11" s="1"/>
  <c r="CZ952" i="11"/>
  <c r="DA952" i="11" s="1"/>
  <c r="BZ952" i="11" s="1"/>
  <c r="I50" i="12" s="1"/>
  <c r="CZ163" i="11"/>
  <c r="DA163" i="11" s="1"/>
  <c r="BZ163" i="11" s="1"/>
  <c r="CZ197" i="11"/>
  <c r="DA197" i="11" s="1"/>
  <c r="BZ197" i="11" s="1"/>
  <c r="CZ180" i="11"/>
  <c r="DA180" i="11" s="1"/>
  <c r="BZ180" i="11" s="1"/>
  <c r="CZ181" i="11"/>
  <c r="DA181" i="11" s="1"/>
  <c r="BZ181" i="11" s="1"/>
  <c r="CZ292" i="11"/>
  <c r="DA292" i="11" s="1"/>
  <c r="BZ292" i="11" s="1"/>
  <c r="CZ298" i="11"/>
  <c r="DA298" i="11" s="1"/>
  <c r="BZ298" i="11" s="1"/>
  <c r="CZ273" i="11"/>
  <c r="DA273" i="11" s="1"/>
  <c r="BZ273" i="11" s="1"/>
  <c r="CZ299" i="11"/>
  <c r="DA299" i="11" s="1"/>
  <c r="BZ299" i="11" s="1"/>
  <c r="CZ261" i="11"/>
  <c r="DA261" i="11" s="1"/>
  <c r="BZ261" i="11" s="1"/>
  <c r="CZ307" i="11"/>
  <c r="DA307" i="11" s="1"/>
  <c r="BZ307" i="11" s="1"/>
  <c r="CZ360" i="11"/>
  <c r="DA360" i="11" s="1"/>
  <c r="BZ360" i="11" s="1"/>
  <c r="CZ342" i="11"/>
  <c r="DA342" i="11" s="1"/>
  <c r="BZ342" i="11" s="1"/>
  <c r="CZ328" i="11"/>
  <c r="DA328" i="11" s="1"/>
  <c r="BZ328" i="11" s="1"/>
  <c r="CZ401" i="11"/>
  <c r="DA401" i="11" s="1"/>
  <c r="BZ401" i="11" s="1"/>
  <c r="CZ381" i="11"/>
  <c r="DA381" i="11" s="1"/>
  <c r="BZ381" i="11" s="1"/>
  <c r="CZ417" i="11"/>
  <c r="DA417" i="11" s="1"/>
  <c r="BZ417" i="11" s="1"/>
  <c r="CZ474" i="11"/>
  <c r="DA474" i="11" s="1"/>
  <c r="BZ474" i="11" s="1"/>
  <c r="CZ463" i="11"/>
  <c r="DA463" i="11" s="1"/>
  <c r="BZ463" i="11" s="1"/>
  <c r="CZ486" i="11"/>
  <c r="DA486" i="11" s="1"/>
  <c r="BZ486" i="11" s="1"/>
  <c r="CZ475" i="11"/>
  <c r="DA475" i="11" s="1"/>
  <c r="BZ475" i="11" s="1"/>
  <c r="CZ416" i="11"/>
  <c r="DA416" i="11" s="1"/>
  <c r="BZ416" i="11" s="1"/>
  <c r="CZ498" i="11"/>
  <c r="DA498" i="11" s="1"/>
  <c r="BZ498" i="11" s="1"/>
  <c r="CZ548" i="11"/>
  <c r="DA548" i="11" s="1"/>
  <c r="BZ548" i="11" s="1"/>
  <c r="CZ518" i="11"/>
  <c r="DA518" i="11" s="1"/>
  <c r="BZ518" i="11" s="1"/>
  <c r="CZ577" i="11"/>
  <c r="DA577" i="11" s="1"/>
  <c r="BZ577" i="11" s="1"/>
  <c r="CZ641" i="11"/>
  <c r="DA641" i="11" s="1"/>
  <c r="BZ641" i="11" s="1"/>
  <c r="CZ608" i="11"/>
  <c r="DA608" i="11" s="1"/>
  <c r="BZ608" i="11" s="1"/>
  <c r="CZ652" i="11"/>
  <c r="DA652" i="11" s="1"/>
  <c r="BZ652" i="11" s="1"/>
  <c r="CZ672" i="11"/>
  <c r="DA672" i="11" s="1"/>
  <c r="BZ672" i="11" s="1"/>
  <c r="CZ673" i="11"/>
  <c r="DA673" i="11" s="1"/>
  <c r="BZ673" i="11" s="1"/>
  <c r="CZ701" i="11"/>
  <c r="DA701" i="11" s="1"/>
  <c r="BZ701" i="11" s="1"/>
  <c r="CZ695" i="11"/>
  <c r="DA695" i="11" s="1"/>
  <c r="BZ695" i="11" s="1"/>
  <c r="CZ712" i="11"/>
  <c r="DA712" i="11" s="1"/>
  <c r="BZ712" i="11" s="1"/>
  <c r="CZ743" i="11"/>
  <c r="DA743" i="11" s="1"/>
  <c r="BZ743" i="11" s="1"/>
  <c r="CZ738" i="11"/>
  <c r="DA738" i="11" s="1"/>
  <c r="BZ738" i="11" s="1"/>
  <c r="CZ802" i="11"/>
  <c r="DA802" i="11" s="1"/>
  <c r="BZ802" i="11" s="1"/>
  <c r="CZ823" i="11"/>
  <c r="DA823" i="11" s="1"/>
  <c r="BZ823" i="11" s="1"/>
  <c r="CZ865" i="11"/>
  <c r="DA865" i="11" s="1"/>
  <c r="BZ865" i="11" s="1"/>
  <c r="CZ866" i="11"/>
  <c r="DA866" i="11" s="1"/>
  <c r="BZ866" i="11" s="1"/>
  <c r="CZ874" i="11"/>
  <c r="DA874" i="11" s="1"/>
  <c r="BZ874" i="11" s="1"/>
  <c r="CZ905" i="11"/>
  <c r="DA905" i="11" s="1"/>
  <c r="BZ905" i="11" s="1"/>
  <c r="CZ896" i="11"/>
  <c r="DA896" i="11" s="1"/>
  <c r="BZ896" i="11" s="1"/>
  <c r="CZ922" i="11"/>
  <c r="DA922" i="11" s="1"/>
  <c r="BZ922" i="11" s="1"/>
  <c r="CZ942" i="11"/>
  <c r="DA942" i="11" s="1"/>
  <c r="BZ942" i="11" s="1"/>
  <c r="CZ963" i="11"/>
  <c r="DA963" i="11" s="1"/>
  <c r="BZ963" i="11" s="1"/>
  <c r="CZ958" i="11"/>
  <c r="DA958" i="11" s="1"/>
  <c r="BZ958" i="11" s="1"/>
  <c r="CZ169" i="11"/>
  <c r="DA169" i="11" s="1"/>
  <c r="BZ169" i="11" s="1"/>
  <c r="CZ36" i="11"/>
  <c r="DA36" i="11" s="1"/>
  <c r="BZ36" i="11" s="1"/>
  <c r="CZ830" i="11"/>
  <c r="DA830" i="11" s="1"/>
  <c r="BZ830" i="11" s="1"/>
  <c r="CZ23" i="11"/>
  <c r="DA23" i="11" s="1"/>
  <c r="BZ23" i="11" s="1"/>
  <c r="CZ12" i="11"/>
  <c r="DA12" i="11" s="1"/>
  <c r="CZ59" i="11"/>
  <c r="DA59" i="11" s="1"/>
  <c r="BZ59" i="11" s="1"/>
  <c r="CZ201" i="11"/>
  <c r="DA201" i="11" s="1"/>
  <c r="BZ201" i="11" s="1"/>
  <c r="CZ254" i="11"/>
  <c r="DA254" i="11" s="1"/>
  <c r="BZ254" i="11" s="1"/>
  <c r="CZ362" i="11"/>
  <c r="DA362" i="11" s="1"/>
  <c r="BZ362" i="11" s="1"/>
  <c r="BZ67" i="11"/>
  <c r="F24" i="12"/>
  <c r="CZ282" i="11"/>
  <c r="DA282" i="11" s="1"/>
  <c r="BZ282" i="11" s="1"/>
  <c r="CZ331" i="11"/>
  <c r="DA331" i="11" s="1"/>
  <c r="BZ331" i="11" s="1"/>
  <c r="CZ965" i="11"/>
  <c r="DA965" i="11" s="1"/>
  <c r="BZ965" i="11" s="1"/>
  <c r="CZ32" i="11"/>
  <c r="DA32" i="11" s="1"/>
  <c r="BZ32" i="11" s="1"/>
  <c r="CZ35" i="11"/>
  <c r="DA35" i="11" s="1"/>
  <c r="BZ35" i="11" s="1"/>
  <c r="CZ30" i="11"/>
  <c r="DA30" i="11" s="1"/>
  <c r="BZ30" i="11" s="1"/>
  <c r="CZ39" i="11"/>
  <c r="DA39" i="11" s="1"/>
  <c r="BZ39" i="11" s="1"/>
  <c r="CZ77" i="11"/>
  <c r="DA77" i="11" s="1"/>
  <c r="BZ77" i="11" s="1"/>
  <c r="CZ133" i="11"/>
  <c r="DA133" i="11" s="1"/>
  <c r="BZ133" i="11" s="1"/>
  <c r="CZ86" i="11"/>
  <c r="DA86" i="11" s="1"/>
  <c r="BZ86" i="11" s="1"/>
  <c r="CZ135" i="11"/>
  <c r="DA135" i="11" s="1"/>
  <c r="BZ135" i="11" s="1"/>
  <c r="CZ155" i="11"/>
  <c r="DA155" i="11" s="1"/>
  <c r="BZ155" i="11" s="1"/>
  <c r="CZ65" i="11"/>
  <c r="DA65" i="11" s="1"/>
  <c r="CZ99" i="11"/>
  <c r="DA99" i="11" s="1"/>
  <c r="BZ99" i="11" s="1"/>
  <c r="CZ122" i="11"/>
  <c r="DA122" i="11" s="1"/>
  <c r="BZ122" i="11" s="1"/>
  <c r="CZ84" i="11"/>
  <c r="DA84" i="11" s="1"/>
  <c r="BZ84" i="11" s="1"/>
  <c r="CZ159" i="11"/>
  <c r="DA159" i="11" s="1"/>
  <c r="BZ159" i="11" s="1"/>
  <c r="CZ228" i="11"/>
  <c r="DA228" i="11" s="1"/>
  <c r="BZ228" i="11" s="1"/>
  <c r="CZ160" i="11"/>
  <c r="DA160" i="11" s="1"/>
  <c r="BZ160" i="11" s="1"/>
  <c r="CZ183" i="11"/>
  <c r="DA183" i="11" s="1"/>
  <c r="BZ183" i="11" s="1"/>
  <c r="CZ193" i="11"/>
  <c r="DA193" i="11" s="1"/>
  <c r="BZ193" i="11" s="1"/>
  <c r="CZ167" i="11"/>
  <c r="DA167" i="11" s="1"/>
  <c r="BZ167" i="11" s="1"/>
  <c r="CZ114" i="11"/>
  <c r="DA114" i="11" s="1"/>
  <c r="BZ114" i="11" s="1"/>
  <c r="CZ172" i="11"/>
  <c r="DA172" i="11" s="1"/>
  <c r="BZ172" i="11" s="1"/>
  <c r="CZ219" i="11"/>
  <c r="DA219" i="11" s="1"/>
  <c r="BZ219" i="11" s="1"/>
  <c r="CZ287" i="11"/>
  <c r="DA287" i="11" s="1"/>
  <c r="BZ287" i="11" s="1"/>
  <c r="CZ325" i="11"/>
  <c r="DA325" i="11" s="1"/>
  <c r="BZ325" i="11" s="1"/>
  <c r="CZ288" i="11"/>
  <c r="DA288" i="11" s="1"/>
  <c r="BZ288" i="11" s="1"/>
  <c r="CZ280" i="11"/>
  <c r="DA280" i="11" s="1"/>
  <c r="BZ280" i="11" s="1"/>
  <c r="CZ293" i="11"/>
  <c r="DA293" i="11" s="1"/>
  <c r="BZ293" i="11" s="1"/>
  <c r="CZ294" i="11"/>
  <c r="DA294" i="11" s="1"/>
  <c r="BZ294" i="11" s="1"/>
  <c r="CZ257" i="11"/>
  <c r="DA257" i="11" s="1"/>
  <c r="BZ257" i="11" s="1"/>
  <c r="CZ303" i="11"/>
  <c r="DA303" i="11" s="1"/>
  <c r="BZ303" i="11" s="1"/>
  <c r="CZ379" i="11"/>
  <c r="DA379" i="11" s="1"/>
  <c r="BZ379" i="11" s="1"/>
  <c r="CZ354" i="11"/>
  <c r="DA354" i="11" s="1"/>
  <c r="BZ354" i="11" s="1"/>
  <c r="CZ369" i="11"/>
  <c r="DA369" i="11" s="1"/>
  <c r="BZ369" i="11" s="1"/>
  <c r="CZ337" i="11"/>
  <c r="DA337" i="11" s="1"/>
  <c r="BZ337" i="11" s="1"/>
  <c r="CZ324" i="11"/>
  <c r="DA324" i="11" s="1"/>
  <c r="BZ324" i="11" s="1"/>
  <c r="CZ445" i="11"/>
  <c r="DA445" i="11" s="1"/>
  <c r="BZ445" i="11" s="1"/>
  <c r="CZ438" i="11"/>
  <c r="DA438" i="11" s="1"/>
  <c r="BZ438" i="11" s="1"/>
  <c r="CZ394" i="11"/>
  <c r="DA394" i="11" s="1"/>
  <c r="BZ394" i="11" s="1"/>
  <c r="CZ415" i="11"/>
  <c r="DA415" i="11" s="1"/>
  <c r="BZ415" i="11" s="1"/>
  <c r="CZ404" i="11"/>
  <c r="DA404" i="11" s="1"/>
  <c r="BZ404" i="11" s="1"/>
  <c r="CZ470" i="11"/>
  <c r="DA470" i="11" s="1"/>
  <c r="BZ470" i="11" s="1"/>
  <c r="CZ478" i="11"/>
  <c r="DA478" i="11" s="1"/>
  <c r="BZ478" i="11" s="1"/>
  <c r="CZ484" i="11"/>
  <c r="DA484" i="11" s="1"/>
  <c r="BZ484" i="11" s="1"/>
  <c r="CZ467" i="11"/>
  <c r="DA467" i="11" s="1"/>
  <c r="BZ467" i="11" s="1"/>
  <c r="CZ471" i="11"/>
  <c r="DA471" i="11" s="1"/>
  <c r="BZ471" i="11" s="1"/>
  <c r="CZ412" i="11"/>
  <c r="DA412" i="11" s="1"/>
  <c r="BZ412" i="11" s="1"/>
  <c r="CZ444" i="11"/>
  <c r="DA444" i="11" s="1"/>
  <c r="BZ444" i="11" s="1"/>
  <c r="CZ494" i="11"/>
  <c r="DA494" i="11" s="1"/>
  <c r="BZ494" i="11" s="1"/>
  <c r="CZ531" i="11"/>
  <c r="DA531" i="11" s="1"/>
  <c r="BZ531" i="11" s="1"/>
  <c r="CZ563" i="11"/>
  <c r="DA563" i="11" s="1"/>
  <c r="BZ563" i="11" s="1"/>
  <c r="CZ512" i="11"/>
  <c r="DA512" i="11" s="1"/>
  <c r="BZ512" i="11" s="1"/>
  <c r="CZ539" i="11"/>
  <c r="DA539" i="11" s="1"/>
  <c r="BZ539" i="11" s="1"/>
  <c r="CZ481" i="11"/>
  <c r="DA481" i="11" s="1"/>
  <c r="BZ481" i="11" s="1"/>
  <c r="CZ542" i="11"/>
  <c r="DA542" i="11" s="1"/>
  <c r="BZ542" i="11" s="1"/>
  <c r="CZ578" i="11"/>
  <c r="DA578" i="11" s="1"/>
  <c r="BZ578" i="11" s="1"/>
  <c r="CZ575" i="11"/>
  <c r="DA575" i="11" s="1"/>
  <c r="BZ575" i="11" s="1"/>
  <c r="CZ586" i="11"/>
  <c r="DA586" i="11" s="1"/>
  <c r="BZ586" i="11" s="1"/>
  <c r="CZ640" i="11"/>
  <c r="DA640" i="11" s="1"/>
  <c r="BZ640" i="11" s="1"/>
  <c r="CZ605" i="11"/>
  <c r="DA605" i="11" s="1"/>
  <c r="BZ605" i="11" s="1"/>
  <c r="CZ606" i="11"/>
  <c r="DA606" i="11" s="1"/>
  <c r="BZ606" i="11" s="1"/>
  <c r="CZ631" i="11"/>
  <c r="DA631" i="11" s="1"/>
  <c r="BZ631" i="11" s="1"/>
  <c r="CZ612" i="11"/>
  <c r="DA612" i="11" s="1"/>
  <c r="BZ612" i="11" s="1"/>
  <c r="CZ659" i="11"/>
  <c r="DA659" i="11" s="1"/>
  <c r="BZ659" i="11" s="1"/>
  <c r="CZ611" i="11"/>
  <c r="DA611" i="11" s="1"/>
  <c r="BZ611" i="11" s="1"/>
  <c r="CZ638" i="11"/>
  <c r="DA638" i="11" s="1"/>
  <c r="BZ638" i="11" s="1"/>
  <c r="CZ668" i="11"/>
  <c r="DA668" i="11" s="1"/>
  <c r="BZ668" i="11" s="1"/>
  <c r="CZ669" i="11"/>
  <c r="DA669" i="11" s="1"/>
  <c r="BZ669" i="11" s="1"/>
  <c r="CZ677" i="11"/>
  <c r="DA677" i="11" s="1"/>
  <c r="BZ677" i="11" s="1"/>
  <c r="CZ693" i="11"/>
  <c r="DA693" i="11" s="1"/>
  <c r="BZ693" i="11" s="1"/>
  <c r="CZ729" i="11"/>
  <c r="DA729" i="11" s="1"/>
  <c r="BZ729" i="11" s="1"/>
  <c r="CZ708" i="11"/>
  <c r="DA708" i="11" s="1"/>
  <c r="BZ708" i="11" s="1"/>
  <c r="CZ721" i="11"/>
  <c r="DA721" i="11" s="1"/>
  <c r="BZ721" i="11" s="1"/>
  <c r="CZ730" i="11"/>
  <c r="DA730" i="11" s="1"/>
  <c r="BZ730" i="11" s="1"/>
  <c r="CZ752" i="11"/>
  <c r="DA752" i="11" s="1"/>
  <c r="BZ752" i="11" s="1"/>
  <c r="CZ737" i="11"/>
  <c r="DA737" i="11" s="1"/>
  <c r="BZ737" i="11" s="1"/>
  <c r="CZ734" i="11"/>
  <c r="DA734" i="11" s="1"/>
  <c r="BZ734" i="11" s="1"/>
  <c r="CZ770" i="11"/>
  <c r="DA770" i="11" s="1"/>
  <c r="BZ770" i="11" s="1"/>
  <c r="CZ780" i="11"/>
  <c r="DA780" i="11" s="1"/>
  <c r="BZ780" i="11" s="1"/>
  <c r="CZ777" i="11"/>
  <c r="DA777" i="11" s="1"/>
  <c r="BZ777" i="11" s="1"/>
  <c r="CZ805" i="11"/>
  <c r="DA805" i="11" s="1"/>
  <c r="BZ805" i="11" s="1"/>
  <c r="CZ798" i="11"/>
  <c r="DA798" i="11" s="1"/>
  <c r="BZ798" i="11" s="1"/>
  <c r="CZ817" i="11"/>
  <c r="DA817" i="11" s="1"/>
  <c r="BZ817" i="11" s="1"/>
  <c r="CZ839" i="11"/>
  <c r="DA839" i="11" s="1"/>
  <c r="BZ839" i="11" s="1"/>
  <c r="CZ853" i="11"/>
  <c r="DA853" i="11" s="1"/>
  <c r="BZ853" i="11" s="1"/>
  <c r="CZ845" i="11"/>
  <c r="DA845" i="11" s="1"/>
  <c r="BZ845" i="11" s="1"/>
  <c r="CZ870" i="11"/>
  <c r="DA870" i="11" s="1"/>
  <c r="BZ870" i="11" s="1"/>
  <c r="CZ860" i="11"/>
  <c r="DA860" i="11" s="1"/>
  <c r="BZ860" i="11" s="1"/>
  <c r="CZ888" i="11"/>
  <c r="DA888" i="11" s="1"/>
  <c r="BZ888" i="11" s="1"/>
  <c r="CZ913" i="11"/>
  <c r="DA913" i="11" s="1"/>
  <c r="BZ913" i="11" s="1"/>
  <c r="CZ895" i="11"/>
  <c r="DA895" i="11" s="1"/>
  <c r="BZ895" i="11" s="1"/>
  <c r="CZ914" i="11"/>
  <c r="DA914" i="11" s="1"/>
  <c r="BZ914" i="11" s="1"/>
  <c r="CZ923" i="11"/>
  <c r="DA923" i="11" s="1"/>
  <c r="BZ923" i="11" s="1"/>
  <c r="CZ939" i="11"/>
  <c r="DA939" i="11" s="1"/>
  <c r="BZ939" i="11" s="1"/>
  <c r="CZ934" i="11"/>
  <c r="DA934" i="11" s="1"/>
  <c r="BZ934" i="11" s="1"/>
  <c r="CZ957" i="11"/>
  <c r="DA957" i="11" s="1"/>
  <c r="BZ957" i="11" s="1"/>
  <c r="CZ971" i="11"/>
  <c r="DA971" i="11" s="1"/>
  <c r="BZ971" i="11" s="1"/>
  <c r="BZ270" i="11"/>
  <c r="F36" i="12"/>
  <c r="BZ13" i="11"/>
  <c r="DN12" i="11" s="1"/>
  <c r="F7" i="12"/>
  <c r="BZ66" i="11"/>
  <c r="F23" i="12"/>
  <c r="BZ47" i="11"/>
  <c r="F12" i="12"/>
  <c r="CZ129" i="11"/>
  <c r="DA129" i="11" s="1"/>
  <c r="BZ129" i="11" s="1"/>
  <c r="CZ248" i="11"/>
  <c r="DA248" i="11" s="1"/>
  <c r="BZ248" i="11" s="1"/>
  <c r="CZ291" i="11"/>
  <c r="DA291" i="11" s="1"/>
  <c r="BZ291" i="11" s="1"/>
  <c r="CZ642" i="11"/>
  <c r="DA642" i="11" s="1"/>
  <c r="BZ642" i="11" s="1"/>
  <c r="CZ755" i="11"/>
  <c r="DA755" i="11" s="1"/>
  <c r="BZ755" i="11" s="1"/>
  <c r="CZ776" i="11"/>
  <c r="DA776" i="11" s="1"/>
  <c r="BZ776" i="11" s="1"/>
  <c r="CZ781" i="11"/>
  <c r="DA781" i="11" s="1"/>
  <c r="BZ781" i="11" s="1"/>
  <c r="CZ809" i="11"/>
  <c r="DA809" i="11" s="1"/>
  <c r="BZ809" i="11" s="1"/>
  <c r="CZ838" i="11"/>
  <c r="DA838" i="11" s="1"/>
  <c r="BZ838" i="11" s="1"/>
  <c r="CZ846" i="11"/>
  <c r="DA846" i="11" s="1"/>
  <c r="BZ846" i="11" s="1"/>
  <c r="CZ15" i="11"/>
  <c r="DA15" i="11" s="1"/>
  <c r="CZ130" i="11"/>
  <c r="DA130" i="11" s="1"/>
  <c r="BZ130" i="11" s="1"/>
  <c r="CZ191" i="11"/>
  <c r="DA191" i="11" s="1"/>
  <c r="BZ191" i="11" s="1"/>
  <c r="CZ238" i="11"/>
  <c r="DA238" i="11" s="1"/>
  <c r="BZ238" i="11" s="1"/>
  <c r="CZ519" i="11"/>
  <c r="DA519" i="11" s="1"/>
  <c r="BZ519" i="11" s="1"/>
  <c r="CZ593" i="11"/>
  <c r="DA593" i="11" s="1"/>
  <c r="BZ593" i="11" s="1"/>
  <c r="CZ927" i="11"/>
  <c r="DA927" i="11" s="1"/>
  <c r="BZ927" i="11" s="1"/>
  <c r="CZ916" i="11"/>
  <c r="DA916" i="11" s="1"/>
  <c r="BZ916" i="11" s="1"/>
  <c r="CZ936" i="11"/>
  <c r="DA936" i="11" s="1"/>
  <c r="BZ936" i="11" s="1"/>
  <c r="CZ8" i="11"/>
  <c r="DA8" i="11" s="1"/>
  <c r="CZ10" i="11"/>
  <c r="DA10" i="11" s="1"/>
  <c r="CZ48" i="11"/>
  <c r="DA48" i="11" s="1"/>
  <c r="CZ25" i="11"/>
  <c r="DA25" i="11" s="1"/>
  <c r="BZ25" i="11" s="1"/>
  <c r="CZ51" i="11"/>
  <c r="DA51" i="11" s="1"/>
  <c r="CZ89" i="11"/>
  <c r="DA89" i="11" s="1"/>
  <c r="BZ89" i="11" s="1"/>
  <c r="CZ54" i="11"/>
  <c r="DA54" i="11" s="1"/>
  <c r="CZ98" i="11"/>
  <c r="DA98" i="11" s="1"/>
  <c r="BZ98" i="11" s="1"/>
  <c r="CZ156" i="11"/>
  <c r="DA156" i="11" s="1"/>
  <c r="BZ156" i="11" s="1"/>
  <c r="CZ71" i="11"/>
  <c r="DA71" i="11" s="1"/>
  <c r="BZ71" i="11" s="1"/>
  <c r="CZ148" i="11"/>
  <c r="DA148" i="11" s="1"/>
  <c r="BZ148" i="11" s="1"/>
  <c r="CZ92" i="11"/>
  <c r="DA92" i="11" s="1"/>
  <c r="BZ92" i="11" s="1"/>
  <c r="CZ138" i="11"/>
  <c r="DA138" i="11" s="1"/>
  <c r="BZ138" i="11" s="1"/>
  <c r="CZ168" i="11"/>
  <c r="DA168" i="11" s="1"/>
  <c r="BZ168" i="11" s="1"/>
  <c r="CZ230" i="11"/>
  <c r="DA230" i="11" s="1"/>
  <c r="BZ230" i="11" s="1"/>
  <c r="CZ192" i="11"/>
  <c r="DA192" i="11" s="1"/>
  <c r="BZ192" i="11" s="1"/>
  <c r="CZ210" i="11"/>
  <c r="DA210" i="11" s="1"/>
  <c r="CZ206" i="11"/>
  <c r="DA206" i="11" s="1"/>
  <c r="BZ206" i="11" s="1"/>
  <c r="CZ211" i="11"/>
  <c r="DA211" i="11" s="1"/>
  <c r="CZ185" i="11"/>
  <c r="DA185" i="11" s="1"/>
  <c r="BZ185" i="11" s="1"/>
  <c r="CZ123" i="11"/>
  <c r="DA123" i="11" s="1"/>
  <c r="BZ123" i="11" s="1"/>
  <c r="CZ199" i="11"/>
  <c r="DA199" i="11" s="1"/>
  <c r="BZ199" i="11" s="1"/>
  <c r="CZ227" i="11"/>
  <c r="DA227" i="11" s="1"/>
  <c r="BZ227" i="11" s="1"/>
  <c r="CZ296" i="11"/>
  <c r="DA296" i="11" s="1"/>
  <c r="BZ296" i="11" s="1"/>
  <c r="CZ262" i="11"/>
  <c r="DA262" i="11" s="1"/>
  <c r="CZ297" i="11"/>
  <c r="DA297" i="11" s="1"/>
  <c r="BZ297" i="11" s="1"/>
  <c r="CZ315" i="11"/>
  <c r="DA315" i="11" s="1"/>
  <c r="BZ315" i="11" s="1"/>
  <c r="CZ308" i="11"/>
  <c r="DA308" i="11" s="1"/>
  <c r="BZ308" i="11" s="1"/>
  <c r="CZ277" i="11"/>
  <c r="DA277" i="11" s="1"/>
  <c r="BZ277" i="11" s="1"/>
  <c r="CZ301" i="11"/>
  <c r="DA301" i="11" s="1"/>
  <c r="BZ301" i="11" s="1"/>
  <c r="CZ265" i="11"/>
  <c r="DA265" i="11" s="1"/>
  <c r="BZ265" i="11" s="1"/>
  <c r="CZ316" i="11"/>
  <c r="DA316" i="11" s="1"/>
  <c r="BZ316" i="11" s="1"/>
  <c r="CZ385" i="11"/>
  <c r="DA385" i="11" s="1"/>
  <c r="BZ385" i="11" s="1"/>
  <c r="CZ334" i="11"/>
  <c r="DA334" i="11" s="1"/>
  <c r="BZ334" i="11" s="1"/>
  <c r="CZ364" i="11"/>
  <c r="DA364" i="11" s="1"/>
  <c r="BZ364" i="11" s="1"/>
  <c r="CZ395" i="11"/>
  <c r="DA395" i="11" s="1"/>
  <c r="BZ395" i="11" s="1"/>
  <c r="CZ351" i="11"/>
  <c r="DA351" i="11" s="1"/>
  <c r="BZ351" i="11" s="1"/>
  <c r="CZ347" i="11"/>
  <c r="DA347" i="11" s="1"/>
  <c r="BZ347" i="11" s="1"/>
  <c r="CZ418" i="11"/>
  <c r="DA418" i="11" s="1"/>
  <c r="BZ418" i="11" s="1"/>
  <c r="CZ402" i="11"/>
  <c r="DA402" i="11" s="1"/>
  <c r="BZ402" i="11" s="1"/>
  <c r="CZ411" i="11"/>
  <c r="DA411" i="11" s="1"/>
  <c r="BZ411" i="11" s="1"/>
  <c r="CZ426" i="11"/>
  <c r="DA426" i="11" s="1"/>
  <c r="BZ426" i="11" s="1"/>
  <c r="CZ434" i="11"/>
  <c r="DA434" i="11" s="1"/>
  <c r="BZ434" i="11" s="1"/>
  <c r="CZ504" i="11"/>
  <c r="DA504" i="11" s="1"/>
  <c r="BZ504" i="11" s="1"/>
  <c r="CZ480" i="11"/>
  <c r="DA480" i="11" s="1"/>
  <c r="BZ480" i="11" s="1"/>
  <c r="CZ496" i="11"/>
  <c r="DA496" i="11" s="1"/>
  <c r="BZ496" i="11" s="1"/>
  <c r="CZ488" i="11"/>
  <c r="DA488" i="11" s="1"/>
  <c r="BZ488" i="11" s="1"/>
  <c r="CZ461" i="11"/>
  <c r="DA461" i="11" s="1"/>
  <c r="BZ461" i="11" s="1"/>
  <c r="CZ420" i="11"/>
  <c r="DA420" i="11" s="1"/>
  <c r="BZ420" i="11" s="1"/>
  <c r="CZ452" i="11"/>
  <c r="DA452" i="11" s="1"/>
  <c r="BZ452" i="11" s="1"/>
  <c r="CZ502" i="11"/>
  <c r="DA502" i="11" s="1"/>
  <c r="BZ502" i="11" s="1"/>
  <c r="CZ549" i="11"/>
  <c r="DA549" i="11" s="1"/>
  <c r="BZ549" i="11" s="1"/>
  <c r="CZ520" i="11"/>
  <c r="DA520" i="11" s="1"/>
  <c r="BZ520" i="11" s="1"/>
  <c r="CZ517" i="11"/>
  <c r="DA517" i="11" s="1"/>
  <c r="BZ517" i="11" s="1"/>
  <c r="CZ550" i="11"/>
  <c r="DA550" i="11" s="1"/>
  <c r="BZ550" i="11" s="1"/>
  <c r="CZ522" i="11"/>
  <c r="DA522" i="11" s="1"/>
  <c r="BZ522" i="11" s="1"/>
  <c r="CZ489" i="11"/>
  <c r="DA489" i="11" s="1"/>
  <c r="BZ489" i="11" s="1"/>
  <c r="CZ556" i="11"/>
  <c r="DA556" i="11" s="1"/>
  <c r="BZ556" i="11" s="1"/>
  <c r="CZ594" i="11"/>
  <c r="DA594" i="11" s="1"/>
  <c r="BZ594" i="11" s="1"/>
  <c r="CZ579" i="11"/>
  <c r="DA579" i="11" s="1"/>
  <c r="BZ579" i="11" s="1"/>
  <c r="CZ596" i="11"/>
  <c r="DA596" i="11" s="1"/>
  <c r="BZ596" i="11" s="1"/>
  <c r="CZ644" i="11"/>
  <c r="DA644" i="11" s="1"/>
  <c r="BZ644" i="11" s="1"/>
  <c r="CZ618" i="11"/>
  <c r="DA618" i="11" s="1"/>
  <c r="BZ618" i="11" s="1"/>
  <c r="CZ625" i="11"/>
  <c r="DA625" i="11" s="1"/>
  <c r="BZ625" i="11" s="1"/>
  <c r="CZ576" i="11"/>
  <c r="DA576" i="11" s="1"/>
  <c r="BZ576" i="11" s="1"/>
  <c r="CZ662" i="11"/>
  <c r="DA662" i="11" s="1"/>
  <c r="BZ662" i="11" s="1"/>
  <c r="CZ624" i="11"/>
  <c r="DA624" i="11" s="1"/>
  <c r="BZ624" i="11" s="1"/>
  <c r="CZ637" i="11"/>
  <c r="DA637" i="11" s="1"/>
  <c r="BZ637" i="11" s="1"/>
  <c r="CZ646" i="11"/>
  <c r="DA646" i="11" s="1"/>
  <c r="BZ646" i="11" s="1"/>
  <c r="CZ682" i="11"/>
  <c r="DA682" i="11" s="1"/>
  <c r="BZ682" i="11" s="1"/>
  <c r="CZ688" i="11"/>
  <c r="DA688" i="11" s="1"/>
  <c r="BZ688" i="11" s="1"/>
  <c r="CZ667" i="11"/>
  <c r="DA667" i="11" s="1"/>
  <c r="BZ667" i="11" s="1"/>
  <c r="CZ680" i="11"/>
  <c r="DA680" i="11" s="1"/>
  <c r="BZ680" i="11" s="1"/>
  <c r="CZ694" i="11"/>
  <c r="DA694" i="11" s="1"/>
  <c r="BZ694" i="11" s="1"/>
  <c r="CZ719" i="11"/>
  <c r="DA719" i="11" s="1"/>
  <c r="BZ719" i="11" s="1"/>
  <c r="CZ724" i="11"/>
  <c r="DA724" i="11" s="1"/>
  <c r="BZ724" i="11" s="1"/>
  <c r="CZ748" i="11"/>
  <c r="DA748" i="11" s="1"/>
  <c r="BZ748" i="11" s="1"/>
  <c r="CZ736" i="11"/>
  <c r="DA736" i="11" s="1"/>
  <c r="BZ736" i="11" s="1"/>
  <c r="CZ747" i="11"/>
  <c r="DA747" i="11" s="1"/>
  <c r="BZ747" i="11" s="1"/>
  <c r="CZ760" i="11"/>
  <c r="DA760" i="11" s="1"/>
  <c r="BZ760" i="11" s="1"/>
  <c r="CZ783" i="11"/>
  <c r="DA783" i="11" s="1"/>
  <c r="BZ783" i="11" s="1"/>
  <c r="CZ769" i="11"/>
  <c r="DA769" i="11" s="1"/>
  <c r="BZ769" i="11" s="1"/>
  <c r="CZ786" i="11"/>
  <c r="DA786" i="11" s="1"/>
  <c r="BZ786" i="11" s="1"/>
  <c r="CZ807" i="11"/>
  <c r="DA807" i="11" s="1"/>
  <c r="BZ807" i="11" s="1"/>
  <c r="CZ813" i="11"/>
  <c r="DA813" i="11" s="1"/>
  <c r="BZ813" i="11" s="1"/>
  <c r="CZ854" i="11"/>
  <c r="DA854" i="11" s="1"/>
  <c r="BZ854" i="11" s="1"/>
  <c r="CZ840" i="11"/>
  <c r="DA840" i="11" s="1"/>
  <c r="BZ840" i="11" s="1"/>
  <c r="CZ833" i="11"/>
  <c r="DA833" i="11" s="1"/>
  <c r="BZ833" i="11" s="1"/>
  <c r="CZ911" i="11"/>
  <c r="DA911" i="11" s="1"/>
  <c r="BZ911" i="11" s="1"/>
  <c r="CZ926" i="11"/>
  <c r="DA926" i="11" s="1"/>
  <c r="BZ926" i="11" s="1"/>
  <c r="CZ945" i="11"/>
  <c r="DA945" i="11" s="1"/>
  <c r="BZ945" i="11" s="1"/>
  <c r="CZ960" i="11"/>
  <c r="DA960" i="11" s="1"/>
  <c r="BZ960" i="11" s="1"/>
  <c r="CZ959" i="11"/>
  <c r="DA959" i="11" s="1"/>
  <c r="BZ959" i="11" s="1"/>
  <c r="CZ962" i="11"/>
  <c r="DA962" i="11" s="1"/>
  <c r="BZ962" i="11" s="1"/>
  <c r="CZ523" i="11"/>
  <c r="DA523" i="11" s="1"/>
  <c r="BZ523" i="11" s="1"/>
  <c r="CZ18" i="11"/>
  <c r="DA18" i="11" s="1"/>
  <c r="BZ18" i="11" s="1"/>
  <c r="CZ20" i="11"/>
  <c r="DA20" i="11" s="1"/>
  <c r="BZ20" i="11" s="1"/>
  <c r="CZ11" i="11"/>
  <c r="DA11" i="11" s="1"/>
  <c r="CZ24" i="11"/>
  <c r="DA24" i="11" s="1"/>
  <c r="BZ24" i="11" s="1"/>
  <c r="CZ55" i="11"/>
  <c r="DA55" i="11" s="1"/>
  <c r="CZ93" i="11"/>
  <c r="DA93" i="11" s="1"/>
  <c r="BZ93" i="11" s="1"/>
  <c r="CZ58" i="11"/>
  <c r="DA58" i="11" s="1"/>
  <c r="BZ58" i="11" s="1"/>
  <c r="CZ102" i="11"/>
  <c r="DA102" i="11" s="1"/>
  <c r="BZ102" i="11" s="1"/>
  <c r="CZ111" i="11"/>
  <c r="DA111" i="11" s="1"/>
  <c r="BZ111" i="11" s="1"/>
  <c r="CZ45" i="11"/>
  <c r="DA45" i="11" s="1"/>
  <c r="CZ75" i="11"/>
  <c r="DA75" i="11" s="1"/>
  <c r="BZ75" i="11" s="1"/>
  <c r="CZ144" i="11"/>
  <c r="DA144" i="11" s="1"/>
  <c r="BZ144" i="11" s="1"/>
  <c r="CZ173" i="11"/>
  <c r="DA173" i="11" s="1"/>
  <c r="BZ173" i="11" s="1"/>
  <c r="CZ96" i="11"/>
  <c r="DA96" i="11" s="1"/>
  <c r="BZ96" i="11" s="1"/>
  <c r="CZ113" i="11"/>
  <c r="DA113" i="11" s="1"/>
  <c r="BZ113" i="11" s="1"/>
  <c r="CZ177" i="11"/>
  <c r="DA177" i="11" s="1"/>
  <c r="BZ177" i="11" s="1"/>
  <c r="CZ233" i="11"/>
  <c r="DA233" i="11" s="1"/>
  <c r="BZ233" i="11" s="1"/>
  <c r="CZ220" i="11"/>
  <c r="DA220" i="11" s="1"/>
  <c r="BZ220" i="11" s="1"/>
  <c r="CZ214" i="11"/>
  <c r="DA214" i="11" s="1"/>
  <c r="CZ232" i="11"/>
  <c r="DA232" i="11" s="1"/>
  <c r="BZ232" i="11" s="1"/>
  <c r="CZ190" i="11"/>
  <c r="DA190" i="11" s="1"/>
  <c r="BZ190" i="11" s="1"/>
  <c r="CZ132" i="11"/>
  <c r="DA132" i="11" s="1"/>
  <c r="BZ132" i="11" s="1"/>
  <c r="CZ212" i="11"/>
  <c r="DA212" i="11" s="1"/>
  <c r="CZ236" i="11"/>
  <c r="DA236" i="11" s="1"/>
  <c r="BZ236" i="11" s="1"/>
  <c r="CZ300" i="11"/>
  <c r="DA300" i="11" s="1"/>
  <c r="BZ300" i="11" s="1"/>
  <c r="CZ275" i="11"/>
  <c r="DA275" i="11" s="1"/>
  <c r="BZ275" i="11" s="1"/>
  <c r="CZ251" i="11"/>
  <c r="DA251" i="11" s="1"/>
  <c r="BZ251" i="11" s="1"/>
  <c r="CZ317" i="11"/>
  <c r="DA317" i="11" s="1"/>
  <c r="BZ317" i="11" s="1"/>
  <c r="CZ319" i="11"/>
  <c r="DA319" i="11" s="1"/>
  <c r="BZ319" i="11" s="1"/>
  <c r="CZ281" i="11"/>
  <c r="DA281" i="11" s="1"/>
  <c r="BZ281" i="11" s="1"/>
  <c r="CZ327" i="11"/>
  <c r="DA327" i="11" s="1"/>
  <c r="BZ327" i="11" s="1"/>
  <c r="CZ274" i="11"/>
  <c r="DA274" i="11" s="1"/>
  <c r="BZ274" i="11" s="1"/>
  <c r="CZ329" i="11"/>
  <c r="DA329" i="11" s="1"/>
  <c r="BZ329" i="11" s="1"/>
  <c r="CZ340" i="11"/>
  <c r="DA340" i="11" s="1"/>
  <c r="BZ340" i="11" s="1"/>
  <c r="CZ390" i="11"/>
  <c r="DA390" i="11" s="1"/>
  <c r="BZ390" i="11" s="1"/>
  <c r="CZ346" i="11"/>
  <c r="DA346" i="11" s="1"/>
  <c r="BZ346" i="11" s="1"/>
  <c r="CZ370" i="11"/>
  <c r="DA370" i="11" s="1"/>
  <c r="BZ370" i="11" s="1"/>
  <c r="CZ357" i="11"/>
  <c r="DA357" i="11" s="1"/>
  <c r="BZ357" i="11" s="1"/>
  <c r="CZ423" i="11"/>
  <c r="DA423" i="11" s="1"/>
  <c r="BZ423" i="11" s="1"/>
  <c r="CZ413" i="11"/>
  <c r="DA413" i="11" s="1"/>
  <c r="BZ413" i="11" s="1"/>
  <c r="CZ399" i="11"/>
  <c r="DA399" i="11" s="1"/>
  <c r="BZ399" i="11" s="1"/>
  <c r="CZ439" i="11"/>
  <c r="DA439" i="11" s="1"/>
  <c r="BZ439" i="11" s="1"/>
  <c r="CZ449" i="11"/>
  <c r="DA449" i="11" s="1"/>
  <c r="BZ449" i="11" s="1"/>
  <c r="CZ501" i="11"/>
  <c r="DA501" i="11" s="1"/>
  <c r="BZ501" i="11" s="1"/>
  <c r="CZ465" i="11"/>
  <c r="DA465" i="11" s="1"/>
  <c r="BZ465" i="11" s="1"/>
  <c r="CZ424" i="11"/>
  <c r="DA424" i="11" s="1"/>
  <c r="BZ424" i="11" s="1"/>
  <c r="CZ457" i="11"/>
  <c r="DA457" i="11" s="1"/>
  <c r="BZ457" i="11" s="1"/>
  <c r="CZ506" i="11"/>
  <c r="DA506" i="11" s="1"/>
  <c r="BZ506" i="11" s="1"/>
  <c r="CZ559" i="11"/>
  <c r="DA559" i="11" s="1"/>
  <c r="BZ559" i="11" s="1"/>
  <c r="CZ524" i="11"/>
  <c r="DA524" i="11" s="1"/>
  <c r="BZ524" i="11" s="1"/>
  <c r="CZ521" i="11"/>
  <c r="DA521" i="11" s="1"/>
  <c r="BZ521" i="11" s="1"/>
  <c r="CZ554" i="11"/>
  <c r="DA554" i="11" s="1"/>
  <c r="BZ554" i="11" s="1"/>
  <c r="CZ526" i="11"/>
  <c r="DA526" i="11" s="1"/>
  <c r="BZ526" i="11" s="1"/>
  <c r="CZ510" i="11"/>
  <c r="DA510" i="11" s="1"/>
  <c r="BZ510" i="11" s="1"/>
  <c r="CZ560" i="11"/>
  <c r="DA560" i="11" s="1"/>
  <c r="BZ560" i="11" s="1"/>
  <c r="CZ569" i="11"/>
  <c r="DA569" i="11" s="1"/>
  <c r="BZ569" i="11" s="1"/>
  <c r="CZ602" i="11"/>
  <c r="DA602" i="11" s="1"/>
  <c r="BZ602" i="11" s="1"/>
  <c r="CZ607" i="11"/>
  <c r="DA607" i="11" s="1"/>
  <c r="BZ607" i="11" s="1"/>
  <c r="CZ584" i="11"/>
  <c r="DA584" i="11" s="1"/>
  <c r="BZ584" i="11" s="1"/>
  <c r="CZ585" i="11"/>
  <c r="DA585" i="11" s="1"/>
  <c r="BZ585" i="11" s="1"/>
  <c r="CZ670" i="11"/>
  <c r="DA670" i="11" s="1"/>
  <c r="BZ670" i="11" s="1"/>
  <c r="CZ628" i="11"/>
  <c r="DA628" i="11" s="1"/>
  <c r="BZ628" i="11" s="1"/>
  <c r="CZ639" i="11"/>
  <c r="DA639" i="11" s="1"/>
  <c r="BZ639" i="11" s="1"/>
  <c r="CZ651" i="11"/>
  <c r="DA651" i="11" s="1"/>
  <c r="BZ651" i="11" s="1"/>
  <c r="CZ687" i="11"/>
  <c r="DA687" i="11" s="1"/>
  <c r="BZ687" i="11" s="1"/>
  <c r="CZ649" i="11"/>
  <c r="DA649" i="11" s="1"/>
  <c r="BZ649" i="11" s="1"/>
  <c r="CZ671" i="11"/>
  <c r="DA671" i="11" s="1"/>
  <c r="BZ671" i="11" s="1"/>
  <c r="CZ681" i="11"/>
  <c r="DA681" i="11" s="1"/>
  <c r="BZ681" i="11" s="1"/>
  <c r="CZ698" i="11"/>
  <c r="DA698" i="11" s="1"/>
  <c r="BZ698" i="11" s="1"/>
  <c r="CZ723" i="11"/>
  <c r="DA723" i="11" s="1"/>
  <c r="BZ723" i="11" s="1"/>
  <c r="CZ726" i="11"/>
  <c r="DA726" i="11" s="1"/>
  <c r="BZ726" i="11" s="1"/>
  <c r="CZ713" i="11"/>
  <c r="DA713" i="11" s="1"/>
  <c r="BZ713" i="11" s="1"/>
  <c r="CZ764" i="11"/>
  <c r="DA764" i="11" s="1"/>
  <c r="BZ764" i="11" s="1"/>
  <c r="CZ759" i="11"/>
  <c r="DA759" i="11" s="1"/>
  <c r="BZ759" i="11" s="1"/>
  <c r="CZ749" i="11"/>
  <c r="DA749" i="11" s="1"/>
  <c r="BZ749" i="11" s="1"/>
  <c r="CZ762" i="11"/>
  <c r="DA762" i="11" s="1"/>
  <c r="BZ762" i="11" s="1"/>
  <c r="CZ790" i="11"/>
  <c r="DA790" i="11" s="1"/>
  <c r="BZ790" i="11" s="1"/>
  <c r="CZ785" i="11"/>
  <c r="DA785" i="11" s="1"/>
  <c r="BZ785" i="11" s="1"/>
  <c r="CZ773" i="11"/>
  <c r="DA773" i="11" s="1"/>
  <c r="BZ773" i="11" s="1"/>
  <c r="CZ791" i="11"/>
  <c r="DA791" i="11" s="1"/>
  <c r="BZ791" i="11" s="1"/>
  <c r="CZ795" i="11"/>
  <c r="DA795" i="11" s="1"/>
  <c r="BZ795" i="11" s="1"/>
  <c r="CZ824" i="11"/>
  <c r="DA824" i="11" s="1"/>
  <c r="BZ824" i="11" s="1"/>
  <c r="CZ834" i="11"/>
  <c r="DA834" i="11" s="1"/>
  <c r="BZ834" i="11" s="1"/>
  <c r="CZ862" i="11"/>
  <c r="DA862" i="11" s="1"/>
  <c r="BZ862" i="11" s="1"/>
  <c r="CZ855" i="11"/>
  <c r="DA855" i="11" s="1"/>
  <c r="BZ855" i="11" s="1"/>
  <c r="CZ850" i="11"/>
  <c r="DA850" i="11" s="1"/>
  <c r="BZ850" i="11" s="1"/>
  <c r="CZ871" i="11"/>
  <c r="DA871" i="11" s="1"/>
  <c r="BZ871" i="11" s="1"/>
  <c r="CZ882" i="11"/>
  <c r="DA882" i="11" s="1"/>
  <c r="BZ882" i="11" s="1"/>
  <c r="CZ902" i="11"/>
  <c r="DA902" i="11" s="1"/>
  <c r="BZ902" i="11" s="1"/>
  <c r="CZ890" i="11"/>
  <c r="DA890" i="11" s="1"/>
  <c r="BZ890" i="11" s="1"/>
  <c r="CZ918" i="11"/>
  <c r="DA918" i="11" s="1"/>
  <c r="BZ918" i="11" s="1"/>
  <c r="CZ930" i="11"/>
  <c r="DA930" i="11" s="1"/>
  <c r="BZ930" i="11" s="1"/>
  <c r="CZ950" i="11"/>
  <c r="DA950" i="11" s="1"/>
  <c r="BZ950" i="11" s="1"/>
  <c r="I48" i="12" s="1"/>
  <c r="CZ935" i="11"/>
  <c r="DA935" i="11" s="1"/>
  <c r="BZ935" i="11" s="1"/>
  <c r="CZ951" i="11"/>
  <c r="DA951" i="11" s="1"/>
  <c r="BZ951" i="11" s="1"/>
  <c r="I49" i="12" s="1"/>
  <c r="CZ961" i="11"/>
  <c r="DA961" i="11" s="1"/>
  <c r="BZ961" i="11" s="1"/>
  <c r="CZ967" i="11"/>
  <c r="DA967" i="11" s="1"/>
  <c r="BZ967" i="11" s="1"/>
  <c r="CZ380" i="11"/>
  <c r="DA380" i="11" s="1"/>
  <c r="BZ380" i="11" s="1"/>
  <c r="CZ382" i="11"/>
  <c r="DA382" i="11" s="1"/>
  <c r="BZ382" i="11" s="1"/>
  <c r="CZ705" i="11"/>
  <c r="DA705" i="11" s="1"/>
  <c r="BZ705" i="11" s="1"/>
  <c r="CZ46" i="11"/>
  <c r="DA46" i="11" s="1"/>
  <c r="BZ12" i="11"/>
  <c r="DN11" i="11" s="1"/>
  <c r="F6" i="12"/>
  <c r="CZ109" i="11"/>
  <c r="DA109" i="11" s="1"/>
  <c r="BZ109" i="11" s="1"/>
  <c r="CZ49" i="11"/>
  <c r="DA49" i="11" s="1"/>
  <c r="CZ79" i="11"/>
  <c r="DA79" i="11" s="1"/>
  <c r="BZ79" i="11" s="1"/>
  <c r="CZ235" i="11"/>
  <c r="DA235" i="11" s="1"/>
  <c r="BZ235" i="11" s="1"/>
  <c r="CZ217" i="11"/>
  <c r="DA217" i="11" s="1"/>
  <c r="BZ217" i="11" s="1"/>
  <c r="CZ194" i="11"/>
  <c r="DA194" i="11" s="1"/>
  <c r="BZ194" i="11" s="1"/>
  <c r="CZ136" i="11"/>
  <c r="DA136" i="11" s="1"/>
  <c r="BZ136" i="11" s="1"/>
  <c r="CZ222" i="11"/>
  <c r="DA222" i="11" s="1"/>
  <c r="BZ222" i="11" s="1"/>
  <c r="CZ309" i="11"/>
  <c r="DA309" i="11" s="1"/>
  <c r="BZ309" i="11" s="1"/>
  <c r="CZ279" i="11"/>
  <c r="DA279" i="11" s="1"/>
  <c r="BZ279" i="11" s="1"/>
  <c r="CZ306" i="11"/>
  <c r="DA306" i="11" s="1"/>
  <c r="BZ306" i="11" s="1"/>
  <c r="CZ330" i="11"/>
  <c r="DA330" i="11" s="1"/>
  <c r="BZ330" i="11" s="1"/>
  <c r="CZ348" i="11"/>
  <c r="DA348" i="11" s="1"/>
  <c r="BZ348" i="11" s="1"/>
  <c r="CZ344" i="11"/>
  <c r="DA344" i="11" s="1"/>
  <c r="BZ344" i="11" s="1"/>
  <c r="CZ350" i="11"/>
  <c r="DA350" i="11" s="1"/>
  <c r="BZ350" i="11" s="1"/>
  <c r="CZ453" i="11"/>
  <c r="DA453" i="11" s="1"/>
  <c r="BZ453" i="11" s="1"/>
  <c r="CZ483" i="11"/>
  <c r="DA483" i="11" s="1"/>
  <c r="BZ483" i="11" s="1"/>
  <c r="CZ428" i="11"/>
  <c r="DA428" i="11" s="1"/>
  <c r="BZ428" i="11" s="1"/>
  <c r="CZ532" i="11"/>
  <c r="DA532" i="11" s="1"/>
  <c r="BZ532" i="11" s="1"/>
  <c r="CZ514" i="11"/>
  <c r="DA514" i="11" s="1"/>
  <c r="BZ514" i="11" s="1"/>
  <c r="CZ598" i="11"/>
  <c r="DA598" i="11" s="1"/>
  <c r="BZ598" i="11" s="1"/>
  <c r="CZ567" i="11"/>
  <c r="DA567" i="11" s="1"/>
  <c r="BZ567" i="11" s="1"/>
  <c r="CZ676" i="11"/>
  <c r="DA676" i="11" s="1"/>
  <c r="BZ676" i="11" s="1"/>
  <c r="CZ632" i="11"/>
  <c r="DA632" i="11" s="1"/>
  <c r="BZ632" i="11" s="1"/>
  <c r="CZ675" i="11"/>
  <c r="DA675" i="11" s="1"/>
  <c r="BZ675" i="11" s="1"/>
  <c r="CZ683" i="11"/>
  <c r="DA683" i="11" s="1"/>
  <c r="BZ683" i="11" s="1"/>
  <c r="CZ733" i="11"/>
  <c r="DA733" i="11" s="1"/>
  <c r="BZ733" i="11" s="1"/>
  <c r="CZ728" i="11"/>
  <c r="DA728" i="11" s="1"/>
  <c r="BZ728" i="11" s="1"/>
  <c r="CZ739" i="11"/>
  <c r="DA739" i="11" s="1"/>
  <c r="BZ739" i="11" s="1"/>
  <c r="CZ741" i="11"/>
  <c r="DA741" i="11" s="1"/>
  <c r="BZ741" i="11" s="1"/>
  <c r="CZ753" i="11"/>
  <c r="DA753" i="11" s="1"/>
  <c r="BZ753" i="11" s="1"/>
  <c r="CZ775" i="11"/>
  <c r="DA775" i="11" s="1"/>
  <c r="BZ775" i="11" s="1"/>
  <c r="CZ787" i="11"/>
  <c r="DA787" i="11" s="1"/>
  <c r="BZ787" i="11" s="1"/>
  <c r="CZ812" i="11"/>
  <c r="DA812" i="11" s="1"/>
  <c r="BZ812" i="11" s="1"/>
  <c r="CZ815" i="11"/>
  <c r="DA815" i="11" s="1"/>
  <c r="BZ815" i="11" s="1"/>
  <c r="CZ858" i="11"/>
  <c r="DA858" i="11" s="1"/>
  <c r="BZ858" i="11" s="1"/>
  <c r="CZ875" i="11"/>
  <c r="DA875" i="11" s="1"/>
  <c r="BZ875" i="11" s="1"/>
  <c r="CZ909" i="11"/>
  <c r="DA909" i="11" s="1"/>
  <c r="BZ909" i="11" s="1"/>
  <c r="CZ891" i="11"/>
  <c r="DA891" i="11" s="1"/>
  <c r="BZ891" i="11" s="1"/>
  <c r="CZ899" i="11"/>
  <c r="DA899" i="11" s="1"/>
  <c r="BZ899" i="11" s="1"/>
  <c r="CZ920" i="11"/>
  <c r="DA920" i="11" s="1"/>
  <c r="BZ920" i="11" s="1"/>
  <c r="CZ931" i="11"/>
  <c r="DA931" i="11" s="1"/>
  <c r="BZ931" i="11" s="1"/>
  <c r="CZ940" i="11"/>
  <c r="DA940" i="11" s="1"/>
  <c r="BZ940" i="11" s="1"/>
  <c r="CZ941" i="11"/>
  <c r="DA941" i="11" s="1"/>
  <c r="BZ941" i="11" s="1"/>
  <c r="CZ968" i="11"/>
  <c r="DA968" i="11" s="1"/>
  <c r="BZ968" i="11" s="1"/>
  <c r="BZ269" i="11"/>
  <c r="F35" i="12"/>
  <c r="CZ187" i="11"/>
  <c r="DA187" i="11" s="1"/>
  <c r="BZ187" i="11" s="1"/>
  <c r="CZ479" i="11"/>
  <c r="DA479" i="11" s="1"/>
  <c r="BZ479" i="11" s="1"/>
  <c r="CZ583" i="11"/>
  <c r="DA583" i="11" s="1"/>
  <c r="BZ583" i="11" s="1"/>
  <c r="CZ742" i="11"/>
  <c r="DA742" i="11" s="1"/>
  <c r="BZ742" i="11" s="1"/>
  <c r="CZ21" i="11"/>
  <c r="DA21" i="11" s="1"/>
  <c r="BZ21" i="11" s="1"/>
  <c r="CZ33" i="11"/>
  <c r="DA33" i="11" s="1"/>
  <c r="BZ33" i="11" s="1"/>
  <c r="CZ147" i="11"/>
  <c r="DA147" i="11" s="1"/>
  <c r="BZ147" i="11" s="1"/>
  <c r="CZ121" i="11"/>
  <c r="DA121" i="11" s="1"/>
  <c r="BZ121" i="11" s="1"/>
  <c r="CZ53" i="11"/>
  <c r="DA53" i="11" s="1"/>
  <c r="CZ83" i="11"/>
  <c r="DA83" i="11" s="1"/>
  <c r="BZ83" i="11" s="1"/>
  <c r="CZ60" i="11"/>
  <c r="DA60" i="11" s="1"/>
  <c r="BZ60" i="11" s="1"/>
  <c r="CZ104" i="11"/>
  <c r="DA104" i="11" s="1"/>
  <c r="BZ104" i="11" s="1"/>
  <c r="CZ152" i="11"/>
  <c r="DA152" i="11" s="1"/>
  <c r="BZ152" i="11" s="1"/>
  <c r="CZ205" i="11"/>
  <c r="DA205" i="11" s="1"/>
  <c r="BZ205" i="11" s="1"/>
  <c r="CZ166" i="11"/>
  <c r="DA166" i="11" s="1"/>
  <c r="BZ166" i="11" s="1"/>
  <c r="CZ203" i="11"/>
  <c r="DA203" i="11" s="1"/>
  <c r="BZ203" i="11" s="1"/>
  <c r="CZ224" i="11"/>
  <c r="DA224" i="11" s="1"/>
  <c r="BZ224" i="11" s="1"/>
  <c r="CZ245" i="11"/>
  <c r="DA245" i="11" s="1"/>
  <c r="BZ245" i="11" s="1"/>
  <c r="CZ302" i="11"/>
  <c r="DA302" i="11" s="1"/>
  <c r="BZ302" i="11" s="1"/>
  <c r="F55" i="12"/>
  <c r="CZ252" i="11"/>
  <c r="DA252" i="11" s="1"/>
  <c r="BZ252" i="11" s="1"/>
  <c r="CZ368" i="11"/>
  <c r="DA368" i="11" s="1"/>
  <c r="BZ368" i="11" s="1"/>
  <c r="CZ336" i="11"/>
  <c r="DA336" i="11" s="1"/>
  <c r="BZ336" i="11" s="1"/>
  <c r="CZ431" i="11"/>
  <c r="DA431" i="11" s="1"/>
  <c r="BZ431" i="11" s="1"/>
  <c r="CZ507" i="11"/>
  <c r="DA507" i="11" s="1"/>
  <c r="BZ507" i="11" s="1"/>
  <c r="CZ451" i="11"/>
  <c r="DA451" i="11" s="1"/>
  <c r="BZ451" i="11" s="1"/>
  <c r="CZ493" i="11"/>
  <c r="DA493" i="11" s="1"/>
  <c r="BZ493" i="11" s="1"/>
  <c r="CZ511" i="11"/>
  <c r="DA511" i="11" s="1"/>
  <c r="BZ511" i="11" s="1"/>
  <c r="CZ536" i="11"/>
  <c r="DA536" i="11" s="1"/>
  <c r="BZ536" i="11" s="1"/>
  <c r="CZ513" i="11"/>
  <c r="DA513" i="11" s="1"/>
  <c r="BZ513" i="11" s="1"/>
  <c r="CZ534" i="11"/>
  <c r="DA534" i="11" s="1"/>
  <c r="BZ534" i="11" s="1"/>
  <c r="CZ553" i="11"/>
  <c r="DA553" i="11" s="1"/>
  <c r="BZ553" i="11" s="1"/>
  <c r="CZ566" i="11"/>
  <c r="DA566" i="11" s="1"/>
  <c r="BZ566" i="11" s="1"/>
  <c r="CZ587" i="11"/>
  <c r="DA587" i="11" s="1"/>
  <c r="BZ587" i="11" s="1"/>
  <c r="CZ616" i="11"/>
  <c r="DA616" i="11" s="1"/>
  <c r="BZ616" i="11" s="1"/>
  <c r="CZ591" i="11"/>
  <c r="DA591" i="11" s="1"/>
  <c r="BZ591" i="11" s="1"/>
  <c r="CZ621" i="11"/>
  <c r="DA621" i="11" s="1"/>
  <c r="BZ621" i="11" s="1"/>
  <c r="CZ630" i="11"/>
  <c r="DA630" i="11" s="1"/>
  <c r="BZ630" i="11" s="1"/>
  <c r="CZ656" i="11"/>
  <c r="DA656" i="11" s="1"/>
  <c r="BZ656" i="11" s="1"/>
  <c r="CZ635" i="11"/>
  <c r="DA635" i="11" s="1"/>
  <c r="BZ635" i="11" s="1"/>
  <c r="CZ658" i="11"/>
  <c r="DA658" i="11" s="1"/>
  <c r="BZ658" i="11" s="1"/>
  <c r="CZ657" i="11"/>
  <c r="DA657" i="11" s="1"/>
  <c r="BZ657" i="11" s="1"/>
  <c r="CZ696" i="11"/>
  <c r="DA696" i="11" s="1"/>
  <c r="BZ696" i="11" s="1"/>
  <c r="CZ716" i="11"/>
  <c r="DA716" i="11" s="1"/>
  <c r="BZ716" i="11" s="1"/>
  <c r="CZ732" i="11"/>
  <c r="DA732" i="11" s="1"/>
  <c r="BZ732" i="11" s="1"/>
  <c r="CZ746" i="11"/>
  <c r="DA746" i="11" s="1"/>
  <c r="BZ746" i="11" s="1"/>
  <c r="CZ779" i="11"/>
  <c r="DA779" i="11" s="1"/>
  <c r="BZ779" i="11" s="1"/>
  <c r="CZ768" i="11"/>
  <c r="DA768" i="11" s="1"/>
  <c r="BZ768" i="11" s="1"/>
  <c r="CZ800" i="11"/>
  <c r="DA800" i="11" s="1"/>
  <c r="BZ800" i="11" s="1"/>
  <c r="CZ797" i="11"/>
  <c r="DA797" i="11" s="1"/>
  <c r="BZ797" i="11" s="1"/>
  <c r="CZ816" i="11"/>
  <c r="DA816" i="11" s="1"/>
  <c r="BZ816" i="11" s="1"/>
  <c r="CZ814" i="11"/>
  <c r="DA814" i="11" s="1"/>
  <c r="BZ814" i="11" s="1"/>
  <c r="CZ819" i="11"/>
  <c r="DA819" i="11" s="1"/>
  <c r="BZ819" i="11" s="1"/>
  <c r="CZ859" i="11"/>
  <c r="DA859" i="11" s="1"/>
  <c r="BZ859" i="11" s="1"/>
  <c r="CZ856" i="11"/>
  <c r="DA856" i="11" s="1"/>
  <c r="BZ856" i="11" s="1"/>
  <c r="CZ877" i="11"/>
  <c r="DA877" i="11" s="1"/>
  <c r="BZ877" i="11" s="1"/>
  <c r="CZ903" i="11"/>
  <c r="DA903" i="11" s="1"/>
  <c r="BZ903" i="11" s="1"/>
  <c r="CZ892" i="11"/>
  <c r="DA892" i="11" s="1"/>
  <c r="BZ892" i="11" s="1"/>
  <c r="CZ900" i="11"/>
  <c r="DA900" i="11" s="1"/>
  <c r="BZ900" i="11" s="1"/>
  <c r="CZ924" i="11"/>
  <c r="DA924" i="11" s="1"/>
  <c r="BZ924" i="11" s="1"/>
  <c r="CZ933" i="11"/>
  <c r="DA933" i="11" s="1"/>
  <c r="BZ933" i="11" s="1"/>
  <c r="CZ944" i="11"/>
  <c r="DA944" i="11" s="1"/>
  <c r="BZ944" i="11" s="1"/>
  <c r="CZ969" i="11"/>
  <c r="DA969" i="11" s="1"/>
  <c r="BZ969" i="11" s="1"/>
  <c r="CZ9" i="11"/>
  <c r="DA9" i="11" s="1"/>
  <c r="CZ27" i="11"/>
  <c r="DA27" i="11" s="1"/>
  <c r="BZ27" i="11" s="1"/>
  <c r="CZ69" i="11"/>
  <c r="DA69" i="11" s="1"/>
  <c r="CZ78" i="11"/>
  <c r="DA78" i="11" s="1"/>
  <c r="BZ78" i="11" s="1"/>
  <c r="CZ125" i="11"/>
  <c r="DA125" i="11" s="1"/>
  <c r="BZ125" i="11" s="1"/>
  <c r="CZ57" i="11"/>
  <c r="DA57" i="11" s="1"/>
  <c r="BZ57" i="11" s="1"/>
  <c r="CZ87" i="11"/>
  <c r="DA87" i="11" s="1"/>
  <c r="BZ87" i="11" s="1"/>
  <c r="CZ178" i="11"/>
  <c r="DA178" i="11" s="1"/>
  <c r="BZ178" i="11" s="1"/>
  <c r="CZ64" i="11"/>
  <c r="DA64" i="11" s="1"/>
  <c r="CZ108" i="11"/>
  <c r="DA108" i="11" s="1"/>
  <c r="BZ108" i="11" s="1"/>
  <c r="CZ213" i="11"/>
  <c r="DA213" i="11" s="1"/>
  <c r="CZ175" i="11"/>
  <c r="DA175" i="11" s="1"/>
  <c r="BZ175" i="11" s="1"/>
  <c r="CZ229" i="11"/>
  <c r="DA229" i="11" s="1"/>
  <c r="BZ229" i="11" s="1"/>
  <c r="CZ207" i="11"/>
  <c r="DA207" i="11" s="1"/>
  <c r="BZ207" i="11" s="1"/>
  <c r="CZ250" i="11"/>
  <c r="DA250" i="11" s="1"/>
  <c r="BZ250" i="11" s="1"/>
  <c r="CZ318" i="11"/>
  <c r="DA318" i="11" s="1"/>
  <c r="BZ318" i="11" s="1"/>
  <c r="CZ304" i="11"/>
  <c r="DA304" i="11" s="1"/>
  <c r="BZ304" i="11" s="1"/>
  <c r="CZ263" i="11"/>
  <c r="DA263" i="11" s="1"/>
  <c r="BZ263" i="11" s="1"/>
  <c r="CZ272" i="11"/>
  <c r="DA272" i="11" s="1"/>
  <c r="BZ272" i="11" s="1"/>
  <c r="CZ256" i="11"/>
  <c r="DA256" i="11" s="1"/>
  <c r="BZ256" i="11" s="1"/>
  <c r="CZ286" i="11"/>
  <c r="DA286" i="11" s="1"/>
  <c r="BZ286" i="11" s="1"/>
  <c r="CZ249" i="11"/>
  <c r="DA249" i="11" s="1"/>
  <c r="BZ249" i="11" s="1"/>
  <c r="CZ312" i="11"/>
  <c r="DA312" i="11" s="1"/>
  <c r="BZ312" i="11" s="1"/>
  <c r="CZ371" i="11"/>
  <c r="DA371" i="11" s="1"/>
  <c r="BZ371" i="11" s="1"/>
  <c r="CZ358" i="11"/>
  <c r="DA358" i="11" s="1"/>
  <c r="BZ358" i="11" s="1"/>
  <c r="CZ335" i="11"/>
  <c r="DA335" i="11" s="1"/>
  <c r="BZ335" i="11" s="1"/>
  <c r="CZ341" i="11"/>
  <c r="DA341" i="11" s="1"/>
  <c r="BZ341" i="11" s="1"/>
  <c r="CZ361" i="11"/>
  <c r="DA361" i="11" s="1"/>
  <c r="BZ361" i="11" s="1"/>
  <c r="CZ391" i="11"/>
  <c r="DA391" i="11" s="1"/>
  <c r="BZ391" i="11" s="1"/>
  <c r="CZ427" i="11"/>
  <c r="DA427" i="11" s="1"/>
  <c r="BZ427" i="11" s="1"/>
  <c r="CZ433" i="11"/>
  <c r="DA433" i="11" s="1"/>
  <c r="BZ433" i="11" s="1"/>
  <c r="CZ446" i="11"/>
  <c r="DA446" i="11" s="1"/>
  <c r="BZ446" i="11" s="1"/>
  <c r="CZ430" i="11"/>
  <c r="DA430" i="11" s="1"/>
  <c r="BZ430" i="11" s="1"/>
  <c r="CZ466" i="11"/>
  <c r="DA466" i="11" s="1"/>
  <c r="BZ466" i="11" s="1"/>
  <c r="CZ472" i="11"/>
  <c r="DA472" i="11" s="1"/>
  <c r="BZ472" i="11" s="1"/>
  <c r="CZ455" i="11"/>
  <c r="DA455" i="11" s="1"/>
  <c r="BZ455" i="11" s="1"/>
  <c r="CZ456" i="11"/>
  <c r="DA456" i="11" s="1"/>
  <c r="BZ456" i="11" s="1"/>
  <c r="CZ495" i="11"/>
  <c r="DA495" i="11" s="1"/>
  <c r="BZ495" i="11" s="1"/>
  <c r="CZ540" i="11"/>
  <c r="DA540" i="11" s="1"/>
  <c r="BZ540" i="11" s="1"/>
  <c r="CZ533" i="11"/>
  <c r="DA533" i="11" s="1"/>
  <c r="BZ533" i="11" s="1"/>
  <c r="CZ541" i="11"/>
  <c r="DA541" i="11" s="1"/>
  <c r="BZ541" i="11" s="1"/>
  <c r="CZ545" i="11"/>
  <c r="DA545" i="11" s="1"/>
  <c r="BZ545" i="11" s="1"/>
  <c r="CZ557" i="11"/>
  <c r="DA557" i="11" s="1"/>
  <c r="BZ557" i="11" s="1"/>
  <c r="CZ574" i="11"/>
  <c r="DA574" i="11" s="1"/>
  <c r="BZ574" i="11" s="1"/>
  <c r="CZ570" i="11"/>
  <c r="DA570" i="11" s="1"/>
  <c r="BZ570" i="11" s="1"/>
  <c r="CZ623" i="11"/>
  <c r="DA623" i="11" s="1"/>
  <c r="BZ623" i="11" s="1"/>
  <c r="CZ626" i="11"/>
  <c r="DA626" i="11" s="1"/>
  <c r="BZ626" i="11" s="1"/>
  <c r="CZ643" i="11"/>
  <c r="DA643" i="11" s="1"/>
  <c r="BZ643" i="11" s="1"/>
  <c r="CZ650" i="11"/>
  <c r="DA650" i="11" s="1"/>
  <c r="BZ650" i="11" s="1"/>
  <c r="CZ645" i="11"/>
  <c r="DA645" i="11" s="1"/>
  <c r="BZ645" i="11" s="1"/>
  <c r="CZ666" i="11"/>
  <c r="DA666" i="11" s="1"/>
  <c r="BZ666" i="11" s="1"/>
  <c r="CZ691" i="11"/>
  <c r="DA691" i="11" s="1"/>
  <c r="BZ691" i="11" s="1"/>
  <c r="CZ700" i="11"/>
  <c r="DA700" i="11" s="1"/>
  <c r="BZ700" i="11" s="1"/>
  <c r="CZ710" i="11"/>
  <c r="DA710" i="11" s="1"/>
  <c r="BZ710" i="11" s="1"/>
  <c r="CZ720" i="11"/>
  <c r="DA720" i="11" s="1"/>
  <c r="BZ720" i="11" s="1"/>
  <c r="CZ735" i="11"/>
  <c r="DA735" i="11" s="1"/>
  <c r="BZ735" i="11" s="1"/>
  <c r="CZ763" i="11"/>
  <c r="DA763" i="11" s="1"/>
  <c r="BZ763" i="11" s="1"/>
  <c r="CZ792" i="11"/>
  <c r="DA792" i="11" s="1"/>
  <c r="BZ792" i="11" s="1"/>
  <c r="CZ799" i="11"/>
  <c r="DA799" i="11" s="1"/>
  <c r="BZ799" i="11" s="1"/>
  <c r="CZ820" i="11"/>
  <c r="DA820" i="11" s="1"/>
  <c r="BZ820" i="11" s="1"/>
  <c r="CZ818" i="11"/>
  <c r="DA818" i="11" s="1"/>
  <c r="BZ818" i="11" s="1"/>
  <c r="CZ861" i="11"/>
  <c r="DA861" i="11" s="1"/>
  <c r="BZ861" i="11" s="1"/>
  <c r="CZ904" i="11"/>
  <c r="DA904" i="11" s="1"/>
  <c r="BZ904" i="11" s="1"/>
  <c r="CZ893" i="11"/>
  <c r="DA893" i="11" s="1"/>
  <c r="BZ893" i="11" s="1"/>
  <c r="CZ908" i="11"/>
  <c r="DA908" i="11" s="1"/>
  <c r="BZ908" i="11" s="1"/>
  <c r="CZ921" i="11"/>
  <c r="DA921" i="11" s="1"/>
  <c r="BZ921" i="11" s="1"/>
  <c r="CZ943" i="11"/>
  <c r="DA943" i="11" s="1"/>
  <c r="BZ943" i="11" s="1"/>
  <c r="CZ949" i="11"/>
  <c r="DA949" i="11" s="1"/>
  <c r="BZ949" i="11" s="1"/>
  <c r="I47" i="12" s="1"/>
  <c r="CZ954" i="11"/>
  <c r="DA954" i="11" s="1"/>
  <c r="BZ954" i="11" s="1"/>
  <c r="I52" i="12" s="1"/>
  <c r="CZ966" i="11"/>
  <c r="DA966" i="11" s="1"/>
  <c r="BZ966" i="11" s="1"/>
  <c r="CZ202" i="11"/>
  <c r="DA202" i="11" s="1"/>
  <c r="BZ202" i="11" s="1"/>
  <c r="CZ590" i="11"/>
  <c r="DA590" i="11" s="1"/>
  <c r="BZ590" i="11" s="1"/>
  <c r="CZ31" i="11"/>
  <c r="DA31" i="11" s="1"/>
  <c r="BZ31" i="11" s="1"/>
  <c r="CZ126" i="11"/>
  <c r="DA126" i="11" s="1"/>
  <c r="BZ126" i="11" s="1"/>
  <c r="CZ151" i="11"/>
  <c r="DA151" i="11" s="1"/>
  <c r="BZ151" i="11" s="1"/>
  <c r="CZ61" i="11"/>
  <c r="DA61" i="11" s="1"/>
  <c r="BZ61" i="11" s="1"/>
  <c r="CZ95" i="11"/>
  <c r="DA95" i="11" s="1"/>
  <c r="BZ95" i="11" s="1"/>
  <c r="CZ112" i="11"/>
  <c r="DA112" i="11" s="1"/>
  <c r="BZ112" i="11" s="1"/>
  <c r="CZ68" i="11"/>
  <c r="DA68" i="11" s="1"/>
  <c r="CZ150" i="11"/>
  <c r="DA150" i="11" s="1"/>
  <c r="BZ150" i="11" s="1"/>
  <c r="CZ188" i="11"/>
  <c r="DA188" i="11" s="1"/>
  <c r="BZ188" i="11" s="1"/>
  <c r="CZ162" i="11"/>
  <c r="DA162" i="11" s="1"/>
  <c r="BZ162" i="11" s="1"/>
  <c r="BZ215" i="11"/>
  <c r="F32" i="12"/>
  <c r="CZ283" i="11"/>
  <c r="DA283" i="11" s="1"/>
  <c r="BZ283" i="11" s="1"/>
  <c r="BZ267" i="11"/>
  <c r="F33" i="12"/>
  <c r="CZ260" i="11"/>
  <c r="DA260" i="11" s="1"/>
  <c r="CZ290" i="11"/>
  <c r="DA290" i="11" s="1"/>
  <c r="BZ290" i="11" s="1"/>
  <c r="CZ321" i="11"/>
  <c r="DA321" i="11" s="1"/>
  <c r="BZ321" i="11" s="1"/>
  <c r="CZ311" i="11"/>
  <c r="DA311" i="11" s="1"/>
  <c r="BZ311" i="11" s="1"/>
  <c r="CZ468" i="11"/>
  <c r="DA468" i="11" s="1"/>
  <c r="BZ468" i="11" s="1"/>
  <c r="CZ476" i="11"/>
  <c r="DA476" i="11" s="1"/>
  <c r="BZ476" i="11" s="1"/>
  <c r="CZ473" i="11"/>
  <c r="DA473" i="11" s="1"/>
  <c r="BZ473" i="11" s="1"/>
  <c r="CZ527" i="11"/>
  <c r="DA527" i="11" s="1"/>
  <c r="BZ527" i="11" s="1"/>
  <c r="CZ544" i="11"/>
  <c r="DA544" i="11" s="1"/>
  <c r="BZ544" i="11" s="1"/>
  <c r="CZ477" i="11"/>
  <c r="DA477" i="11" s="1"/>
  <c r="BZ477" i="11" s="1"/>
  <c r="CZ538" i="11"/>
  <c r="DA538" i="11" s="1"/>
  <c r="BZ538" i="11" s="1"/>
  <c r="CZ573" i="11"/>
  <c r="DA573" i="11" s="1"/>
  <c r="BZ573" i="11" s="1"/>
  <c r="CZ555" i="11"/>
  <c r="DA555" i="11" s="1"/>
  <c r="BZ555" i="11" s="1"/>
  <c r="CZ629" i="11"/>
  <c r="DA629" i="11" s="1"/>
  <c r="BZ629" i="11" s="1"/>
  <c r="CZ636" i="11"/>
  <c r="DA636" i="11" s="1"/>
  <c r="BZ636" i="11" s="1"/>
  <c r="CZ674" i="11"/>
  <c r="DA674" i="11" s="1"/>
  <c r="BZ674" i="11" s="1"/>
  <c r="CZ684" i="11"/>
  <c r="DA684" i="11" s="1"/>
  <c r="BZ684" i="11" s="1"/>
  <c r="CZ727" i="11"/>
  <c r="DA727" i="11" s="1"/>
  <c r="BZ727" i="11" s="1"/>
  <c r="CZ722" i="11"/>
  <c r="DA722" i="11" s="1"/>
  <c r="BZ722" i="11" s="1"/>
  <c r="CZ725" i="11"/>
  <c r="DA725" i="11" s="1"/>
  <c r="BZ725" i="11" s="1"/>
  <c r="CZ765" i="11"/>
  <c r="DA765" i="11" s="1"/>
  <c r="BZ765" i="11" s="1"/>
  <c r="CZ789" i="11"/>
  <c r="DA789" i="11" s="1"/>
  <c r="BZ789" i="11" s="1"/>
  <c r="CZ835" i="11"/>
  <c r="DA835" i="11" s="1"/>
  <c r="BZ835" i="11" s="1"/>
  <c r="CZ822" i="11"/>
  <c r="DA822" i="11" s="1"/>
  <c r="BZ822" i="11" s="1"/>
  <c r="CZ851" i="11"/>
  <c r="DA851" i="11" s="1"/>
  <c r="BZ851" i="11" s="1"/>
  <c r="CZ841" i="11"/>
  <c r="DA841" i="11" s="1"/>
  <c r="BZ841" i="11" s="1"/>
  <c r="CZ878" i="11"/>
  <c r="DA878" i="11" s="1"/>
  <c r="BZ878" i="11" s="1"/>
  <c r="CZ868" i="11"/>
  <c r="DA868" i="11" s="1"/>
  <c r="BZ868" i="11" s="1"/>
  <c r="CZ876" i="11"/>
  <c r="DA876" i="11" s="1"/>
  <c r="BZ876" i="11" s="1"/>
  <c r="CZ907" i="11"/>
  <c r="DA907" i="11" s="1"/>
  <c r="BZ907" i="11" s="1"/>
  <c r="CZ894" i="11"/>
  <c r="DA894" i="11" s="1"/>
  <c r="BZ894" i="11" s="1"/>
  <c r="CZ925" i="11"/>
  <c r="DA925" i="11" s="1"/>
  <c r="BZ925" i="11" s="1"/>
  <c r="CZ947" i="11"/>
  <c r="DA947" i="11" s="1"/>
  <c r="BZ947" i="11" s="1"/>
  <c r="I45" i="12" s="1"/>
  <c r="CZ956" i="11"/>
  <c r="DA956" i="11" s="1"/>
  <c r="BZ956" i="11" s="1"/>
  <c r="X52" i="2"/>
  <c r="X24" i="2"/>
  <c r="X38" i="2"/>
  <c r="BZ52" i="11" l="1"/>
  <c r="F8" i="12"/>
  <c r="F20" i="12"/>
  <c r="F34" i="12"/>
  <c r="F57" i="12"/>
  <c r="BZ64" i="11"/>
  <c r="F21" i="12"/>
  <c r="BZ9" i="11"/>
  <c r="DN8" i="11" s="1"/>
  <c r="F3" i="12"/>
  <c r="BZ53" i="11"/>
  <c r="F17" i="12"/>
  <c r="BZ49" i="11"/>
  <c r="F14" i="12"/>
  <c r="BZ55" i="11"/>
  <c r="F19" i="12"/>
  <c r="BZ260" i="11"/>
  <c r="F56" i="12"/>
  <c r="BZ211" i="11"/>
  <c r="F28" i="12"/>
  <c r="BZ48" i="11"/>
  <c r="F13" i="12"/>
  <c r="BZ65" i="11"/>
  <c r="F22" i="12"/>
  <c r="BZ68" i="11"/>
  <c r="F25" i="12"/>
  <c r="BZ214" i="11"/>
  <c r="F31" i="12"/>
  <c r="BZ11" i="11"/>
  <c r="DN10" i="11" s="1"/>
  <c r="F5" i="12"/>
  <c r="BZ10" i="11"/>
  <c r="DN9" i="11" s="1"/>
  <c r="F4" i="12"/>
  <c r="BZ45" i="11"/>
  <c r="F10" i="12"/>
  <c r="BZ262" i="11"/>
  <c r="F58" i="12"/>
  <c r="BZ210" i="11"/>
  <c r="F27" i="12"/>
  <c r="BZ8" i="11"/>
  <c r="DN7" i="11" s="1"/>
  <c r="F2" i="12"/>
  <c r="BZ46" i="11"/>
  <c r="F11" i="12"/>
  <c r="BZ15" i="11"/>
  <c r="DN14" i="11" s="1"/>
  <c r="F9" i="12"/>
  <c r="BZ54" i="11"/>
  <c r="F18" i="12"/>
  <c r="BZ213" i="11"/>
  <c r="F30" i="12"/>
  <c r="BZ69" i="11"/>
  <c r="F26" i="12"/>
  <c r="BZ212" i="11"/>
  <c r="F29" i="12"/>
  <c r="BZ51" i="11"/>
  <c r="F15" i="12"/>
  <c r="U56" i="2"/>
  <c r="U41" i="2"/>
  <c r="U27" i="2"/>
  <c r="L23" i="8" l="1"/>
  <c r="Z23" i="8" s="1"/>
  <c r="L24" i="8"/>
  <c r="Z24" i="8" s="1"/>
  <c r="L22" i="8"/>
  <c r="Z22" i="8" s="1"/>
  <c r="L26" i="8"/>
  <c r="Z26" i="8" s="1"/>
  <c r="L25" i="8"/>
  <c r="Z25" i="8" s="1"/>
  <c r="L21" i="8"/>
  <c r="Z21" i="8" s="1"/>
  <c r="L28" i="8"/>
  <c r="Z28" i="8" s="1"/>
  <c r="L27" i="8"/>
  <c r="Z27" i="8" s="1"/>
  <c r="O33" i="4"/>
  <c r="Q29" i="4"/>
  <c r="AO29" i="4" s="1"/>
  <c r="P19" i="4"/>
  <c r="M26" i="4"/>
  <c r="Q26" i="4"/>
  <c r="AL26" i="4" s="1"/>
  <c r="M29" i="4"/>
  <c r="O16" i="4"/>
  <c r="N30" i="4"/>
  <c r="Q22" i="4"/>
  <c r="AH22" i="4" s="1"/>
  <c r="N20" i="4"/>
  <c r="M20" i="4"/>
  <c r="O29" i="4"/>
  <c r="O32" i="4"/>
  <c r="O31" i="4"/>
  <c r="P35" i="4"/>
  <c r="N25" i="4"/>
  <c r="P25"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P30" i="4"/>
  <c r="N27" i="4"/>
  <c r="N24" i="4"/>
  <c r="O30" i="4"/>
  <c r="N33" i="4"/>
  <c r="O36" i="4"/>
  <c r="Q20" i="4"/>
  <c r="AF20" i="4" s="1"/>
  <c r="M35" i="4"/>
  <c r="Q30" i="4"/>
  <c r="AP30" i="4" s="1"/>
  <c r="P32" i="4"/>
  <c r="O18" i="4"/>
  <c r="P31" i="4"/>
  <c r="M31" i="4"/>
  <c r="Q23" i="4"/>
  <c r="AI23" i="4" s="1"/>
  <c r="N35" i="4"/>
  <c r="M18" i="4"/>
  <c r="N32" i="4"/>
  <c r="N22" i="4"/>
  <c r="N17" i="4"/>
  <c r="Q19" i="4"/>
  <c r="AE19" i="4" s="1"/>
  <c r="O21" i="4"/>
  <c r="O23" i="4"/>
  <c r="O22" i="4"/>
  <c r="P17" i="4"/>
  <c r="Q31" i="4"/>
  <c r="AQ31" i="4" s="1"/>
  <c r="J48" i="2"/>
  <c r="D48" i="2"/>
  <c r="G53" i="2"/>
  <c r="G48" i="2"/>
  <c r="D53" i="2"/>
  <c r="N48" i="2"/>
  <c r="N53"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<sst xmlns="http://schemas.openxmlformats.org/spreadsheetml/2006/main" count="9625" uniqueCount="1246">
  <si>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</si>
  <si>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</si>
  <si>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</si>
  <si>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</si>
  <si>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</si>
  <si>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</si>
  <si>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</si>
  <si>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</si>
  <si>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</si>
  <si>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</si>
  <si>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</si>
  <si>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</si>
  <si>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</si>
  <si>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</si>
  <si>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</si>
  <si>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</si>
  <si>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</si>
  <si>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</si>
  <si>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</si>
  <si>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</si>
  <si>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</si>
  <si>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</si>
  <si>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</si>
  <si>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</si>
  <si>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</si>
  <si>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</si>
  <si>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</si>
  <si>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</si>
  <si>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</si>
  <si>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</si>
  <si>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</si>
  <si>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</si>
  <si>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</si>
  <si>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</si>
  <si>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</si>
  <si>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</si>
  <si>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</si>
  <si>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</si>
  <si>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</si>
  <si>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</si>
  <si>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</si>
  <si>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</si>
  <si>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</si>
  <si>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</si>
  <si>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</si>
  <si>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</si>
  <si>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</si>
  <si>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</si>
  <si>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</si>
  <si>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</si>
  <si>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</si>
  <si>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</si>
  <si>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</si>
  <si>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</si>
  <si>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</si>
  <si>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</si>
  <si>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</si>
  <si>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</si>
  <si>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</si>
  <si>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</si>
  <si>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</si>
  <si>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</si>
  <si>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</si>
  <si>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</si>
  <si>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</si>
  <si>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</si>
  <si>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</si>
  <si>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</si>
  <si>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</si>
  <si>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</si>
  <si>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</si>
  <si>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</si>
  <si>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</si>
  <si>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</si>
  <si>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</si>
  <si>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</si>
  <si>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</si>
  <si>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</si>
  <si>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</si>
  <si>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</si>
  <si>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</si>
  <si>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</si>
  <si>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</si>
  <si>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</si>
  <si>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</si>
  <si>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</si>
  <si>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</si>
  <si>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</si>
  <si>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</si>
  <si>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</si>
  <si>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</si>
  <si>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</si>
  <si>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</si>
  <si>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</si>
  <si>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</si>
  <si>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</si>
  <si>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</si>
  <si>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</si>
  <si>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</si>
  <si>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</si>
  <si>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</si>
  <si>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</si>
  <si>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</si>
  <si>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</si>
  <si>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</si>
  <si>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</si>
  <si>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</si>
  <si>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</si>
  <si>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</si>
  <si>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</si>
  <si>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</si>
  <si>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</si>
  <si>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</si>
  <si>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</si>
  <si>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</si>
  <si>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</si>
  <si>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</si>
  <si>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</si>
  <si>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</si>
  <si>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</si>
  <si>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</si>
  <si>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</si>
  <si>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</si>
  <si>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</si>
  <si>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</si>
  <si>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</si>
  <si>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</si>
  <si>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</si>
  <si>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</si>
  <si>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</si>
  <si>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</si>
  <si>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</si>
  <si>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</si>
  <si>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</si>
  <si>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</si>
  <si>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</si>
  <si>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</si>
  <si>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</si>
  <si>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</si>
  <si>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</si>
  <si>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</si>
  <si>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</si>
  <si>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</si>
  <si>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</si>
  <si>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</si>
  <si>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</si>
  <si>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</si>
  <si>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</si>
  <si>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</si>
  <si>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</si>
  <si>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</si>
  <si>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</si>
  <si>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</si>
  <si>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</si>
  <si>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</si>
  <si>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</si>
  <si>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</si>
  <si>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</si>
  <si>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</si>
  <si>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</si>
  <si>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</si>
  <si>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</si>
  <si>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</si>
  <si>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</si>
  <si>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</si>
  <si>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</si>
  <si>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</si>
  <si>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</si>
  <si>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</si>
  <si>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</si>
  <si>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</si>
  <si>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</si>
  <si>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</si>
  <si>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</si>
  <si>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</si>
  <si>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</si>
  <si>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</si>
  <si>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</si>
  <si>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</si>
  <si>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</si>
  <si>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</si>
  <si>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</si>
  <si>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</si>
  <si>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</si>
  <si>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</si>
  <si>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</si>
  <si>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</si>
  <si>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</si>
  <si>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</si>
  <si>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</si>
  <si>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</si>
  <si>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</si>
  <si>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</si>
  <si>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</si>
  <si>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</si>
  <si>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</si>
  <si>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</si>
  <si>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</si>
  <si>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</si>
  <si>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</si>
  <si>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</si>
  <si>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</si>
  <si>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</si>
  <si>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</si>
  <si>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</si>
  <si>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</si>
  <si>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</si>
  <si>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</si>
  <si>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</si>
  <si>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</si>
  <si>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</si>
  <si>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</si>
  <si>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</si>
  <si>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</si>
  <si>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</si>
  <si>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</si>
  <si>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</si>
  <si>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</si>
  <si>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</si>
  <si>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</si>
  <si>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</si>
  <si>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</si>
  <si>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</si>
  <si>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</si>
  <si>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</si>
  <si>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</si>
  <si>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</si>
  <si>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</si>
  <si>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</si>
  <si>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</si>
  <si>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</si>
  <si>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</si>
  <si>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</si>
  <si>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</si>
  <si>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</si>
  <si>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Willaston &amp; Thornton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</si>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</sst>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4BEF84F5-D809-470F-8009-B4E0F155FB6E}"/>
    <cellStyle name="Currency 2" xfId="11" xr:uid="{E8A583D2-F616-4495-BFCA-460EAF521B68}"/>
    <cellStyle name="Hyperlink 2" xfId="2" xr:uid="{0B67A3A1-B0D8-4844-B3D2-89AB3A60582E}"/>
    <cellStyle name="Normal" xfId="0" builtinId="0"/>
    <cellStyle name="Normal 2" xfId="1" xr:uid="{24BDA878-2706-4CBF-8906-45694BB8AC07}"/>
    <cellStyle name="Normal 2 2 2" xfId="3" xr:uid="{12ED68BC-2527-4E15-AB0C-8642481788DB}"/>
    <cellStyle name="Normal 3" xfId="4" xr:uid="{D7804F68-D234-46E3-BC81-FE618F4327E5}"/>
    <cellStyle name="Normal 5" xfId="9" xr:uid="{31A0EC3B-3275-4FD6-8A6A-512FD5725E38}"/>
    <cellStyle name="Normal 6" xfId="7" xr:uid="{FE50D62F-7FEB-489D-8D0F-F1642731DC75}"/>
    <cellStyle name="Per cent 2" xfId="8" xr:uid="{A8F64BBE-D64A-4CC8-804E-359AE9F72425}"/>
    <cellStyle name="Percent 2" xfId="6" xr:uid="{631C1797-4571-4208-9ECA-048AD478B2AD}"/>
    <cellStyle name="Percent 2 2" xfId="10" xr:uid="{369A29D1-EB03-499E-99F2-DD514C042B04}"/>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4.2846815602931611E-2</c:v>
                </c:pt>
                <c:pt idx="1">
                  <c:v>0.14912727024906208</c:v>
                </c:pt>
                <c:pt idx="2">
                  <c:v>6.4313749516657623E-2</c:v>
                </c:pt>
                <c:pt idx="3">
                  <c:v>9.5709659710895817E-2</c:v>
                </c:pt>
                <c:pt idx="4">
                  <c:v>0.18412901344974383</c:v>
                </c:pt>
                <c:pt idx="5">
                  <c:v>0.22064727540551143</c:v>
                </c:pt>
                <c:pt idx="6">
                  <c:v>0.12132852493643421</c:v>
                </c:pt>
                <c:pt idx="7">
                  <c:v>0.12189769112876024</c:v>
                </c:pt>
              </c:numCache>
            </c:numRef>
          </c:val>
          <c:extLst>
            <c:ext xmlns:c16="http://schemas.microsoft.com/office/drawing/2014/chart" uri="{C3380CC4-5D6E-409C-BE32-E72D297353CC}">
              <c16:uniqueId val="{00000000-F1B5-471C-BD15-6F9378CBCAEE}"/>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F1B5-471C-BD15-6F9378CBCAEE}"/>
              </c:ext>
            </c:extLst>
          </c:dPt>
          <c:dPt>
            <c:idx val="14"/>
            <c:invertIfNegative val="0"/>
            <c:bubble3D val="0"/>
            <c:extLst>
              <c:ext xmlns:c16="http://schemas.microsoft.com/office/drawing/2014/chart" uri="{C3380CC4-5D6E-409C-BE32-E72D297353CC}">
                <c16:uniqueId val="{00000002-F1B5-471C-BD15-6F9378CBCAEE}"/>
              </c:ext>
            </c:extLst>
          </c:dPt>
          <c:dPt>
            <c:idx val="15"/>
            <c:invertIfNegative val="0"/>
            <c:bubble3D val="0"/>
            <c:extLst>
              <c:ext xmlns:c16="http://schemas.microsoft.com/office/drawing/2014/chart" uri="{C3380CC4-5D6E-409C-BE32-E72D297353CC}">
                <c16:uniqueId val="{00000003-F1B5-471C-BD15-6F9378CBCAEE}"/>
              </c:ext>
            </c:extLst>
          </c:dPt>
          <c:dPt>
            <c:idx val="16"/>
            <c:invertIfNegative val="0"/>
            <c:bubble3D val="0"/>
            <c:extLst>
              <c:ext xmlns:c16="http://schemas.microsoft.com/office/drawing/2014/chart" uri="{C3380CC4-5D6E-409C-BE32-E72D297353CC}">
                <c16:uniqueId val="{00000004-F1B5-471C-BD15-6F9378CBCAEE}"/>
              </c:ext>
            </c:extLst>
          </c:dPt>
          <c:dPt>
            <c:idx val="17"/>
            <c:invertIfNegative val="0"/>
            <c:bubble3D val="0"/>
            <c:extLst>
              <c:ext xmlns:c16="http://schemas.microsoft.com/office/drawing/2014/chart" uri="{C3380CC4-5D6E-409C-BE32-E72D297353CC}">
                <c16:uniqueId val="{00000005-F1B5-471C-BD15-6F9378CBCAEE}"/>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F1B5-471C-BD15-6F9378CBCAEE}"/>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0.75176195224104292</c:v>
                </c:pt>
                <c:pt idx="1">
                  <c:v>0.53222300742346085</c:v>
                </c:pt>
                <c:pt idx="2">
                  <c:v>0.66238364209140788</c:v>
                </c:pt>
                <c:pt idx="3">
                  <c:v>0.88820995614644627</c:v>
                </c:pt>
              </c:numCache>
            </c:numRef>
          </c:val>
          <c:extLst>
            <c:ext xmlns:c16="http://schemas.microsoft.com/office/drawing/2014/chart" uri="{C3380CC4-5D6E-409C-BE32-E72D297353CC}">
              <c16:uniqueId val="{00000000-3CA0-42C2-AF36-E1D8FBD7B1F6}"/>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3CA0-42C2-AF36-E1D8FBD7B1F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B037-46C0-9582-4A14313D16A2}"/>
              </c:ext>
            </c:extLst>
          </c:dPt>
          <c:dPt>
            <c:idx val="1"/>
            <c:invertIfNegative val="0"/>
            <c:bubble3D val="0"/>
            <c:spPr>
              <a:solidFill>
                <a:srgbClr val="001EFF"/>
              </a:solidFill>
            </c:spPr>
            <c:extLst>
              <c:ext xmlns:c16="http://schemas.microsoft.com/office/drawing/2014/chart" uri="{C3380CC4-5D6E-409C-BE32-E72D297353CC}">
                <c16:uniqueId val="{00000002-B037-46C0-9582-4A14313D16A2}"/>
              </c:ext>
            </c:extLst>
          </c:dPt>
          <c:dPt>
            <c:idx val="2"/>
            <c:invertIfNegative val="0"/>
            <c:bubble3D val="0"/>
            <c:spPr>
              <a:solidFill>
                <a:srgbClr val="7D38B9"/>
              </a:solidFill>
            </c:spPr>
            <c:extLst>
              <c:ext xmlns:c16="http://schemas.microsoft.com/office/drawing/2014/chart" uri="{C3380CC4-5D6E-409C-BE32-E72D297353CC}">
                <c16:uniqueId val="{00000004-B037-46C0-9582-4A14313D16A2}"/>
              </c:ext>
            </c:extLst>
          </c:dPt>
          <c:dPt>
            <c:idx val="3"/>
            <c:invertIfNegative val="0"/>
            <c:bubble3D val="0"/>
            <c:spPr>
              <a:solidFill>
                <a:srgbClr val="62BB46"/>
              </a:solidFill>
            </c:spPr>
            <c:extLst>
              <c:ext xmlns:c16="http://schemas.microsoft.com/office/drawing/2014/chart" uri="{C3380CC4-5D6E-409C-BE32-E72D297353CC}">
                <c16:uniqueId val="{00000006-B037-46C0-9582-4A14313D16A2}"/>
              </c:ext>
            </c:extLst>
          </c:dPt>
          <c:dPt>
            <c:idx val="4"/>
            <c:invertIfNegative val="0"/>
            <c:bubble3D val="0"/>
            <c:spPr>
              <a:solidFill>
                <a:srgbClr val="FA610B"/>
              </a:solidFill>
            </c:spPr>
            <c:extLst>
              <c:ext xmlns:c16="http://schemas.microsoft.com/office/drawing/2014/chart" uri="{C3380CC4-5D6E-409C-BE32-E72D297353CC}">
                <c16:uniqueId val="{00000008-B037-46C0-9582-4A14313D16A2}"/>
              </c:ext>
            </c:extLst>
          </c:dPt>
          <c:dPt>
            <c:idx val="5"/>
            <c:invertIfNegative val="0"/>
            <c:bubble3D val="0"/>
            <c:spPr>
              <a:solidFill>
                <a:srgbClr val="00D8FF"/>
              </a:solidFill>
            </c:spPr>
            <c:extLst>
              <c:ext xmlns:c16="http://schemas.microsoft.com/office/drawing/2014/chart" uri="{C3380CC4-5D6E-409C-BE32-E72D297353CC}">
                <c16:uniqueId val="{0000000A-B037-46C0-9582-4A14313D16A2}"/>
              </c:ext>
            </c:extLst>
          </c:dPt>
          <c:dPt>
            <c:idx val="6"/>
            <c:invertIfNegative val="0"/>
            <c:bubble3D val="0"/>
            <c:spPr>
              <a:solidFill>
                <a:srgbClr val="696969"/>
              </a:solidFill>
            </c:spPr>
            <c:extLst>
              <c:ext xmlns:c16="http://schemas.microsoft.com/office/drawing/2014/chart" uri="{C3380CC4-5D6E-409C-BE32-E72D297353CC}">
                <c16:uniqueId val="{0000000C-B037-46C0-9582-4A14313D16A2}"/>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16.318926974664681</c:v>
                </c:pt>
                <c:pt idx="1">
                  <c:v>33.643815201192254</c:v>
                </c:pt>
                <c:pt idx="2">
                  <c:v>29.750372578241429</c:v>
                </c:pt>
                <c:pt idx="3">
                  <c:v>16.970938897168406</c:v>
                </c:pt>
                <c:pt idx="4">
                  <c:v>0.81967213114754101</c:v>
                </c:pt>
                <c:pt idx="5">
                  <c:v>1.0432190760059614</c:v>
                </c:pt>
                <c:pt idx="6">
                  <c:v>1.4530551415797317</c:v>
                </c:pt>
              </c:numCache>
            </c:numRef>
          </c:val>
          <c:extLst>
            <c:ext xmlns:c16="http://schemas.microsoft.com/office/drawing/2014/chart" uri="{C3380CC4-5D6E-409C-BE32-E72D297353CC}">
              <c16:uniqueId val="{0000000D-B037-46C0-9582-4A14313D16A2}"/>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B037-46C0-9582-4A14313D16A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488.54067985611175</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80B0-4549-AE86-DD91F0585D30}"/>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211.63063329927655</c:v>
                </c:pt>
                <c:pt idx="2">
                  <c:v>100</c:v>
                </c:pt>
                <c:pt idx="3">
                  <c:v>100</c:v>
                </c:pt>
                <c:pt idx="4">
                  <c:v>100</c:v>
                </c:pt>
                <c:pt idx="5">
                  <c:v>100</c:v>
                </c:pt>
                <c:pt idx="6">
                  <c:v>100</c:v>
                </c:pt>
              </c:numCache>
            </c:numRef>
          </c:val>
          <c:extLst>
            <c:ext xmlns:c16="http://schemas.microsoft.com/office/drawing/2014/chart" uri="{C3380CC4-5D6E-409C-BE32-E72D297353CC}">
              <c16:uniqueId val="{00000001-80B0-4549-AE86-DD91F0585D30}"/>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128.69045555170413</c:v>
                </c:pt>
                <c:pt idx="3">
                  <c:v>100</c:v>
                </c:pt>
                <c:pt idx="4">
                  <c:v>100</c:v>
                </c:pt>
                <c:pt idx="5">
                  <c:v>100</c:v>
                </c:pt>
                <c:pt idx="6">
                  <c:v>100</c:v>
                </c:pt>
              </c:numCache>
            </c:numRef>
          </c:val>
          <c:extLst>
            <c:ext xmlns:c16="http://schemas.microsoft.com/office/drawing/2014/chart" uri="{C3380CC4-5D6E-409C-BE32-E72D297353CC}">
              <c16:uniqueId val="{00000002-80B0-4549-AE86-DD91F0585D30}"/>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65.052710415480092</c:v>
                </c:pt>
                <c:pt idx="4">
                  <c:v>100</c:v>
                </c:pt>
                <c:pt idx="5">
                  <c:v>100</c:v>
                </c:pt>
                <c:pt idx="6">
                  <c:v>100</c:v>
                </c:pt>
              </c:numCache>
            </c:numRef>
          </c:val>
          <c:extLst>
            <c:ext xmlns:c16="http://schemas.microsoft.com/office/drawing/2014/chart" uri="{C3380CC4-5D6E-409C-BE32-E72D297353CC}">
              <c16:uniqueId val="{00000003-80B0-4549-AE86-DD91F0585D30}"/>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4.1985524257090958</c:v>
                </c:pt>
                <c:pt idx="5">
                  <c:v>100</c:v>
                </c:pt>
                <c:pt idx="6">
                  <c:v>100</c:v>
                </c:pt>
              </c:numCache>
            </c:numRef>
          </c:val>
          <c:extLst>
            <c:ext xmlns:c16="http://schemas.microsoft.com/office/drawing/2014/chart" uri="{C3380CC4-5D6E-409C-BE32-E72D297353CC}">
              <c16:uniqueId val="{00000004-80B0-4549-AE86-DD91F0585D30}"/>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9.9175537238377061</c:v>
                </c:pt>
                <c:pt idx="6">
                  <c:v>100</c:v>
                </c:pt>
              </c:numCache>
            </c:numRef>
          </c:val>
          <c:extLst>
            <c:ext xmlns:c16="http://schemas.microsoft.com/office/drawing/2014/chart" uri="{C3380CC4-5D6E-409C-BE32-E72D297353CC}">
              <c16:uniqueId val="{00000005-80B0-4549-AE86-DD91F0585D30}"/>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95.921934845709401</c:v>
                </c:pt>
              </c:numCache>
            </c:numRef>
          </c:val>
          <c:extLst>
            <c:ext xmlns:c16="http://schemas.microsoft.com/office/drawing/2014/chart" uri="{C3380CC4-5D6E-409C-BE32-E72D297353CC}">
              <c16:uniqueId val="{00000006-80B0-4549-AE86-DD91F0585D3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456C-4F26-BEFE-A58710F7579A}"/>
              </c:ext>
            </c:extLst>
          </c:dPt>
          <c:dPt>
            <c:idx val="1"/>
            <c:invertIfNegative val="0"/>
            <c:bubble3D val="0"/>
            <c:spPr>
              <a:solidFill>
                <a:srgbClr val="FF7EDC"/>
              </a:solidFill>
            </c:spPr>
            <c:extLst>
              <c:ext xmlns:c16="http://schemas.microsoft.com/office/drawing/2014/chart" uri="{C3380CC4-5D6E-409C-BE32-E72D297353CC}">
                <c16:uniqueId val="{00000003-456C-4F26-BEFE-A58710F7579A}"/>
              </c:ext>
            </c:extLst>
          </c:dPt>
          <c:dPt>
            <c:idx val="2"/>
            <c:invertIfNegative val="0"/>
            <c:bubble3D val="0"/>
            <c:spPr>
              <a:solidFill>
                <a:srgbClr val="FFB6E6"/>
              </a:solidFill>
            </c:spPr>
            <c:extLst>
              <c:ext xmlns:c16="http://schemas.microsoft.com/office/drawing/2014/chart" uri="{C3380CC4-5D6E-409C-BE32-E72D297353CC}">
                <c16:uniqueId val="{00000005-456C-4F26-BEFE-A58710F7579A}"/>
              </c:ext>
            </c:extLst>
          </c:dPt>
          <c:dPt>
            <c:idx val="3"/>
            <c:invertIfNegative val="0"/>
            <c:bubble3D val="0"/>
            <c:spPr>
              <a:solidFill>
                <a:srgbClr val="001EFF"/>
              </a:solidFill>
            </c:spPr>
            <c:extLst>
              <c:ext xmlns:c16="http://schemas.microsoft.com/office/drawing/2014/chart" uri="{C3380CC4-5D6E-409C-BE32-E72D297353CC}">
                <c16:uniqueId val="{00000007-456C-4F26-BEFE-A58710F7579A}"/>
              </c:ext>
            </c:extLst>
          </c:dPt>
          <c:dPt>
            <c:idx val="4"/>
            <c:invertIfNegative val="0"/>
            <c:bubble3D val="0"/>
            <c:spPr>
              <a:solidFill>
                <a:srgbClr val="1894FF"/>
              </a:solidFill>
            </c:spPr>
            <c:extLst>
              <c:ext xmlns:c16="http://schemas.microsoft.com/office/drawing/2014/chart" uri="{C3380CC4-5D6E-409C-BE32-E72D297353CC}">
                <c16:uniqueId val="{00000009-456C-4F26-BEFE-A58710F7579A}"/>
              </c:ext>
            </c:extLst>
          </c:dPt>
          <c:dPt>
            <c:idx val="5"/>
            <c:invertIfNegative val="0"/>
            <c:bubble3D val="0"/>
            <c:spPr>
              <a:solidFill>
                <a:srgbClr val="7D38B9"/>
              </a:solidFill>
            </c:spPr>
            <c:extLst>
              <c:ext xmlns:c16="http://schemas.microsoft.com/office/drawing/2014/chart" uri="{C3380CC4-5D6E-409C-BE32-E72D297353CC}">
                <c16:uniqueId val="{0000000B-456C-4F26-BEFE-A58710F7579A}"/>
              </c:ext>
            </c:extLst>
          </c:dPt>
          <c:dPt>
            <c:idx val="6"/>
            <c:invertIfNegative val="0"/>
            <c:bubble3D val="0"/>
            <c:spPr>
              <a:solidFill>
                <a:srgbClr val="9860DA"/>
              </a:solidFill>
            </c:spPr>
            <c:extLst>
              <c:ext xmlns:c16="http://schemas.microsoft.com/office/drawing/2014/chart" uri="{C3380CC4-5D6E-409C-BE32-E72D297353CC}">
                <c16:uniqueId val="{0000000D-456C-4F26-BEFE-A58710F7579A}"/>
              </c:ext>
            </c:extLst>
          </c:dPt>
          <c:dPt>
            <c:idx val="7"/>
            <c:invertIfNegative val="0"/>
            <c:bubble3D val="0"/>
            <c:spPr>
              <a:solidFill>
                <a:srgbClr val="A286DA"/>
              </a:solidFill>
            </c:spPr>
            <c:extLst>
              <c:ext xmlns:c16="http://schemas.microsoft.com/office/drawing/2014/chart" uri="{C3380CC4-5D6E-409C-BE32-E72D297353CC}">
                <c16:uniqueId val="{0000000F-456C-4F26-BEFE-A58710F7579A}"/>
              </c:ext>
            </c:extLst>
          </c:dPt>
          <c:dPt>
            <c:idx val="8"/>
            <c:invertIfNegative val="0"/>
            <c:bubble3D val="0"/>
            <c:spPr>
              <a:solidFill>
                <a:srgbClr val="C2AAEE"/>
              </a:solidFill>
            </c:spPr>
            <c:extLst>
              <c:ext xmlns:c16="http://schemas.microsoft.com/office/drawing/2014/chart" uri="{C3380CC4-5D6E-409C-BE32-E72D297353CC}">
                <c16:uniqueId val="{00000011-456C-4F26-BEFE-A58710F7579A}"/>
              </c:ext>
            </c:extLst>
          </c:dPt>
          <c:dPt>
            <c:idx val="9"/>
            <c:invertIfNegative val="0"/>
            <c:bubble3D val="0"/>
            <c:spPr>
              <a:solidFill>
                <a:srgbClr val="DCCAFC"/>
              </a:solidFill>
            </c:spPr>
            <c:extLst>
              <c:ext xmlns:c16="http://schemas.microsoft.com/office/drawing/2014/chart" uri="{C3380CC4-5D6E-409C-BE32-E72D297353CC}">
                <c16:uniqueId val="{00000013-456C-4F26-BEFE-A58710F7579A}"/>
              </c:ext>
            </c:extLst>
          </c:dPt>
          <c:dPt>
            <c:idx val="10"/>
            <c:invertIfNegative val="0"/>
            <c:bubble3D val="0"/>
            <c:spPr>
              <a:solidFill>
                <a:srgbClr val="62BB46"/>
              </a:solidFill>
            </c:spPr>
            <c:extLst>
              <c:ext xmlns:c16="http://schemas.microsoft.com/office/drawing/2014/chart" uri="{C3380CC4-5D6E-409C-BE32-E72D297353CC}">
                <c16:uniqueId val="{00000015-456C-4F26-BEFE-A58710F7579A}"/>
              </c:ext>
            </c:extLst>
          </c:dPt>
          <c:dPt>
            <c:idx val="11"/>
            <c:invertIfNegative val="0"/>
            <c:bubble3D val="0"/>
            <c:spPr>
              <a:solidFill>
                <a:srgbClr val="76BB70"/>
              </a:solidFill>
            </c:spPr>
            <c:extLst>
              <c:ext xmlns:c16="http://schemas.microsoft.com/office/drawing/2014/chart" uri="{C3380CC4-5D6E-409C-BE32-E72D297353CC}">
                <c16:uniqueId val="{00000017-456C-4F26-BEFE-A58710F7579A}"/>
              </c:ext>
            </c:extLst>
          </c:dPt>
          <c:dPt>
            <c:idx val="12"/>
            <c:invertIfNegative val="0"/>
            <c:bubble3D val="0"/>
            <c:spPr>
              <a:solidFill>
                <a:srgbClr val="86C888"/>
              </a:solidFill>
            </c:spPr>
            <c:extLst>
              <c:ext xmlns:c16="http://schemas.microsoft.com/office/drawing/2014/chart" uri="{C3380CC4-5D6E-409C-BE32-E72D297353CC}">
                <c16:uniqueId val="{00000019-456C-4F26-BEFE-A58710F7579A}"/>
              </c:ext>
            </c:extLst>
          </c:dPt>
          <c:dPt>
            <c:idx val="13"/>
            <c:invertIfNegative val="0"/>
            <c:bubble3D val="0"/>
            <c:spPr>
              <a:solidFill>
                <a:srgbClr val="A0CEA0"/>
              </a:solidFill>
            </c:spPr>
            <c:extLst>
              <c:ext xmlns:c16="http://schemas.microsoft.com/office/drawing/2014/chart" uri="{C3380CC4-5D6E-409C-BE32-E72D297353CC}">
                <c16:uniqueId val="{0000001B-456C-4F26-BEFE-A58710F7579A}"/>
              </c:ext>
            </c:extLst>
          </c:dPt>
          <c:dPt>
            <c:idx val="14"/>
            <c:invertIfNegative val="0"/>
            <c:bubble3D val="0"/>
            <c:spPr>
              <a:solidFill>
                <a:srgbClr val="B8E2C2"/>
              </a:solidFill>
            </c:spPr>
            <c:extLst>
              <c:ext xmlns:c16="http://schemas.microsoft.com/office/drawing/2014/chart" uri="{C3380CC4-5D6E-409C-BE32-E72D297353CC}">
                <c16:uniqueId val="{0000001D-456C-4F26-BEFE-A58710F7579A}"/>
              </c:ext>
            </c:extLst>
          </c:dPt>
          <c:dPt>
            <c:idx val="15"/>
            <c:invertIfNegative val="0"/>
            <c:bubble3D val="0"/>
            <c:spPr>
              <a:solidFill>
                <a:srgbClr val="FA610B"/>
              </a:solidFill>
            </c:spPr>
            <c:extLst>
              <c:ext xmlns:c16="http://schemas.microsoft.com/office/drawing/2014/chart" uri="{C3380CC4-5D6E-409C-BE32-E72D297353CC}">
                <c16:uniqueId val="{0000001F-456C-4F26-BEFE-A58710F7579A}"/>
              </c:ext>
            </c:extLst>
          </c:dPt>
          <c:dPt>
            <c:idx val="16"/>
            <c:invertIfNegative val="0"/>
            <c:bubble3D val="0"/>
            <c:spPr>
              <a:solidFill>
                <a:srgbClr val="FA8C11"/>
              </a:solidFill>
            </c:spPr>
            <c:extLst>
              <c:ext xmlns:c16="http://schemas.microsoft.com/office/drawing/2014/chart" uri="{C3380CC4-5D6E-409C-BE32-E72D297353CC}">
                <c16:uniqueId val="{00000021-456C-4F26-BEFE-A58710F7579A}"/>
              </c:ext>
            </c:extLst>
          </c:dPt>
          <c:dPt>
            <c:idx val="17"/>
            <c:invertIfNegative val="0"/>
            <c:bubble3D val="0"/>
            <c:spPr>
              <a:solidFill>
                <a:srgbClr val="FAB636"/>
              </a:solidFill>
            </c:spPr>
            <c:extLst>
              <c:ext xmlns:c16="http://schemas.microsoft.com/office/drawing/2014/chart" uri="{C3380CC4-5D6E-409C-BE32-E72D297353CC}">
                <c16:uniqueId val="{00000023-456C-4F26-BEFE-A58710F7579A}"/>
              </c:ext>
            </c:extLst>
          </c:dPt>
          <c:dPt>
            <c:idx val="18"/>
            <c:invertIfNegative val="0"/>
            <c:bubble3D val="0"/>
            <c:spPr>
              <a:solidFill>
                <a:srgbClr val="00D8FF"/>
              </a:solidFill>
            </c:spPr>
            <c:extLst>
              <c:ext xmlns:c16="http://schemas.microsoft.com/office/drawing/2014/chart" uri="{C3380CC4-5D6E-409C-BE32-E72D297353CC}">
                <c16:uniqueId val="{00000025-456C-4F26-BEFE-A58710F7579A}"/>
              </c:ext>
            </c:extLst>
          </c:dPt>
          <c:dPt>
            <c:idx val="19"/>
            <c:invertIfNegative val="0"/>
            <c:bubble3D val="0"/>
            <c:spPr>
              <a:solidFill>
                <a:srgbClr val="86F2FF"/>
              </a:solidFill>
            </c:spPr>
            <c:extLst>
              <c:ext xmlns:c16="http://schemas.microsoft.com/office/drawing/2014/chart" uri="{C3380CC4-5D6E-409C-BE32-E72D297353CC}">
                <c16:uniqueId val="{00000027-456C-4F26-BEFE-A58710F7579A}"/>
              </c:ext>
            </c:extLst>
          </c:dPt>
          <c:dPt>
            <c:idx val="20"/>
            <c:invertIfNegative val="0"/>
            <c:bubble3D val="0"/>
            <c:spPr>
              <a:solidFill>
                <a:srgbClr val="B4FFFF"/>
              </a:solidFill>
            </c:spPr>
            <c:extLst>
              <c:ext xmlns:c16="http://schemas.microsoft.com/office/drawing/2014/chart" uri="{C3380CC4-5D6E-409C-BE32-E72D297353CC}">
                <c16:uniqueId val="{00000029-456C-4F26-BEFE-A58710F7579A}"/>
              </c:ext>
            </c:extLst>
          </c:dPt>
          <c:dPt>
            <c:idx val="21"/>
            <c:invertIfNegative val="0"/>
            <c:bubble3D val="0"/>
            <c:spPr>
              <a:solidFill>
                <a:srgbClr val="696969"/>
              </a:solidFill>
            </c:spPr>
            <c:extLst>
              <c:ext xmlns:c16="http://schemas.microsoft.com/office/drawing/2014/chart" uri="{C3380CC4-5D6E-409C-BE32-E72D297353CC}">
                <c16:uniqueId val="{0000002B-456C-4F26-BEFE-A58710F7579A}"/>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16.318926974664681</c:v>
                </c:pt>
                <c:pt idx="3">
                  <c:v>33.643815201192254</c:v>
                </c:pt>
                <c:pt idx="4">
                  <c:v>0</c:v>
                </c:pt>
                <c:pt idx="5">
                  <c:v>19.877049180327869</c:v>
                </c:pt>
                <c:pt idx="6">
                  <c:v>3.3904619970193743</c:v>
                </c:pt>
                <c:pt idx="7">
                  <c:v>0</c:v>
                </c:pt>
                <c:pt idx="8">
                  <c:v>0.57749627421758576</c:v>
                </c:pt>
                <c:pt idx="9">
                  <c:v>5.9053651266766014</c:v>
                </c:pt>
                <c:pt idx="10">
                  <c:v>11.307749627421758</c:v>
                </c:pt>
                <c:pt idx="11">
                  <c:v>2.9247391952309987</c:v>
                </c:pt>
                <c:pt idx="12">
                  <c:v>0.18628912071535023</c:v>
                </c:pt>
                <c:pt idx="13">
                  <c:v>0</c:v>
                </c:pt>
                <c:pt idx="14">
                  <c:v>2.5521609538002981</c:v>
                </c:pt>
                <c:pt idx="15">
                  <c:v>1.8628912071535022E-2</c:v>
                </c:pt>
                <c:pt idx="16">
                  <c:v>0</c:v>
                </c:pt>
                <c:pt idx="17">
                  <c:v>0.80104321907600606</c:v>
                </c:pt>
                <c:pt idx="18">
                  <c:v>0</c:v>
                </c:pt>
                <c:pt idx="19">
                  <c:v>0.48435171385991055</c:v>
                </c:pt>
                <c:pt idx="20">
                  <c:v>0.55886736214605071</c:v>
                </c:pt>
                <c:pt idx="21">
                  <c:v>1.4530551415797317</c:v>
                </c:pt>
              </c:numCache>
            </c:numRef>
          </c:val>
          <c:extLst>
            <c:ext xmlns:c16="http://schemas.microsoft.com/office/drawing/2014/chart" uri="{C3380CC4-5D6E-409C-BE32-E72D297353CC}">
              <c16:uniqueId val="{0000002C-456C-4F26-BEFE-A58710F7579A}"/>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456C-4F26-BEFE-A58710F7579A}"/>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26CE-4B15-A1F8-C926A598ABA2}"/>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26CE-4B15-A1F8-C926A598ABA2}"/>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490.03372681079503</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26CE-4B15-A1F8-C926A598ABA2}"/>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26CE-4B15-A1F8-C926A598ABA2}"/>
              </c:ext>
            </c:extLst>
          </c:dPt>
          <c:val>
            <c:numRef>
              <c:f>Group!$AE$16:$AE$37</c:f>
              <c:numCache>
                <c:formatCode>General</c:formatCode>
                <c:ptCount val="22"/>
                <c:pt idx="0">
                  <c:v>100</c:v>
                </c:pt>
                <c:pt idx="1">
                  <c:v>100</c:v>
                </c:pt>
                <c:pt idx="2">
                  <c:v>100</c:v>
                </c:pt>
                <c:pt idx="3">
                  <c:v>211.80191034657742</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26CE-4B15-A1F8-C926A598ABA2}"/>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26CE-4B15-A1F8-C926A598ABA2}"/>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164.63892004314565</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26CE-4B15-A1F8-C926A598ABA2}"/>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53.7679981369822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26CE-4B15-A1F8-C926A598ABA2}"/>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26CE-4B15-A1F8-C926A598ABA2}"/>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26CE-4B15-A1F8-C926A598ABA2}"/>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26CE-4B15-A1F8-C926A598ABA2}"/>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74.868983120135795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26CE-4B15-A1F8-C926A598ABA2}"/>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148.83999623146187</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26CE-4B15-A1F8-C926A598ABA2}"/>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26CE-4B15-A1F8-C926A598ABA2}"/>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119.39457658329844</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26CE-4B15-A1F8-C926A598ABA2}"/>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29.261890646034839</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26CE-4B15-A1F8-C926A598ABA2}"/>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6.6300353109421302</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26CE-4B15-A1F8-C926A598ABA2}"/>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26CE-4B15-A1F8-C926A598ABA2}"/>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26CE-4B15-A1F8-C926A598ABA2}"/>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66.946262197919509</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26CE-4B15-A1F8-C926A598ABA2}"/>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0.46087795154448652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26CE-4B15-A1F8-C926A598ABA2}"/>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0</c:v>
                </c:pt>
                <c:pt idx="17">
                  <c:v>100</c:v>
                </c:pt>
                <c:pt idx="18">
                  <c:v>100</c:v>
                </c:pt>
                <c:pt idx="19">
                  <c:v>100</c:v>
                </c:pt>
                <c:pt idx="20">
                  <c:v>100</c:v>
                </c:pt>
                <c:pt idx="21">
                  <c:v>100</c:v>
                </c:pt>
              </c:numCache>
            </c:numRef>
          </c:val>
          <c:extLst>
            <c:ext xmlns:c16="http://schemas.microsoft.com/office/drawing/2014/chart" uri="{C3380CC4-5D6E-409C-BE32-E72D297353CC}">
              <c16:uniqueId val="{00000018-26CE-4B15-A1F8-C926A598ABA2}"/>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10.055118908135949</c:v>
                </c:pt>
                <c:pt idx="18">
                  <c:v>100</c:v>
                </c:pt>
                <c:pt idx="19">
                  <c:v>100</c:v>
                </c:pt>
                <c:pt idx="20">
                  <c:v>100</c:v>
                </c:pt>
                <c:pt idx="21">
                  <c:v>100</c:v>
                </c:pt>
              </c:numCache>
            </c:numRef>
          </c:val>
          <c:extLst>
            <c:ext xmlns:c16="http://schemas.microsoft.com/office/drawing/2014/chart" uri="{C3380CC4-5D6E-409C-BE32-E72D297353CC}">
              <c16:uniqueId val="{00000019-26CE-4B15-A1F8-C926A598ABA2}"/>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26CE-4B15-A1F8-C926A598ABA2}"/>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26CE-4B15-A1F8-C926A598ABA2}"/>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19.277776480379927</c:v>
                </c:pt>
                <c:pt idx="20">
                  <c:v>100</c:v>
                </c:pt>
                <c:pt idx="21">
                  <c:v>100</c:v>
                </c:pt>
              </c:numCache>
            </c:numRef>
          </c:val>
          <c:extLst>
            <c:ext xmlns:c16="http://schemas.microsoft.com/office/drawing/2014/chart" uri="{C3380CC4-5D6E-409C-BE32-E72D297353CC}">
              <c16:uniqueId val="{0000001C-26CE-4B15-A1F8-C926A598ABA2}"/>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24.009561769794235</c:v>
                </c:pt>
                <c:pt idx="21">
                  <c:v>100</c:v>
                </c:pt>
              </c:numCache>
            </c:numRef>
          </c:val>
          <c:extLst>
            <c:ext xmlns:c16="http://schemas.microsoft.com/office/drawing/2014/chart" uri="{C3380CC4-5D6E-409C-BE32-E72D297353CC}">
              <c16:uniqueId val="{0000001D-26CE-4B15-A1F8-C926A598ABA2}"/>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26CE-4B15-A1F8-C926A598ABA2}"/>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95.921934845709401</c:v>
                </c:pt>
              </c:numCache>
            </c:numRef>
          </c:val>
          <c:extLst>
            <c:ext xmlns:c16="http://schemas.microsoft.com/office/drawing/2014/chart" uri="{C3380CC4-5D6E-409C-BE32-E72D297353CC}">
              <c16:uniqueId val="{0000001F-26CE-4B15-A1F8-C926A598ABA2}"/>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1A7A-4ED5-9721-766EE9077484}"/>
              </c:ext>
            </c:extLst>
          </c:dPt>
          <c:dPt>
            <c:idx val="1"/>
            <c:invertIfNegative val="0"/>
            <c:bubble3D val="0"/>
            <c:spPr>
              <a:solidFill>
                <a:srgbClr val="FF3FD0"/>
              </a:solidFill>
            </c:spPr>
            <c:extLst>
              <c:ext xmlns:c16="http://schemas.microsoft.com/office/drawing/2014/chart" uri="{C3380CC4-5D6E-409C-BE32-E72D297353CC}">
                <c16:uniqueId val="{00000003-1A7A-4ED5-9721-766EE9077484}"/>
              </c:ext>
            </c:extLst>
          </c:dPt>
          <c:dPt>
            <c:idx val="2"/>
            <c:invertIfNegative val="0"/>
            <c:bubble3D val="0"/>
            <c:spPr>
              <a:solidFill>
                <a:srgbClr val="FF3FD0"/>
              </a:solidFill>
            </c:spPr>
            <c:extLst>
              <c:ext xmlns:c16="http://schemas.microsoft.com/office/drawing/2014/chart" uri="{C3380CC4-5D6E-409C-BE32-E72D297353CC}">
                <c16:uniqueId val="{00000005-1A7A-4ED5-9721-766EE9077484}"/>
              </c:ext>
            </c:extLst>
          </c:dPt>
          <c:dPt>
            <c:idx val="3"/>
            <c:invertIfNegative val="0"/>
            <c:bubble3D val="0"/>
            <c:spPr>
              <a:solidFill>
                <a:srgbClr val="001EFF"/>
              </a:solidFill>
            </c:spPr>
            <c:extLst>
              <c:ext xmlns:c16="http://schemas.microsoft.com/office/drawing/2014/chart" uri="{C3380CC4-5D6E-409C-BE32-E72D297353CC}">
                <c16:uniqueId val="{00000007-1A7A-4ED5-9721-766EE9077484}"/>
              </c:ext>
            </c:extLst>
          </c:dPt>
          <c:dPt>
            <c:idx val="4"/>
            <c:invertIfNegative val="0"/>
            <c:bubble3D val="0"/>
            <c:spPr>
              <a:solidFill>
                <a:srgbClr val="001EFF"/>
              </a:solidFill>
            </c:spPr>
            <c:extLst>
              <c:ext xmlns:c16="http://schemas.microsoft.com/office/drawing/2014/chart" uri="{C3380CC4-5D6E-409C-BE32-E72D297353CC}">
                <c16:uniqueId val="{00000009-1A7A-4ED5-9721-766EE9077484}"/>
              </c:ext>
            </c:extLst>
          </c:dPt>
          <c:dPt>
            <c:idx val="5"/>
            <c:invertIfNegative val="0"/>
            <c:bubble3D val="0"/>
            <c:spPr>
              <a:solidFill>
                <a:srgbClr val="7D38B9"/>
              </a:solidFill>
            </c:spPr>
            <c:extLst>
              <c:ext xmlns:c16="http://schemas.microsoft.com/office/drawing/2014/chart" uri="{C3380CC4-5D6E-409C-BE32-E72D297353CC}">
                <c16:uniqueId val="{0000000B-1A7A-4ED5-9721-766EE9077484}"/>
              </c:ext>
            </c:extLst>
          </c:dPt>
          <c:dPt>
            <c:idx val="6"/>
            <c:invertIfNegative val="0"/>
            <c:bubble3D val="0"/>
            <c:spPr>
              <a:solidFill>
                <a:srgbClr val="7D38B9"/>
              </a:solidFill>
            </c:spPr>
            <c:extLst>
              <c:ext xmlns:c16="http://schemas.microsoft.com/office/drawing/2014/chart" uri="{C3380CC4-5D6E-409C-BE32-E72D297353CC}">
                <c16:uniqueId val="{0000000D-1A7A-4ED5-9721-766EE9077484}"/>
              </c:ext>
            </c:extLst>
          </c:dPt>
          <c:dPt>
            <c:idx val="7"/>
            <c:invertIfNegative val="0"/>
            <c:bubble3D val="0"/>
            <c:spPr>
              <a:solidFill>
                <a:srgbClr val="7D38B9"/>
              </a:solidFill>
            </c:spPr>
            <c:extLst>
              <c:ext xmlns:c16="http://schemas.microsoft.com/office/drawing/2014/chart" uri="{C3380CC4-5D6E-409C-BE32-E72D297353CC}">
                <c16:uniqueId val="{0000000F-1A7A-4ED5-9721-766EE9077484}"/>
              </c:ext>
            </c:extLst>
          </c:dPt>
          <c:dPt>
            <c:idx val="8"/>
            <c:invertIfNegative val="0"/>
            <c:bubble3D val="0"/>
            <c:spPr>
              <a:solidFill>
                <a:srgbClr val="7D38B9"/>
              </a:solidFill>
            </c:spPr>
            <c:extLst>
              <c:ext xmlns:c16="http://schemas.microsoft.com/office/drawing/2014/chart" uri="{C3380CC4-5D6E-409C-BE32-E72D297353CC}">
                <c16:uniqueId val="{00000011-1A7A-4ED5-9721-766EE9077484}"/>
              </c:ext>
            </c:extLst>
          </c:dPt>
          <c:dPt>
            <c:idx val="9"/>
            <c:invertIfNegative val="0"/>
            <c:bubble3D val="0"/>
            <c:spPr>
              <a:solidFill>
                <a:srgbClr val="7D38B9"/>
              </a:solidFill>
            </c:spPr>
            <c:extLst>
              <c:ext xmlns:c16="http://schemas.microsoft.com/office/drawing/2014/chart" uri="{C3380CC4-5D6E-409C-BE32-E72D297353CC}">
                <c16:uniqueId val="{00000013-1A7A-4ED5-9721-766EE9077484}"/>
              </c:ext>
            </c:extLst>
          </c:dPt>
          <c:dPt>
            <c:idx val="10"/>
            <c:invertIfNegative val="0"/>
            <c:bubble3D val="0"/>
            <c:spPr>
              <a:solidFill>
                <a:srgbClr val="62BB46"/>
              </a:solidFill>
            </c:spPr>
            <c:extLst>
              <c:ext xmlns:c16="http://schemas.microsoft.com/office/drawing/2014/chart" uri="{C3380CC4-5D6E-409C-BE32-E72D297353CC}">
                <c16:uniqueId val="{00000015-1A7A-4ED5-9721-766EE9077484}"/>
              </c:ext>
            </c:extLst>
          </c:dPt>
          <c:dPt>
            <c:idx val="11"/>
            <c:invertIfNegative val="0"/>
            <c:bubble3D val="0"/>
            <c:spPr>
              <a:solidFill>
                <a:srgbClr val="62BB46"/>
              </a:solidFill>
            </c:spPr>
            <c:extLst>
              <c:ext xmlns:c16="http://schemas.microsoft.com/office/drawing/2014/chart" uri="{C3380CC4-5D6E-409C-BE32-E72D297353CC}">
                <c16:uniqueId val="{00000017-1A7A-4ED5-9721-766EE9077484}"/>
              </c:ext>
            </c:extLst>
          </c:dPt>
          <c:dPt>
            <c:idx val="12"/>
            <c:invertIfNegative val="0"/>
            <c:bubble3D val="0"/>
            <c:spPr>
              <a:solidFill>
                <a:srgbClr val="62BB46"/>
              </a:solidFill>
            </c:spPr>
            <c:extLst>
              <c:ext xmlns:c16="http://schemas.microsoft.com/office/drawing/2014/chart" uri="{C3380CC4-5D6E-409C-BE32-E72D297353CC}">
                <c16:uniqueId val="{00000019-1A7A-4ED5-9721-766EE9077484}"/>
              </c:ext>
            </c:extLst>
          </c:dPt>
          <c:dPt>
            <c:idx val="13"/>
            <c:invertIfNegative val="0"/>
            <c:bubble3D val="0"/>
            <c:spPr>
              <a:solidFill>
                <a:srgbClr val="62BB46"/>
              </a:solidFill>
            </c:spPr>
            <c:extLst>
              <c:ext xmlns:c16="http://schemas.microsoft.com/office/drawing/2014/chart" uri="{C3380CC4-5D6E-409C-BE32-E72D297353CC}">
                <c16:uniqueId val="{0000001B-1A7A-4ED5-9721-766EE9077484}"/>
              </c:ext>
            </c:extLst>
          </c:dPt>
          <c:dPt>
            <c:idx val="14"/>
            <c:invertIfNegative val="0"/>
            <c:bubble3D val="0"/>
            <c:spPr>
              <a:solidFill>
                <a:srgbClr val="62BB46"/>
              </a:solidFill>
            </c:spPr>
            <c:extLst>
              <c:ext xmlns:c16="http://schemas.microsoft.com/office/drawing/2014/chart" uri="{C3380CC4-5D6E-409C-BE32-E72D297353CC}">
                <c16:uniqueId val="{0000001D-1A7A-4ED5-9721-766EE9077484}"/>
              </c:ext>
            </c:extLst>
          </c:dPt>
          <c:dPt>
            <c:idx val="15"/>
            <c:invertIfNegative val="0"/>
            <c:bubble3D val="0"/>
            <c:spPr>
              <a:solidFill>
                <a:srgbClr val="FA610B"/>
              </a:solidFill>
            </c:spPr>
            <c:extLst>
              <c:ext xmlns:c16="http://schemas.microsoft.com/office/drawing/2014/chart" uri="{C3380CC4-5D6E-409C-BE32-E72D297353CC}">
                <c16:uniqueId val="{0000001F-1A7A-4ED5-9721-766EE9077484}"/>
              </c:ext>
            </c:extLst>
          </c:dPt>
          <c:dPt>
            <c:idx val="16"/>
            <c:invertIfNegative val="0"/>
            <c:bubble3D val="0"/>
            <c:spPr>
              <a:solidFill>
                <a:srgbClr val="FA610B"/>
              </a:solidFill>
            </c:spPr>
            <c:extLst>
              <c:ext xmlns:c16="http://schemas.microsoft.com/office/drawing/2014/chart" uri="{C3380CC4-5D6E-409C-BE32-E72D297353CC}">
                <c16:uniqueId val="{00000021-1A7A-4ED5-9721-766EE9077484}"/>
              </c:ext>
            </c:extLst>
          </c:dPt>
          <c:dPt>
            <c:idx val="17"/>
            <c:invertIfNegative val="0"/>
            <c:bubble3D val="0"/>
            <c:spPr>
              <a:solidFill>
                <a:srgbClr val="FA610B"/>
              </a:solidFill>
            </c:spPr>
            <c:extLst>
              <c:ext xmlns:c16="http://schemas.microsoft.com/office/drawing/2014/chart" uri="{C3380CC4-5D6E-409C-BE32-E72D297353CC}">
                <c16:uniqueId val="{00000023-1A7A-4ED5-9721-766EE9077484}"/>
              </c:ext>
            </c:extLst>
          </c:dPt>
          <c:dPt>
            <c:idx val="18"/>
            <c:invertIfNegative val="0"/>
            <c:bubble3D val="0"/>
            <c:spPr>
              <a:solidFill>
                <a:srgbClr val="00D8FF"/>
              </a:solidFill>
            </c:spPr>
            <c:extLst>
              <c:ext xmlns:c16="http://schemas.microsoft.com/office/drawing/2014/chart" uri="{C3380CC4-5D6E-409C-BE32-E72D297353CC}">
                <c16:uniqueId val="{00000025-1A7A-4ED5-9721-766EE9077484}"/>
              </c:ext>
            </c:extLst>
          </c:dPt>
          <c:dPt>
            <c:idx val="19"/>
            <c:invertIfNegative val="0"/>
            <c:bubble3D val="0"/>
            <c:spPr>
              <a:solidFill>
                <a:srgbClr val="00D8FF"/>
              </a:solidFill>
            </c:spPr>
            <c:extLst>
              <c:ext xmlns:c16="http://schemas.microsoft.com/office/drawing/2014/chart" uri="{C3380CC4-5D6E-409C-BE32-E72D297353CC}">
                <c16:uniqueId val="{00000027-1A7A-4ED5-9721-766EE9077484}"/>
              </c:ext>
            </c:extLst>
          </c:dPt>
          <c:dPt>
            <c:idx val="20"/>
            <c:invertIfNegative val="0"/>
            <c:bubble3D val="0"/>
            <c:spPr>
              <a:solidFill>
                <a:srgbClr val="00D8FF"/>
              </a:solidFill>
            </c:spPr>
            <c:extLst>
              <c:ext xmlns:c16="http://schemas.microsoft.com/office/drawing/2014/chart" uri="{C3380CC4-5D6E-409C-BE32-E72D297353CC}">
                <c16:uniqueId val="{00000029-1A7A-4ED5-9721-766EE9077484}"/>
              </c:ext>
            </c:extLst>
          </c:dPt>
          <c:dPt>
            <c:idx val="21"/>
            <c:invertIfNegative val="0"/>
            <c:bubble3D val="0"/>
            <c:spPr>
              <a:solidFill>
                <a:srgbClr val="696969"/>
              </a:solidFill>
            </c:spPr>
            <c:extLst>
              <c:ext xmlns:c16="http://schemas.microsoft.com/office/drawing/2014/chart" uri="{C3380CC4-5D6E-409C-BE32-E72D297353CC}">
                <c16:uniqueId val="{0000002B-1A7A-4ED5-9721-766EE9077484}"/>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1A7A-4ED5-9721-766EE9077484}"/>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1A7A-4ED5-9721-766EE9077484}"/>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1A7A-4ED5-9721-766EE9077484}"/>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1A7A-4ED5-9721-766EE9077484}"/>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1A7A-4ED5-9721-766EE9077484}"/>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1A7A-4ED5-9721-766EE9077484}"/>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1A7A-4ED5-9721-766EE9077484}"/>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1A7A-4ED5-9721-766EE9077484}"/>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1A7A-4ED5-9721-766EE9077484}"/>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1A7A-4ED5-9721-766EE9077484}"/>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1A7A-4ED5-9721-766EE9077484}"/>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1A7A-4ED5-9721-766EE9077484}"/>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1A7A-4ED5-9721-766EE9077484}"/>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1A7A-4ED5-9721-766EE9077484}"/>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1A7A-4ED5-9721-766EE9077484}"/>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1A7A-4ED5-9721-766EE9077484}"/>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1A7A-4ED5-9721-766EE9077484}"/>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1A7A-4ED5-9721-766EE9077484}"/>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1A7A-4ED5-9721-766EE9077484}"/>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1A7A-4ED5-9721-766EE9077484}"/>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1A7A-4ED5-9721-766EE9077484}"/>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1A7A-4ED5-9721-766EE9077484}"/>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16.318926974664681</c:v>
                </c:pt>
                <c:pt idx="3">
                  <c:v>33.643815201192254</c:v>
                </c:pt>
                <c:pt idx="4">
                  <c:v>0</c:v>
                </c:pt>
                <c:pt idx="5">
                  <c:v>19.877049180327869</c:v>
                </c:pt>
                <c:pt idx="6">
                  <c:v>3.3904619970193743</c:v>
                </c:pt>
                <c:pt idx="7">
                  <c:v>0</c:v>
                </c:pt>
                <c:pt idx="8">
                  <c:v>0.57749627421758576</c:v>
                </c:pt>
                <c:pt idx="9">
                  <c:v>5.9053651266766014</c:v>
                </c:pt>
                <c:pt idx="10">
                  <c:v>11.307749627421758</c:v>
                </c:pt>
                <c:pt idx="11">
                  <c:v>2.9247391952309987</c:v>
                </c:pt>
                <c:pt idx="12">
                  <c:v>0.18628912071535023</c:v>
                </c:pt>
                <c:pt idx="13">
                  <c:v>0</c:v>
                </c:pt>
                <c:pt idx="14">
                  <c:v>2.5521609538002981</c:v>
                </c:pt>
                <c:pt idx="15">
                  <c:v>1.8628912071535022E-2</c:v>
                </c:pt>
                <c:pt idx="16">
                  <c:v>0</c:v>
                </c:pt>
                <c:pt idx="17">
                  <c:v>0.80104321907600606</c:v>
                </c:pt>
                <c:pt idx="18">
                  <c:v>0</c:v>
                </c:pt>
                <c:pt idx="19">
                  <c:v>0.48435171385991055</c:v>
                </c:pt>
                <c:pt idx="20">
                  <c:v>0.55886736214605071</c:v>
                </c:pt>
                <c:pt idx="21">
                  <c:v>1.4530551415797317</c:v>
                </c:pt>
              </c:numCache>
            </c:numRef>
          </c:val>
          <c:extLst>
            <c:ext xmlns:c16="http://schemas.microsoft.com/office/drawing/2014/chart" uri="{C3380CC4-5D6E-409C-BE32-E72D297353CC}">
              <c16:uniqueId val="{0000002C-1A7A-4ED5-9721-766EE9077484}"/>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1A7A-4ED5-9721-766EE9077484}"/>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D9DE-461B-B185-43FAE99F3B35}"/>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D9DE-461B-B185-43FAE99F3B35}"/>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490.03372681079503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D9DE-461B-B185-43FAE99F3B35}"/>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24.577986023708085</c:v>
                </c:pt>
                <c:pt idx="9">
                  <c:v>155.71335741900546</c:v>
                </c:pt>
                <c:pt idx="10">
                  <c:v>119.27159005984313</c:v>
                </c:pt>
                <c:pt idx="11">
                  <c:v>294.1400132569749</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D9DE-461B-B185-43FAE99F3B35}"/>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D9DE-461B-B185-43FAE99F3B35}"/>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270.5246506556249</c:v>
                </c:pt>
                <c:pt idx="17">
                  <c:v>0</c:v>
                </c:pt>
                <c:pt idx="18">
                  <c:v>34.285003301093724</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D9DE-461B-B185-43FAE99F3B35}"/>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D9DE-461B-B185-43FAE99F3B35}"/>
              </c:ext>
            </c:extLst>
          </c:dPt>
          <c:dPt>
            <c:idx val="20"/>
            <c:invertIfNegative val="0"/>
            <c:bubble3D val="0"/>
            <c:extLst>
              <c:ext xmlns:c16="http://schemas.microsoft.com/office/drawing/2014/chart" uri="{C3380CC4-5D6E-409C-BE32-E72D297353CC}">
                <c16:uniqueId val="{00000007-D9DE-461B-B185-43FAE99F3B35}"/>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53.905371663136989</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D9DE-461B-B185-43FAE99F3B35}"/>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D9DE-461B-B185-43FAE99F3B35}"/>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87.473700359428435</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D9DE-461B-B185-43FAE99F3B35}"/>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115.77524995378283</c:v>
                </c:pt>
                <c:pt idx="27">
                  <c:v>236.42085373642749</c:v>
                </c:pt>
                <c:pt idx="28">
                  <c:v>100</c:v>
                </c:pt>
                <c:pt idx="29">
                  <c:v>100</c:v>
                </c:pt>
                <c:pt idx="30">
                  <c:v>100</c:v>
                </c:pt>
                <c:pt idx="31">
                  <c:v>100</c:v>
                </c:pt>
                <c:pt idx="32">
                  <c:v>100</c:v>
                </c:pt>
              </c:numCache>
            </c:numRef>
          </c:val>
          <c:extLst>
            <c:ext xmlns:c16="http://schemas.microsoft.com/office/drawing/2014/chart" uri="{C3380CC4-5D6E-409C-BE32-E72D297353CC}">
              <c16:uniqueId val="{0000000B-D9DE-461B-B185-43FAE99F3B35}"/>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149.43218371618568</c:v>
                </c:pt>
                <c:pt idx="29">
                  <c:v>101.93961393059337</c:v>
                </c:pt>
                <c:pt idx="30">
                  <c:v>0</c:v>
                </c:pt>
                <c:pt idx="31">
                  <c:v>16.541189166966443</c:v>
                </c:pt>
                <c:pt idx="32">
                  <c:v>0</c:v>
                </c:pt>
              </c:numCache>
            </c:numRef>
          </c:val>
          <c:extLst>
            <c:ext xmlns:c16="http://schemas.microsoft.com/office/drawing/2014/chart" uri="{C3380CC4-5D6E-409C-BE32-E72D297353CC}">
              <c16:uniqueId val="{0000000C-D9DE-461B-B185-43FAE99F3B35}"/>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D9DE-461B-B185-43FAE99F3B35}"/>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D9DE-461B-B185-43FAE99F3B35}"/>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D9DE-461B-B185-43FAE99F3B35}"/>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D9DE-461B-B185-43FAE99F3B35}"/>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D9DE-461B-B185-43FAE99F3B35}"/>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D9DE-461B-B185-43FAE99F3B35}"/>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D9DE-461B-B185-43FAE99F3B35}"/>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D9DE-461B-B185-43FAE99F3B35}"/>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D9DE-461B-B185-43FAE99F3B35}"/>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D9DE-461B-B185-43FAE99F3B35}"/>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D9DE-461B-B185-43FAE99F3B3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64EE-4DE7-82C6-A87C571E61A0}"/>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64EE-4DE7-82C6-A87C571E61A0}"/>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64EE-4DE7-82C6-A87C571E61A0}"/>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64EE-4DE7-82C6-A87C571E61A0}"/>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64EE-4DE7-82C6-A87C571E61A0}"/>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64EE-4DE7-82C6-A87C571E61A0}"/>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64EE-4DE7-82C6-A87C571E61A0}"/>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64EE-4DE7-82C6-A87C571E61A0}"/>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64EE-4DE7-82C6-A87C571E61A0}"/>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64EE-4DE7-82C6-A87C571E61A0}"/>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64EE-4DE7-82C6-A87C571E61A0}"/>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64EE-4DE7-82C6-A87C571E61A0}"/>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64EE-4DE7-82C6-A87C571E61A0}"/>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64EE-4DE7-82C6-A87C571E61A0}"/>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64EE-4DE7-82C6-A87C571E61A0}"/>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64EE-4DE7-82C6-A87C571E61A0}"/>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64EE-4DE7-82C6-A87C571E61A0}"/>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64EE-4DE7-82C6-A87C571E61A0}"/>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64EE-4DE7-82C6-A87C571E61A0}"/>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64EE-4DE7-82C6-A87C571E61A0}"/>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64EE-4DE7-82C6-A87C571E61A0}"/>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64EE-4DE7-82C6-A87C571E61A0}"/>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4EE-4DE7-82C6-A87C571E61A0}"/>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4EE-4DE7-82C6-A87C571E61A0}"/>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64EE-4DE7-82C6-A87C571E61A0}"/>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64EE-4DE7-82C6-A87C571E61A0}"/>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64EE-4DE7-82C6-A87C571E61A0}"/>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64EE-4DE7-82C6-A87C571E61A0}"/>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4EE-4DE7-82C6-A87C571E61A0}"/>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4EE-4DE7-82C6-A87C571E61A0}"/>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4EE-4DE7-82C6-A87C571E61A0}"/>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4EE-4DE7-82C6-A87C571E61A0}"/>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4EE-4DE7-82C6-A87C571E61A0}"/>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4EE-4DE7-82C6-A87C571E61A0}"/>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4EE-4DE7-82C6-A87C571E61A0}"/>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4EE-4DE7-82C6-A87C571E61A0}"/>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4EE-4DE7-82C6-A87C571E61A0}"/>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4EE-4DE7-82C6-A87C571E61A0}"/>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4EE-4DE7-82C6-A87C571E61A0}"/>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4EE-4DE7-82C6-A87C571E61A0}"/>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64EE-4DE7-82C6-A87C571E61A0}"/>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64EE-4DE7-82C6-A87C571E61A0}"/>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64EE-4DE7-82C6-A87C571E61A0}"/>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64EE-4DE7-82C6-A87C571E61A0}"/>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16.318926974664681</c:v>
                </c:pt>
                <c:pt idx="3">
                  <c:v>20</c:v>
                </c:pt>
                <c:pt idx="4">
                  <c:v>0</c:v>
                </c:pt>
                <c:pt idx="5">
                  <c:v>19.877049180327869</c:v>
                </c:pt>
                <c:pt idx="6">
                  <c:v>3.3904619970193743</c:v>
                </c:pt>
                <c:pt idx="7">
                  <c:v>0</c:v>
                </c:pt>
                <c:pt idx="8">
                  <c:v>0.57749627421758576</c:v>
                </c:pt>
                <c:pt idx="9">
                  <c:v>5.9053651266766014</c:v>
                </c:pt>
                <c:pt idx="10">
                  <c:v>11.307749627421758</c:v>
                </c:pt>
                <c:pt idx="11">
                  <c:v>2.9247391952309987</c:v>
                </c:pt>
                <c:pt idx="12">
                  <c:v>0.18628912071535023</c:v>
                </c:pt>
                <c:pt idx="13">
                  <c:v>0</c:v>
                </c:pt>
                <c:pt idx="14">
                  <c:v>2.5521609538002981</c:v>
                </c:pt>
                <c:pt idx="15">
                  <c:v>1.8628912071535022E-2</c:v>
                </c:pt>
                <c:pt idx="16">
                  <c:v>0</c:v>
                </c:pt>
                <c:pt idx="17">
                  <c:v>0.80104321907600606</c:v>
                </c:pt>
                <c:pt idx="18">
                  <c:v>0</c:v>
                </c:pt>
                <c:pt idx="19">
                  <c:v>0.48435171385991055</c:v>
                </c:pt>
                <c:pt idx="20">
                  <c:v>0.55886736214605071</c:v>
                </c:pt>
                <c:pt idx="21">
                  <c:v>1.4530551415797317</c:v>
                </c:pt>
              </c:numCache>
            </c:numRef>
          </c:xVal>
          <c:yVal>
            <c:numRef>
              <c:f>'Customer View Chart'!$X$17:$X$38</c:f>
              <c:numCache>
                <c:formatCode>General</c:formatCode>
                <c:ptCount val="22"/>
                <c:pt idx="0">
                  <c:v>0</c:v>
                </c:pt>
                <c:pt idx="1">
                  <c:v>0</c:v>
                </c:pt>
                <c:pt idx="2">
                  <c:v>300</c:v>
                </c:pt>
                <c:pt idx="3">
                  <c:v>211.80191034657742</c:v>
                </c:pt>
                <c:pt idx="4">
                  <c:v>0</c:v>
                </c:pt>
                <c:pt idx="5">
                  <c:v>164.63892004314565</c:v>
                </c:pt>
                <c:pt idx="6">
                  <c:v>53.7679981369822</c:v>
                </c:pt>
                <c:pt idx="7">
                  <c:v>0</c:v>
                </c:pt>
                <c:pt idx="8">
                  <c:v>74.868983120135795</c:v>
                </c:pt>
                <c:pt idx="9">
                  <c:v>148.83999623146187</c:v>
                </c:pt>
                <c:pt idx="10">
                  <c:v>119.39457658329844</c:v>
                </c:pt>
                <c:pt idx="11">
                  <c:v>29.261890646034839</c:v>
                </c:pt>
                <c:pt idx="12">
                  <c:v>6.6300353109421302</c:v>
                </c:pt>
                <c:pt idx="13">
                  <c:v>0</c:v>
                </c:pt>
                <c:pt idx="14">
                  <c:v>66.946262197919509</c:v>
                </c:pt>
                <c:pt idx="15">
                  <c:v>0.46087795154448652</c:v>
                </c:pt>
                <c:pt idx="16">
                  <c:v>0</c:v>
                </c:pt>
                <c:pt idx="17">
                  <c:v>10.055118908135949</c:v>
                </c:pt>
                <c:pt idx="18">
                  <c:v>0</c:v>
                </c:pt>
                <c:pt idx="19">
                  <c:v>19.277776480379927</c:v>
                </c:pt>
                <c:pt idx="20">
                  <c:v>24.009561769794235</c:v>
                </c:pt>
                <c:pt idx="21">
                  <c:v>95.921934845709401</c:v>
                </c:pt>
              </c:numCache>
            </c:numRef>
          </c:yVal>
          <c:smooth val="0"/>
          <c:extLst>
            <c:ext xmlns:c16="http://schemas.microsoft.com/office/drawing/2014/chart" uri="{C3380CC4-5D6E-409C-BE32-E72D297353CC}">
              <c16:uniqueId val="{00000016-64EE-4DE7-82C6-A87C571E61A0}"/>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89.327326458902476</c:v>
                </c:pt>
                <c:pt idx="2">
                  <c:v>99.311317638425834</c:v>
                </c:pt>
                <c:pt idx="3">
                  <c:v>84.823184375606871</c:v>
                </c:pt>
                <c:pt idx="4">
                  <c:v>79.452264663762961</c:v>
                </c:pt>
                <c:pt idx="5">
                  <c:v>97.481054285233839</c:v>
                </c:pt>
                <c:pt idx="6">
                  <c:v>109.18741871962396</c:v>
                </c:pt>
                <c:pt idx="7">
                  <c:v>112.76815360799921</c:v>
                </c:pt>
                <c:pt idx="8">
                  <c:v>113.89072390835675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59DD-46A8-9D8A-597DCB31986D}"/>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B2ABF8B7-428F-44EC-A310-CBA518C0D2FE}"/>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D6A2F6DA-085F-442D-BDEA-9D2081B7427B}"/>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E9DF2E1D-3C3A-4029-81F8-3B0CAF994D73}"/>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97551AFC-9C56-4145-9D06-C87272182821}"/>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B8D8CDE8-8FCC-45E2-81CB-B59D6019D9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6751449A-8785-4DE7-9750-73FEF2B3F2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548B13D8-50FF-447D-934B-6A30220661C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E78B328E-D83A-41EA-9409-858356CC8E4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B74B5609-E2C8-435F-8FD8-FB1EE6ABFF9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70F73793-245B-4096-A633-0B935F44827F}"/>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8D79699C-0743-459E-9298-4207D7B8F1C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640A618A-E314-4329-9D82-2F65A46B5566}"/>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E165978C-D078-1723-37A3-3CF54F797962}"/>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73750FBF-4D78-38F9-5DE6-E22EE6836811}"/>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2B9BECBF-B507-3EE6-3065-11C31C61319F}"/>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B1ABE983-261C-DB0A-8C47-1EE7F73C794F}"/>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ACADFA03-E4A2-F485-CB7C-3FF5DDB479A1}"/>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5259268F-A826-5B42-3BDF-468AE23FA550}"/>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60929B26-011D-5DF6-1570-CBFA2B42C39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2443A49D-935E-8550-B18D-37C9E0F4795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02B1282F-E2AA-3A70-A277-68B2E4BB95B6}"/>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225D80C2-1CA1-236C-7C0B-646F351FBEB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5859C7C1-7FF9-C243-5251-43BB2B2E5217}"/>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ED6AF1E4-E0E2-EA3B-1BB0-82ED9CEF9F89}"/>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C290E580-8D9E-4F3D-B860-DA8E2F5B3B91}"/>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D06FE952-9F4E-43CD-9C72-B2C9B62CFB0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901332F2-BF36-49FE-BC0E-0AAA7D07703A}"/>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1CD25CF9-20CB-455E-9F1A-9BCC62D9D136}"/>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BABD306B-D656-4C1E-92AD-244F2E6EA064}"/>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A3947FF9-0784-4000-8946-0C760D4B91B0}"/>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ACF3990D-6BD8-4528-A82A-75FD7FE145E3}"/>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3DF31739-74C1-4FF9-8D9F-67F7E0777546}"/>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A2DDF7F5-19EB-4498-9DE9-48268818468E}"/>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AB38323D-7A5C-4452-B96C-5BE330D2AD9C}"/>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1F80E815-77F9-4457-BEDC-3D74D0120ACA}"/>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D9D4B8E5-147E-4961-B3AC-2ADAD6D1AEBB}"/>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8009E00A-0BA4-479C-94ED-B3DAD0E40E37}"/>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AEFD7DB4-01EF-4402-B7D3-B03E3C60A2E8}"/>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7F66BF8B-0E03-ABD1-9507-CAD0EA3BDEB8}"/>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EFE00241-07AC-4BD3-FB2E-9739B5D343CD}"/>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9362898F-2787-4AAB-BDA6-9ABA72411F56}"/>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1CDDCE44-45BE-1E36-7556-1D2663DE3AC9}"/>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274439CB-9788-7821-6091-61E69D3F9456}"/>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54670F98-F2B5-466C-8657-5F83118F82EC}"/>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4CA0C57D-6724-41BC-8294-54F0DED48277}"/>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C41B9BD-A6AC-4C4A-9BEC-FF3F7D52CF05}"/>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907F2CA-52F0-412A-89DB-12D0D05DF77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BBE5F07-180F-5EDC-7751-7C32D8285D7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3357F078-8E3E-4CC5-860B-41BE571A7395}"/>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19C3EC22-AA32-4B94-A200-ECA4E0CE07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A19BD9CE-C80F-4894-9AAA-62011A2315D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68A9878A-18C3-4C4D-B4A5-3A034433A05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293806D5-C507-4AEC-95FB-BC76220F1843}"/>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89B23013-9618-4BEE-B308-273E94366FD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936CE150-4B11-46CD-927D-6E204379A85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EF6CBE5C-EA12-4BF9-9922-FEE699F1D7C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FD91261B-9B01-48F9-A51D-9ABABD5E7B2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1A97A216-792E-497E-95C7-9FA0D3F17D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2E2C982A-306A-4438-8D60-2269599C3BD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678D3679-7C0D-477A-BD70-B01B0C761A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FAFA0F8F-822C-49EB-AD36-8C5E9DE4D529}"/>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33F7D660-222B-46DF-BD20-953BB561E1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4CA0DCCF-ABA1-4C1E-9CBF-251067B0C54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540F816-1D4D-413E-95A1-79486AE69A4C}"/>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97B33F6E-301B-B732-7593-429F552EB75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72AD694-0EE8-B4B8-4F38-6B91C929050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40BCE624-9EEB-49A8-B963-F47EEC4828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7E06F44F-1B15-44AA-AF25-AB7CEFCDFD3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CD174C44-1CD1-479D-9210-2A36E002D15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CDB20759-D99C-4B61-A2D7-6982D16F086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0AA9A442-03E4-4AAE-A6C6-764E49BBFED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C0469B19-C49F-4408-BA73-37990D780117}"/>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3810CD97-6B86-4F3A-97EE-6DD2E3D3BCD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40E59C34-CB18-4015-9BD6-3430B5ABCF9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1ABD3DDB-7DAA-4D36-AF9B-EFAE8CA6842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A379205C-EB5D-42B7-9396-854B4CF1E2C4}"/>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63024E96-C969-45B9-8ECF-577A2DCCD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3D322F9C-B163-454F-8D95-E486A8A338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4AA0A9A1-A09A-4117-8731-74E8A7B8D8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AC922E9F-40B4-49C2-8A6B-9849D10C59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3DE50C4D-7CBF-402E-BF0A-7F0E8A566D66}"/>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D2362B5D-6B2F-096D-AE31-A3004AF95AA5}"/>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8FC7B00C-DF4D-3EA1-9965-533672C310B9}"/>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E050D4ED-AE9D-4BBE-9E1C-9A2C1369D90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17D42E23-F370-418D-BE5F-3A66E91011A9}"/>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F5422D4A-908F-4C6F-9127-EEDD7D044E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AB70C7E2-09E8-4C8C-8337-A094AD4C51B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BB7FD1D3-61A8-4C9D-8865-0BC8C06902A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28963E47-FD54-4FF6-AC94-5391FAD69962}"/>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7A3849D2-6850-4E85-A49B-E3B889ED030B}"/>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0C04F3CC-C684-44CC-805D-BEACBF13CDFA}"/>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67CA24A9-75C9-453E-9A40-744D62C3924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D70998EE-C846-4492-B288-7716F56325B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63B177CD-99C8-4EDD-8F57-91587AB7970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A7006421-A1F4-4DAA-B487-AE52558B1B38}"/>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0D4FB141-9F25-77F2-A587-40345C09BD7B}"/>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6AEE36EF-5591-A4C6-8CB4-0AA50BAACC39}"/>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0CD7E7FE-0D21-8E6E-6612-9C700E0B35ED}"/>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269FA5A4-D070-E101-6AEB-1B7F6F646B8C}"/>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E4735EE-ABED-40CA-BE1D-1430E7B9553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3E9B3B65-0442-4B1A-ACEB-6FCA77583ED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1C011E84-B7BE-43AD-B8DE-3AB241CF637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4988CE5F-95AB-4E58-9E41-9C052AF68B1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8CA1BE31-D6D2-40E7-A189-2E7991842E3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B7E5109-2CC6-471B-85C2-F2DF45B142A2}"/>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851E6859-D27F-4A3F-A5D1-4811D61A6D7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DEA09358-2916-406C-A9BB-6A0A2DF3270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57BF705F-62A4-4D38-95BC-86E56547BD7D}"/>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F7DB357C-12E4-4FD4-A25A-F537F1597D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436C5046-CB7A-49C6-9387-ED4AF7A3E2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01E15440-8F8B-4189-AE5E-F266C5438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04D204F3-91EF-4473-AD9C-460242EAC9C6}"/>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2678D97A-0CF6-47ED-B272-594AC45AFD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39FB01C2-855B-4E4D-8E50-9932980CF6CA}"/>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E4376D8F-F4E4-E2B9-1960-3A183429B869}"/>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37E47352-7BF3-3C63-3D76-8AD6AF9918C1}"/>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AEBF03F4-67F4-4E90-8CD7-128FD788607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8E506EEE-7594-4B7B-A423-BA84BA06DF08}"/>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674F057D-B6A7-461E-BC62-9A22B213DAB1}"/>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D8D61226-2C6A-4804-838D-D12360DBD22F}"/>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81F5C160-68BD-43B9-9AB3-4F649FE85D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0FF2BC3A-E05F-4E11-A83C-9BD55C8F79ED}"/>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5729DF3F-2369-40C2-9C77-1ACCC34CCCCB}"/>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100F647C-1729-4E3A-B47D-260762866866}"/>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F0AFFD07-92AC-455F-86DE-FE8BA3A79CE8}"/>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CFD48973-346F-4EAC-B104-A0F3E59DDEC3}"/>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E4F6E24C-003C-4A18-9B9B-8C61A7D57FB4}"/>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DAB95C0F-8ADA-4835-A06C-71DF5942CECB}"/>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86E5BED8-F117-4EC5-B685-6B1B510A9E5B}"/>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44DA274B-946D-4300-9CFC-498ACD526465}"/>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D8C9105E-97A3-4980-BBB9-D4F3B468AAB5}"/>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6C9AD01D-745D-449C-AA29-C19AD770788E}"/>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117DB2C1-3F85-4175-B726-D36B4BE9B377}"/>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1ECB4505-B995-43A1-8BD8-823C56E1ECDE}"/>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1B6DEA20-294D-429A-8A30-6B4B2104AD3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1FCA7082-ACF5-434F-9E69-C81FD234C7FF}"/>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98BAB4CA-D06F-41ED-9B68-F5BBC744DFAC}"/>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9C566BC0-5502-4AE3-AE85-C6721792C22F}"/>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2FE8ACF0-6C2D-4F1B-9F76-E56FED1C41BF}"/>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03D8C18B-153B-4018-B3F9-0F251E075197}"/>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BED0AD7D-08C6-4028-B865-F21D8806FEE4}"/>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D18293D9-4FF6-46AE-966A-8F4D1CE1ACEC}"/>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FA6AD02B-77A4-4A38-A071-A64E40CCBA98}"/>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17744049-8366-4045-BC56-85CBFEE1A1AF}"/>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EDC935BF-0CA3-4173-8565-1B047412AFC9}"/>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98620FB9-4225-46C8-8901-9A3492C66C77}"/>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66707AEA-0AB4-4492-A33E-7FFC8F87567A}"/>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FD148273-14F3-4577-88E5-B98942079E7A}"/>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A8404084-0190-4EA8-843C-E3FF5904168E}"/>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DA8BDA1E-A111-44E8-9F3F-590D89ED2AB9}"/>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DB295027-2FD9-4DDE-9412-4730F0DE34A3}"/>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113E98F0-E496-42CF-AC83-A53E38103CE4}"/>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529759AB-98AB-4D38-B3F8-E747DAAE2B89}"/>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8A93201F-7835-4F9B-8962-074B36AEAAC9}"/>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FF8E624A-A729-419E-9E07-20A56F217C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7DA7A02E-ECEB-4A51-BAC0-46EB6BD84E3D}"/>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BBB851D8-842C-46CB-8FF0-E2F9CE1FEFCD}"/>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B7A5CC6B-594C-4019-8B42-542E5B4FD05D}"/>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B1015643-6FA7-43B0-A130-FB6C9FE83F2C}"/>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22FCD974-C187-496F-9063-A47BDEDF133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6448120A-EFB2-4F9F-9485-1A547766EAF3}"/>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0F08BEFC-3528-43AF-AE8A-3A97A80BB83D}"/>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16117DF9-5DF9-4A20-9FF4-955C2268DFEF}"/>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B9AFBE76-2EFE-40E8-BD2D-1AE61BF7C145}"/>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57B5087-A81C-4269-AE53-198141C3AC04}"/>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BE03F1B-9A91-48BF-829A-3AA55FD86DE8}"/>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63C0182A-28D3-402E-9F06-B14A92BFF8B6}"/>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C0B0A380-3432-4624-BD52-23F55B77898D}"/>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1ECC11D-B024-425C-8096-908BE176DC84}"/>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CD6D0BCA-685D-4CE2-BCE7-3B3ABF9A22EA}"/>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BA76D4A2-93E2-4515-86D1-E2D8B3305B36}"/>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123D1F93-22B2-48CE-B5A2-59D0A34F611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E7A391C4-895A-421D-BECE-EFFA6506A7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25AA1B3B-4D24-4DFD-BEB3-ACAC3BA14A1F}"/>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3F357D5F-4AF4-4379-8E30-3453D23CA02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28A12D4E-0614-4AAE-BF32-6935E07F3B2D}"/>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F5362C37-E109-0398-FAED-5080C69E17E2}"/>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7D76D188-CFA7-F83D-A678-6798812622D7}"/>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745DB37B-5A2E-CE07-ECFD-BC771DE643B2}"/>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558AFD2-199B-D284-6E15-61B53B9AEA1C}"/>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41DA8EA-2736-2DD4-7505-4E5C4E41A45E}"/>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614B8962-A1F6-FE9D-0EC8-C1D514F33D09}"/>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93B3F566-333F-1608-7FEF-52DB80B4A398}"/>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835487C4-01CB-14C2-5B2D-6C09BAB9C46E}"/>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BD76C913-1941-4892-AFD1-FBEB32D417BB}"/>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CC49FCB6-ACE9-A7F6-2842-D4FD710636D2}"/>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3AC95EE0-1DD5-1A30-68BB-8237474C617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9320B156-97F4-3CA8-AB8B-C46E5581AE5F}"/>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580EB63B-A7A1-276E-52F2-DE894125999A}"/>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6B1DFD1-52F9-F4F5-7271-115CFC66E91A}"/>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AA7196C5-1EA8-6C72-85C1-D682D4B08A4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6F1D7E10-4B53-F23C-60F2-68A389286718}"/>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67A17CD4-133B-8D06-AB77-9202C4E96D18}"/>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6F72D5E3-20B1-1BDF-78C9-FC0EB68E5068}"/>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B2679AE9-5EC2-5140-C2B8-4717D71C93C9}"/>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483FD53A-A632-4209-9CA1-9A2872FF71EE}"/>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94C2F457-F77A-44AD-9415-308B801D245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6115483A-93FD-47C2-9D23-AE8ECCBD13B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66D18D65-E36E-4914-A733-4BC1A605BFC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3D15CC7-0B71-4051-B7B1-FF4EA6B730D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F968B681-21F4-4A90-AD7C-3862CBE6200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FB52BE0B-36E2-4F75-8A84-0932211CD42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361768ED-AE5C-4458-A1BA-4D04F846BEF8}"/>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5452FCB0-AAA9-427E-8632-9DCB8EFC1461}"/>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82DAEA6D-44C2-A29B-BA86-5A1F1E680857}"/>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A44E5F68-A510-809F-1D3E-BCF12E0CD778}"/>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C63258A1-2B01-C2C6-0D38-776DF673E929}"/>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158BCD02-B618-02E2-AA79-1AA7221C9A1B}"/>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3C79437F-AAD3-81BE-8BA8-2B5255E49FE2}"/>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FEFE20FD-5415-839E-0CB4-0F1F3092893F}"/>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30998A91-A376-7A43-4B3B-63306F63481C}"/>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12D2FE82-B86F-4E14-9C10-CCBC0C07D9B8}"/>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F3D16BE3-3FD1-4C26-BB57-7DDD49A8A60A}"/>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3EECFB72-EB82-4217-98EF-54D421A252C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2B751065-8084-4052-B8C0-5B4D9D0616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67F54E46-957C-4243-82A9-448E2CE8EAC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9475603B-7C3D-447D-8CBC-FB345354EAE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D1BAB7BD-A2BD-40F5-BF10-CA82532360C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A18B2BC6-D58B-4786-BA9F-C60CBC44FC8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A9CB930E-EE5E-41CF-8DC2-FE66862DCF9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7EDAD8A2-35B2-443E-8340-176FB09DCC1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46485FC2-EC42-4400-82ED-FA2AF369A1E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32211455-9212-482D-82CC-F271688FA60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268FDCC4-8F63-4646-85FA-2721D61305A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785FCB1D-3A54-46C6-BD41-09E6D4E8280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DD507617-CC7D-441A-AB27-46C089BDFFA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C4BDA1F4-E1A0-446D-BEF8-3504E44D2D3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BFF460A1-2AB4-44C9-B96B-45B673B84AE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2295F65A-EB2E-42F9-A229-0A4E523A298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AE75A7CD-5166-42F8-9EC1-D2E4A920398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FDBE9873-DAD9-460D-9CE8-382167C50B1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646C6CFD-B297-4CB3-9432-31446E44FBCD}"/>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0FBA3373-F7AA-4B42-8F95-3AE448A0AE3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31D1529C-E1D4-4025-8A6C-59A152CF7EF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B5F2DEF3-6F87-49F4-BA08-47BE985F7AEA}"/>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68716E0F-71E1-458B-8772-3D8FF26187AD}"/>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E7CE8C73-D11E-4E13-A35A-FC0414885EF4}"/>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C87B65A85E8111F1.xlsx" TargetMode="External"/><Relationship Id="rId1" Type="http://schemas.openxmlformats.org/officeDocument/2006/relationships/externalLinkPath" Target="file:///C:\Users\1340386\AppData\Local\Temp\IWBC87B65A85E81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16.318926974664681</v>
          </cell>
          <cell r="Y16">
            <v>3.3403414797455642</v>
          </cell>
          <cell r="AB16">
            <v>488.54067985611175</v>
          </cell>
          <cell r="AC16">
            <v>100</v>
          </cell>
          <cell r="AD16">
            <v>100</v>
          </cell>
          <cell r="AE16">
            <v>100</v>
          </cell>
          <cell r="AF16">
            <v>100</v>
          </cell>
          <cell r="AG16">
            <v>100</v>
          </cell>
          <cell r="AH16">
            <v>100</v>
          </cell>
        </row>
        <row r="17">
          <cell r="W17" t="str">
            <v>2. Established Affluence</v>
          </cell>
          <cell r="X17">
            <v>33.643815201192254</v>
          </cell>
          <cell r="Y17">
            <v>15.897422162705055</v>
          </cell>
          <cell r="AB17">
            <v>100</v>
          </cell>
          <cell r="AC17">
            <v>211.63063329927655</v>
          </cell>
          <cell r="AD17">
            <v>100</v>
          </cell>
          <cell r="AE17">
            <v>100</v>
          </cell>
          <cell r="AF17">
            <v>100</v>
          </cell>
          <cell r="AG17">
            <v>100</v>
          </cell>
          <cell r="AH17">
            <v>100</v>
          </cell>
        </row>
        <row r="18">
          <cell r="W18" t="str">
            <v>3. Thriving Neighbourhoods</v>
          </cell>
          <cell r="X18">
            <v>29.750372578241429</v>
          </cell>
          <cell r="Y18">
            <v>23.117777033813191</v>
          </cell>
          <cell r="AB18">
            <v>100</v>
          </cell>
          <cell r="AC18">
            <v>100</v>
          </cell>
          <cell r="AD18">
            <v>128.69045555170413</v>
          </cell>
          <cell r="AE18">
            <v>100</v>
          </cell>
          <cell r="AF18">
            <v>100</v>
          </cell>
          <cell r="AG18">
            <v>100</v>
          </cell>
          <cell r="AH18">
            <v>100</v>
          </cell>
        </row>
        <row r="19">
          <cell r="W19" t="str">
            <v>4. Steadfast Communities</v>
          </cell>
          <cell r="X19">
            <v>16.970938897168406</v>
          </cell>
          <cell r="Y19">
            <v>26.087981252092401</v>
          </cell>
          <cell r="AB19">
            <v>100</v>
          </cell>
          <cell r="AC19">
            <v>100</v>
          </cell>
          <cell r="AD19">
            <v>100</v>
          </cell>
          <cell r="AE19">
            <v>65.052710415480092</v>
          </cell>
          <cell r="AF19">
            <v>100</v>
          </cell>
          <cell r="AG19">
            <v>100</v>
          </cell>
          <cell r="AH19">
            <v>100</v>
          </cell>
        </row>
        <row r="20">
          <cell r="W20" t="str">
            <v>5. Stretched Society</v>
          </cell>
          <cell r="X20">
            <v>0.81967213114754101</v>
          </cell>
          <cell r="Y20">
            <v>19.522731837964514</v>
          </cell>
          <cell r="AB20">
            <v>100</v>
          </cell>
          <cell r="AC20">
            <v>100</v>
          </cell>
          <cell r="AD20">
            <v>100</v>
          </cell>
          <cell r="AE20">
            <v>100</v>
          </cell>
          <cell r="AF20">
            <v>4.1985524257090958</v>
          </cell>
          <cell r="AG20">
            <v>100</v>
          </cell>
          <cell r="AH20">
            <v>100</v>
          </cell>
        </row>
        <row r="21">
          <cell r="W21" t="str">
            <v>6. Low Income Living</v>
          </cell>
          <cell r="X21">
            <v>1.0432190760059614</v>
          </cell>
          <cell r="Y21">
            <v>10.518915299631736</v>
          </cell>
          <cell r="AB21">
            <v>100</v>
          </cell>
          <cell r="AC21">
            <v>100</v>
          </cell>
          <cell r="AD21">
            <v>100</v>
          </cell>
          <cell r="AE21">
            <v>100</v>
          </cell>
          <cell r="AF21">
            <v>100</v>
          </cell>
          <cell r="AG21">
            <v>9.9175537238377061</v>
          </cell>
          <cell r="AH21">
            <v>100</v>
          </cell>
        </row>
        <row r="22">
          <cell r="W22" t="str">
            <v>7. Not Private Households</v>
          </cell>
          <cell r="X22">
            <v>1.4530551415797317</v>
          </cell>
          <cell r="Y22">
            <v>1.5148309340475392</v>
          </cell>
          <cell r="AB22">
            <v>100</v>
          </cell>
          <cell r="AC22">
            <v>100</v>
          </cell>
          <cell r="AD22">
            <v>100</v>
          </cell>
          <cell r="AE22">
            <v>100</v>
          </cell>
          <cell r="AF22">
            <v>100</v>
          </cell>
          <cell r="AG22">
            <v>100</v>
          </cell>
          <cell r="AH22">
            <v>95.921934845709401</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16.318926974664681</v>
          </cell>
          <cell r="Z18">
            <v>3.3301640441914961</v>
          </cell>
          <cell r="AB18">
            <v>100</v>
          </cell>
          <cell r="AC18">
            <v>100</v>
          </cell>
          <cell r="AD18">
            <v>490.03372681079503</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33.643815201192254</v>
          </cell>
          <cell r="Z19">
            <v>15.884566454636758</v>
          </cell>
          <cell r="AB19">
            <v>100</v>
          </cell>
          <cell r="AC19">
            <v>100</v>
          </cell>
          <cell r="AD19">
            <v>100</v>
          </cell>
          <cell r="AE19">
            <v>211.80191034657742</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19.877049180327869</v>
          </cell>
          <cell r="Z21">
            <v>12.073116839638432</v>
          </cell>
          <cell r="AB21">
            <v>100</v>
          </cell>
          <cell r="AC21">
            <v>100</v>
          </cell>
          <cell r="AD21">
            <v>100</v>
          </cell>
          <cell r="AE21">
            <v>100</v>
          </cell>
          <cell r="AF21">
            <v>100</v>
          </cell>
          <cell r="AG21">
            <v>164.63892004314565</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3.3904619970193743</v>
          </cell>
          <cell r="Z22">
            <v>6.3057248074991632</v>
          </cell>
          <cell r="AB22">
            <v>100</v>
          </cell>
          <cell r="AC22">
            <v>100</v>
          </cell>
          <cell r="AD22">
            <v>100</v>
          </cell>
          <cell r="AE22">
            <v>100</v>
          </cell>
          <cell r="AF22">
            <v>100</v>
          </cell>
          <cell r="AG22">
            <v>100</v>
          </cell>
          <cell r="AH22">
            <v>53.7679981369822</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0.57749627421758576</v>
          </cell>
          <cell r="Z24">
            <v>0.77134248409775696</v>
          </cell>
          <cell r="AB24">
            <v>100</v>
          </cell>
          <cell r="AC24">
            <v>100</v>
          </cell>
          <cell r="AD24">
            <v>100</v>
          </cell>
          <cell r="AE24">
            <v>100</v>
          </cell>
          <cell r="AF24">
            <v>100</v>
          </cell>
          <cell r="AG24">
            <v>100</v>
          </cell>
          <cell r="AH24">
            <v>100</v>
          </cell>
          <cell r="AI24">
            <v>100</v>
          </cell>
          <cell r="AJ24">
            <v>74.868983120135795</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5.9053651266766014</v>
          </cell>
          <cell r="Z25">
            <v>3.9675929025778371</v>
          </cell>
          <cell r="AB25">
            <v>100</v>
          </cell>
          <cell r="AC25">
            <v>100</v>
          </cell>
          <cell r="AD25">
            <v>100</v>
          </cell>
          <cell r="AE25">
            <v>100</v>
          </cell>
          <cell r="AF25">
            <v>100</v>
          </cell>
          <cell r="AG25">
            <v>100</v>
          </cell>
          <cell r="AH25">
            <v>100</v>
          </cell>
          <cell r="AI25">
            <v>100</v>
          </cell>
          <cell r="AJ25">
            <v>100</v>
          </cell>
          <cell r="AK25">
            <v>148.83999623146187</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11.307749627421758</v>
          </cell>
          <cell r="Z26">
            <v>9.4709072648141941</v>
          </cell>
          <cell r="AB26">
            <v>100</v>
          </cell>
          <cell r="AC26">
            <v>100</v>
          </cell>
          <cell r="AD26">
            <v>100</v>
          </cell>
          <cell r="AE26">
            <v>100</v>
          </cell>
          <cell r="AF26">
            <v>100</v>
          </cell>
          <cell r="AG26">
            <v>100</v>
          </cell>
          <cell r="AH26">
            <v>100</v>
          </cell>
          <cell r="AI26">
            <v>100</v>
          </cell>
          <cell r="AJ26">
            <v>100</v>
          </cell>
          <cell r="AK26">
            <v>100</v>
          </cell>
          <cell r="AL26">
            <v>119.39457658329844</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2.9247391952309987</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29.261890646034839</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0.18628912071535023</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6.6300353109421302</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2.5521609538002981</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66.946262197919509</v>
          </cell>
          <cell r="AQ30">
            <v>100</v>
          </cell>
          <cell r="AR30">
            <v>100</v>
          </cell>
          <cell r="AS30">
            <v>100</v>
          </cell>
          <cell r="AT30">
            <v>100</v>
          </cell>
          <cell r="AU30">
            <v>100</v>
          </cell>
          <cell r="AV30">
            <v>100</v>
          </cell>
          <cell r="AW30">
            <v>100</v>
          </cell>
        </row>
        <row r="31">
          <cell r="X31" t="str">
            <v>5.P. Tenant Living</v>
          </cell>
          <cell r="Y31">
            <v>1.8628912071535022E-2</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0.46087795154448652</v>
          </cell>
          <cell r="AR31">
            <v>100</v>
          </cell>
          <cell r="AS31">
            <v>100</v>
          </cell>
          <cell r="AT31">
            <v>100</v>
          </cell>
          <cell r="AU31">
            <v>100</v>
          </cell>
          <cell r="AV31">
            <v>100</v>
          </cell>
          <cell r="AW31">
            <v>100</v>
          </cell>
        </row>
        <row r="32">
          <cell r="X32" t="str">
            <v>5.Q. Limited Budgets</v>
          </cell>
          <cell r="Y32">
            <v>0</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0</v>
          </cell>
          <cell r="AS32">
            <v>100</v>
          </cell>
          <cell r="AT32">
            <v>100</v>
          </cell>
          <cell r="AU32">
            <v>100</v>
          </cell>
          <cell r="AV32">
            <v>100</v>
          </cell>
          <cell r="AW32">
            <v>100</v>
          </cell>
        </row>
        <row r="33">
          <cell r="X33" t="str">
            <v>5.R. Hard-Up Households</v>
          </cell>
          <cell r="Y33">
            <v>0.80104321907600606</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10.055118908135949</v>
          </cell>
          <cell r="AT33">
            <v>100</v>
          </cell>
          <cell r="AU33">
            <v>100</v>
          </cell>
          <cell r="AV33">
            <v>100</v>
          </cell>
          <cell r="AW33">
            <v>100</v>
          </cell>
        </row>
        <row r="34">
          <cell r="X34" t="str">
            <v>6.S. Cash-Strapped Families</v>
          </cell>
          <cell r="Y34">
            <v>0</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 Constrained Pensioners</v>
          </cell>
          <cell r="Y35">
            <v>0.48435171385991055</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19.277776480379927</v>
          </cell>
          <cell r="AV35">
            <v>100</v>
          </cell>
          <cell r="AW35">
            <v>100</v>
          </cell>
        </row>
        <row r="36">
          <cell r="X36" t="str">
            <v>6.U. Challenging Circumstances</v>
          </cell>
          <cell r="Y36">
            <v>0.55886736214605071</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24.009561769794235</v>
          </cell>
          <cell r="AW36">
            <v>100</v>
          </cell>
        </row>
        <row r="37">
          <cell r="X37" t="str">
            <v>7.V. Not Private Households</v>
          </cell>
          <cell r="Y37">
            <v>1.4530551415797317</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95.921934845709401</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16.318926974664681</v>
          </cell>
          <cell r="Z18">
            <v>3.3301640441914961</v>
          </cell>
        </row>
        <row r="19">
          <cell r="X19" t="str">
            <v>2.D. Commuter-Belt Wealth</v>
          </cell>
          <cell r="Y19">
            <v>33.643815201192254</v>
          </cell>
          <cell r="Z19">
            <v>15.884566454636758</v>
          </cell>
        </row>
        <row r="20">
          <cell r="X20" t="str">
            <v xml:space="preserve">2.E. Prosperous Professionals </v>
          </cell>
          <cell r="Y20">
            <v>0</v>
          </cell>
          <cell r="Z20">
            <v>1.2855708068295947E-2</v>
          </cell>
        </row>
        <row r="21">
          <cell r="X21" t="str">
            <v xml:space="preserve">3.F. Mature Success </v>
          </cell>
          <cell r="Y21">
            <v>19.877049180327869</v>
          </cell>
          <cell r="Z21">
            <v>12.073116839638432</v>
          </cell>
        </row>
        <row r="22">
          <cell r="X22" t="str">
            <v>3.G. Settled Suburbia</v>
          </cell>
          <cell r="Y22">
            <v>3.3904619970193743</v>
          </cell>
          <cell r="Z22">
            <v>6.3057248074991632</v>
          </cell>
        </row>
        <row r="23">
          <cell r="X23" t="str">
            <v>3.H. Metropolitan Surroundings</v>
          </cell>
          <cell r="Y23">
            <v>0</v>
          </cell>
          <cell r="Z23">
            <v>0</v>
          </cell>
        </row>
        <row r="24">
          <cell r="X24" t="str">
            <v>3.I. Up-and-Coming Urbanites</v>
          </cell>
          <cell r="Y24">
            <v>0.57749627421758576</v>
          </cell>
          <cell r="Z24">
            <v>0.77134248409775696</v>
          </cell>
        </row>
        <row r="25">
          <cell r="X25" t="str">
            <v>3.J. Aspiring Communities</v>
          </cell>
          <cell r="Y25">
            <v>5.9053651266766014</v>
          </cell>
          <cell r="Z25">
            <v>3.9675929025778371</v>
          </cell>
        </row>
        <row r="26">
          <cell r="X26" t="str">
            <v>4.K. Semi-Rural Maturity</v>
          </cell>
          <cell r="Y26">
            <v>11.307749627421758</v>
          </cell>
          <cell r="Z26">
            <v>9.4709072648141941</v>
          </cell>
        </row>
        <row r="27">
          <cell r="X27" t="str">
            <v>4.L. Traditional Homeowners</v>
          </cell>
          <cell r="Y27">
            <v>2.9247391952309987</v>
          </cell>
          <cell r="Z27">
            <v>9.995045195848677</v>
          </cell>
        </row>
        <row r="28">
          <cell r="X28" t="str">
            <v>4.M. Family Renters</v>
          </cell>
          <cell r="Y28">
            <v>0.18628912071535023</v>
          </cell>
          <cell r="Z28">
            <v>2.8097756946769334</v>
          </cell>
        </row>
        <row r="29">
          <cell r="X29" t="str">
            <v>4.N. Urban Diversity</v>
          </cell>
          <cell r="Y29">
            <v>0</v>
          </cell>
          <cell r="Z29">
            <v>0</v>
          </cell>
        </row>
        <row r="30">
          <cell r="X30" t="str">
            <v>4.O. Stable Seniors</v>
          </cell>
          <cell r="Y30">
            <v>2.5521609538002981</v>
          </cell>
          <cell r="Z30">
            <v>3.8122530967525945</v>
          </cell>
        </row>
        <row r="31">
          <cell r="X31" t="str">
            <v>5.P. Tenant Living</v>
          </cell>
          <cell r="Y31">
            <v>1.8628912071535022E-2</v>
          </cell>
          <cell r="Z31">
            <v>4.0420488784733841</v>
          </cell>
        </row>
        <row r="32">
          <cell r="X32" t="str">
            <v>5.Q. Limited Budgets</v>
          </cell>
          <cell r="Y32">
            <v>0</v>
          </cell>
          <cell r="Z32">
            <v>7.5141613659189828</v>
          </cell>
        </row>
        <row r="33">
          <cell r="X33" t="str">
            <v>5.R. Hard-Up Households</v>
          </cell>
          <cell r="Y33">
            <v>0.80104321907600606</v>
          </cell>
          <cell r="Z33">
            <v>7.9665215935721454</v>
          </cell>
        </row>
        <row r="34">
          <cell r="X34" t="str">
            <v>6.S. Cash-Strapped Families</v>
          </cell>
          <cell r="Y34">
            <v>0</v>
          </cell>
          <cell r="Z34">
            <v>5.6787412119183127</v>
          </cell>
        </row>
        <row r="35">
          <cell r="X35" t="str">
            <v>6.T. Constrained Pensioners</v>
          </cell>
          <cell r="Y35">
            <v>0.48435171385991055</v>
          </cell>
          <cell r="Z35">
            <v>2.5124874455975896</v>
          </cell>
        </row>
        <row r="36">
          <cell r="X36" t="str">
            <v>6.U. Challenging Circumstances</v>
          </cell>
          <cell r="Y36">
            <v>0.55886736214605071</v>
          </cell>
          <cell r="Z36">
            <v>2.3276866421158351</v>
          </cell>
        </row>
        <row r="37">
          <cell r="X37" t="str">
            <v>7.V. Not Private Households</v>
          </cell>
          <cell r="Y37">
            <v>1.4530551415797317</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490.03372681079503</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24.577986023708085</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155.71335741900546</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119.27159005984313</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294.1400132569749</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270.5246506556249</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34.285003301093724</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53.905371663136989</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87.473700359428435</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115.77524995378283</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236.42085373642749</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149.43218371618568</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101.93961393059337</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16.541189166966443</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300</v>
          </cell>
          <cell r="Y19">
            <v>16.318926974664681</v>
          </cell>
        </row>
        <row r="20">
          <cell r="W20" t="str">
            <v>2.D</v>
          </cell>
          <cell r="X20">
            <v>211.80191034657742</v>
          </cell>
          <cell r="Y20">
            <v>20</v>
          </cell>
        </row>
        <row r="21">
          <cell r="W21" t="str">
            <v>2.E</v>
          </cell>
          <cell r="X21">
            <v>0</v>
          </cell>
          <cell r="Y21">
            <v>0</v>
          </cell>
        </row>
        <row r="22">
          <cell r="W22" t="str">
            <v>3.F</v>
          </cell>
          <cell r="X22">
            <v>164.63892004314565</v>
          </cell>
          <cell r="Y22">
            <v>19.877049180327869</v>
          </cell>
        </row>
        <row r="23">
          <cell r="W23" t="str">
            <v>3.G</v>
          </cell>
          <cell r="X23">
            <v>53.7679981369822</v>
          </cell>
          <cell r="Y23">
            <v>3.3904619970193743</v>
          </cell>
        </row>
        <row r="24">
          <cell r="W24" t="str">
            <v>3.H</v>
          </cell>
          <cell r="X24">
            <v>0</v>
          </cell>
          <cell r="Y24">
            <v>0</v>
          </cell>
        </row>
        <row r="25">
          <cell r="W25" t="str">
            <v>3.I</v>
          </cell>
          <cell r="X25">
            <v>74.868983120135795</v>
          </cell>
          <cell r="Y25">
            <v>0.57749627421758576</v>
          </cell>
        </row>
        <row r="26">
          <cell r="W26" t="str">
            <v>3.J</v>
          </cell>
          <cell r="X26">
            <v>148.83999623146187</v>
          </cell>
          <cell r="Y26">
            <v>5.9053651266766014</v>
          </cell>
        </row>
        <row r="27">
          <cell r="W27" t="str">
            <v>4.K</v>
          </cell>
          <cell r="X27">
            <v>119.39457658329844</v>
          </cell>
          <cell r="Y27">
            <v>11.307749627421758</v>
          </cell>
        </row>
        <row r="28">
          <cell r="W28" t="str">
            <v>4.L</v>
          </cell>
          <cell r="X28">
            <v>29.261890646034839</v>
          </cell>
          <cell r="Y28">
            <v>2.9247391952309987</v>
          </cell>
        </row>
        <row r="29">
          <cell r="W29" t="str">
            <v>4.M</v>
          </cell>
          <cell r="X29">
            <v>6.6300353109421302</v>
          </cell>
          <cell r="Y29">
            <v>0.18628912071535023</v>
          </cell>
        </row>
        <row r="30">
          <cell r="W30" t="str">
            <v>4.N</v>
          </cell>
          <cell r="X30">
            <v>0</v>
          </cell>
          <cell r="Y30">
            <v>0</v>
          </cell>
        </row>
        <row r="31">
          <cell r="W31" t="str">
            <v>4.O</v>
          </cell>
          <cell r="X31">
            <v>66.946262197919509</v>
          </cell>
          <cell r="Y31">
            <v>2.5521609538002981</v>
          </cell>
        </row>
        <row r="32">
          <cell r="W32" t="str">
            <v>5.P</v>
          </cell>
          <cell r="X32">
            <v>0.46087795154448652</v>
          </cell>
          <cell r="Y32">
            <v>1.8628912071535022E-2</v>
          </cell>
        </row>
        <row r="33">
          <cell r="W33" t="str">
            <v>5.Q</v>
          </cell>
          <cell r="X33">
            <v>0</v>
          </cell>
          <cell r="Y33">
            <v>0</v>
          </cell>
        </row>
        <row r="34">
          <cell r="W34" t="str">
            <v>5.R</v>
          </cell>
          <cell r="X34">
            <v>10.055118908135949</v>
          </cell>
          <cell r="Y34">
            <v>0.80104321907600606</v>
          </cell>
        </row>
        <row r="35">
          <cell r="W35" t="str">
            <v>6.S</v>
          </cell>
          <cell r="X35">
            <v>0</v>
          </cell>
          <cell r="Y35">
            <v>0</v>
          </cell>
        </row>
        <row r="36">
          <cell r="W36" t="str">
            <v>6.T</v>
          </cell>
          <cell r="X36">
            <v>19.277776480379927</v>
          </cell>
          <cell r="Y36">
            <v>0.48435171385991055</v>
          </cell>
        </row>
        <row r="37">
          <cell r="W37" t="str">
            <v>6.U</v>
          </cell>
          <cell r="X37">
            <v>24.009561769794235</v>
          </cell>
          <cell r="Y37">
            <v>0.55886736214605071</v>
          </cell>
        </row>
        <row r="38">
          <cell r="W38" t="str">
            <v>7.V</v>
          </cell>
          <cell r="X38">
            <v>95.921934845709401</v>
          </cell>
          <cell r="Y38">
            <v>1.4530551415797317</v>
          </cell>
        </row>
      </sheetData>
      <sheetData sheetId="6">
        <row r="20">
          <cell r="Z20">
            <v>100</v>
          </cell>
        </row>
        <row r="21">
          <cell r="Z21">
            <v>89.327326458902476</v>
          </cell>
        </row>
        <row r="22">
          <cell r="Z22">
            <v>99.311317638425834</v>
          </cell>
        </row>
        <row r="23">
          <cell r="Z23">
            <v>84.823184375606871</v>
          </cell>
        </row>
        <row r="24">
          <cell r="Z24">
            <v>79.452264663762961</v>
          </cell>
        </row>
        <row r="25">
          <cell r="Z25">
            <v>97.481054285233839</v>
          </cell>
        </row>
        <row r="26">
          <cell r="Z26">
            <v>109.18741871962396</v>
          </cell>
        </row>
        <row r="27">
          <cell r="Z27">
            <v>112.76815360799921</v>
          </cell>
        </row>
        <row r="28">
          <cell r="Z28">
            <v>113.89072390835675</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4.2846815602931611E-2</v>
          </cell>
        </row>
        <row r="3">
          <cell r="D3" t="str">
            <v>Age 5 - 17</v>
          </cell>
          <cell r="F3">
            <v>0.15016140536167985</v>
          </cell>
          <cell r="G3">
            <v>0.14912727024906208</v>
          </cell>
        </row>
        <row r="4">
          <cell r="D4" t="str">
            <v>Age 18 - 24</v>
          </cell>
          <cell r="F4">
            <v>7.5820956251617361E-2</v>
          </cell>
          <cell r="G4">
            <v>6.4313749516657623E-2</v>
          </cell>
        </row>
        <row r="5">
          <cell r="D5" t="str">
            <v>Age 25 - 34</v>
          </cell>
          <cell r="F5">
            <v>0.12046183971713473</v>
          </cell>
          <cell r="G5">
            <v>9.5709659710895817E-2</v>
          </cell>
        </row>
        <row r="6">
          <cell r="D6" t="str">
            <v>Age 35 - 49</v>
          </cell>
          <cell r="F6">
            <v>0.18888697378156608</v>
          </cell>
          <cell r="G6">
            <v>0.18412901344974383</v>
          </cell>
        </row>
        <row r="7">
          <cell r="D7" t="str">
            <v>Age 50 - 64</v>
          </cell>
          <cell r="F7">
            <v>0.20208122693338759</v>
          </cell>
          <cell r="G7">
            <v>0.22064727540551143</v>
          </cell>
        </row>
        <row r="8">
          <cell r="D8" t="str">
            <v>Age 65 - 74</v>
          </cell>
          <cell r="F8">
            <v>0.10759112484735033</v>
          </cell>
          <cell r="G8">
            <v>0.12132852493643421</v>
          </cell>
        </row>
        <row r="9">
          <cell r="D9" t="str">
            <v>Age 75+</v>
          </cell>
          <cell r="F9">
            <v>0.10703039452699095</v>
          </cell>
          <cell r="G9">
            <v>0.12189769112876024</v>
          </cell>
        </row>
        <row r="55">
          <cell r="D55" t="str">
            <v>I am happy to use the phone to carry out day to day banking transactions</v>
          </cell>
          <cell r="F55">
            <v>0.75855330082750261</v>
          </cell>
          <cell r="G55">
            <v>0.75176195224104292</v>
          </cell>
        </row>
        <row r="56">
          <cell r="D56" t="str">
            <v>I trust financial price comparison sites</v>
          </cell>
          <cell r="F56">
            <v>0.52322290071143351</v>
          </cell>
          <cell r="G56">
            <v>0.53222300742346085</v>
          </cell>
        </row>
        <row r="57">
          <cell r="D57" t="str">
            <v>I am likely to use financial price comparison sites in the future</v>
          </cell>
          <cell r="F57">
            <v>0.6465900676604972</v>
          </cell>
          <cell r="G57">
            <v>0.66238364209140788</v>
          </cell>
        </row>
        <row r="58">
          <cell r="D58" t="str">
            <v>I would be happy to use the Internet to carry out day to day banking transactions</v>
          </cell>
          <cell r="F58">
            <v>0.87402967715622393</v>
          </cell>
          <cell r="G58">
            <v>0.88820995614644627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14610-28E0-4743-9FA8-1082D84CF82E}">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Willaston &amp; Thornton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1.806</v>
      </c>
      <c r="T24" s="54"/>
      <c r="U24" s="55">
        <f>'Input Sheet'!AO$77</f>
        <v>33.643815201192254</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212</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£100,000+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1.0669999999999999</v>
      </c>
      <c r="T38" s="64"/>
      <c r="U38" s="65">
        <f>'Input Sheet'!AO$78</f>
        <v>19.877049180327869</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165</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1.C. Upmarket Families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Wealthy families living in owner-occupied large detached properties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103</v>
      </c>
      <c r="E48" s="70"/>
      <c r="F48" s="49"/>
      <c r="G48" s="70" t="str">
        <f ca="1" xml:space="preserve"> "Index: " &amp; TEXT('Overview Variables'!$I$46,"#,##0")</f>
        <v>Index: 118</v>
      </c>
      <c r="H48" s="70"/>
      <c r="I48" s="49"/>
      <c r="J48" s="70" t="str">
        <f ca="1" xml:space="preserve"> "Index: " &amp; TEXT('Overview Variables'!$I$47,"#,##0")</f>
        <v>Index: 100</v>
      </c>
      <c r="K48" s="70"/>
      <c r="L48" s="70"/>
      <c r="M48" s="31"/>
      <c r="N48" s="70" t="str">
        <f ca="1" xml:space="preserve"> "Index: " &amp; TEXT('Overview Variables'!$I$48,"#,##0")</f>
        <v>Index: 101</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0.876</v>
      </c>
      <c r="T52" s="54"/>
      <c r="U52" s="55">
        <f>'Input Sheet'!AO$79</f>
        <v>16.318926974664681</v>
      </c>
      <c r="V52" s="55"/>
      <c r="W52" s="48"/>
      <c r="X52" s="55">
        <f ca="1">'Input Sheet'!$AQ$79</f>
        <v>3.3301640441914961</v>
      </c>
      <c r="Y52" s="55"/>
      <c r="Z52" s="19"/>
      <c r="AA52" s="40"/>
    </row>
    <row r="53" spans="2:27" ht="16.5" customHeight="1" x14ac:dyDescent="0.25">
      <c r="B53" s="2"/>
      <c r="C53" s="48"/>
      <c r="D53" s="70" t="str">
        <f ca="1" xml:space="preserve"> "Index: " &amp; TEXT('Overview Variables'!$I$49,"#,##0")</f>
        <v>Index: 79</v>
      </c>
      <c r="E53" s="70"/>
      <c r="F53" s="49"/>
      <c r="G53" s="70" t="str">
        <f ca="1" xml:space="preserve"> "Index: " &amp; TEXT('Overview Variables'!$I$50,"#,##0")</f>
        <v>Index: 83</v>
      </c>
      <c r="H53" s="70"/>
      <c r="I53" s="49"/>
      <c r="J53" s="70" t="str">
        <f ca="1" xml:space="preserve"> "Index: " &amp; TEXT('Overview Variables'!$I$51,"#,##0")</f>
        <v>Index: 75</v>
      </c>
      <c r="K53" s="70"/>
      <c r="L53" s="70"/>
      <c r="M53" s="31"/>
      <c r="N53" s="70" t="str">
        <f ca="1" xml:space="preserve"> "Index: " &amp; TEXT('Overview Variables'!$I$52,"#,##0")</f>
        <v>Index: 103</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2%</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490</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F1E791C6-0BC4-406F-94D0-3E543C213044}"/>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72EF8-C7B4-445F-B3E8-195A709DA6CF}">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Willaston &amp; Thornton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876</v>
      </c>
      <c r="L16" s="109">
        <f>'Input Sheet'!$H$102</f>
        <v>16.318926974664681</v>
      </c>
      <c r="M16" s="108">
        <f>'Input Sheet'!$I$102</f>
        <v>12472</v>
      </c>
      <c r="N16" s="109">
        <f>'Input Sheet'!$J$102</f>
        <v>3.3403414797455642</v>
      </c>
      <c r="O16" s="109">
        <f>'Input Sheet'!$K$102</f>
        <v>7.0237331622835146</v>
      </c>
      <c r="P16" s="109">
        <f>'Input Sheet'!$L$102</f>
        <v>52.919478331282946</v>
      </c>
      <c r="Q16" s="108">
        <f>'Input Sheet'!$M$102</f>
        <v>488.54067985611175</v>
      </c>
      <c r="R16" s="49"/>
      <c r="S16" s="49"/>
      <c r="T16" s="49"/>
      <c r="U16" s="19"/>
      <c r="V16" s="5"/>
      <c r="W16" s="88" t="str">
        <f>'Input Sheet'!$S102</f>
        <v>1. Luxury Lifestyles</v>
      </c>
      <c r="X16" s="110">
        <f>'Input Sheet'!U102</f>
        <v>16.318926974664681</v>
      </c>
      <c r="Y16" s="110">
        <f>'Input Sheet'!W102</f>
        <v>3.3403414797455642</v>
      </c>
      <c r="Z16" s="95"/>
      <c r="AB16" s="102">
        <f t="shared" ref="AB16:AH22" si="0">IF((LEFT($E16,2)=AB$13),$Q16,100)</f>
        <v>488.54067985611175</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1806</v>
      </c>
      <c r="L17" s="109">
        <f>'Input Sheet'!$H$103</f>
        <v>33.643815201192254</v>
      </c>
      <c r="M17" s="108">
        <f>'Input Sheet'!$I$103</f>
        <v>59357</v>
      </c>
      <c r="N17" s="109">
        <f>'Input Sheet'!$J$103</f>
        <v>15.897422162705055</v>
      </c>
      <c r="O17" s="109">
        <f>'Input Sheet'!$K$103</f>
        <v>3.042606600737908</v>
      </c>
      <c r="P17" s="109">
        <f>'Input Sheet'!$L$103</f>
        <v>35.558901980990477</v>
      </c>
      <c r="Q17" s="108">
        <f>'Input Sheet'!$M$103</f>
        <v>211.63063329927655</v>
      </c>
      <c r="R17" s="49"/>
      <c r="S17" s="49"/>
      <c r="T17" s="49"/>
      <c r="U17" s="19"/>
      <c r="V17" s="39"/>
      <c r="W17" s="88" t="str">
        <f>'Input Sheet'!$S103</f>
        <v>2. Established Affluence</v>
      </c>
      <c r="X17" s="110">
        <f>'Input Sheet'!U103</f>
        <v>33.643815201192254</v>
      </c>
      <c r="Y17" s="110">
        <f>'Input Sheet'!W103</f>
        <v>15.897422162705055</v>
      </c>
      <c r="Z17" s="95"/>
      <c r="AB17" s="102">
        <f t="shared" si="0"/>
        <v>100</v>
      </c>
      <c r="AC17" s="102">
        <f t="shared" si="0"/>
        <v>211.63063329927655</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1597</v>
      </c>
      <c r="L18" s="109">
        <f>'Input Sheet'!$H$104</f>
        <v>29.750372578241429</v>
      </c>
      <c r="M18" s="108">
        <f>'Input Sheet'!$I$104</f>
        <v>86316</v>
      </c>
      <c r="N18" s="109">
        <f>'Input Sheet'!$J$104</f>
        <v>23.117777033813191</v>
      </c>
      <c r="O18" s="109">
        <f>'Input Sheet'!$K$104</f>
        <v>1.8501784141989899</v>
      </c>
      <c r="P18" s="109">
        <f>'Input Sheet'!$L$104</f>
        <v>11.52666753803933</v>
      </c>
      <c r="Q18" s="108">
        <f>'Input Sheet'!$M$104</f>
        <v>128.69045555170413</v>
      </c>
      <c r="R18" s="49"/>
      <c r="S18" s="49"/>
      <c r="T18" s="49"/>
      <c r="U18" s="19"/>
      <c r="V18" s="40"/>
      <c r="W18" s="88" t="str">
        <f>'Input Sheet'!$S104</f>
        <v>3. Thriving Neighbourhoods</v>
      </c>
      <c r="X18" s="110">
        <f>'Input Sheet'!U104</f>
        <v>29.750372578241429</v>
      </c>
      <c r="Y18" s="110">
        <f>'Input Sheet'!W104</f>
        <v>23.117777033813191</v>
      </c>
      <c r="Z18" s="95"/>
      <c r="AB18" s="102">
        <f t="shared" si="0"/>
        <v>100</v>
      </c>
      <c r="AC18" s="102">
        <f t="shared" si="0"/>
        <v>100</v>
      </c>
      <c r="AD18" s="102">
        <f t="shared" si="0"/>
        <v>128.69045555170413</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911</v>
      </c>
      <c r="L19" s="109">
        <f>'Input Sheet'!$H$105</f>
        <v>16.970938897168406</v>
      </c>
      <c r="M19" s="108">
        <f>'Input Sheet'!$I$105</f>
        <v>97406</v>
      </c>
      <c r="N19" s="109">
        <f>'Input Sheet'!$J$105</f>
        <v>26.087981252092401</v>
      </c>
      <c r="O19" s="109">
        <f>'Input Sheet'!$K$105</f>
        <v>0.93526066156088949</v>
      </c>
      <c r="P19" s="109">
        <f>'Input Sheet'!$L$105</f>
        <v>-15.211864805886369</v>
      </c>
      <c r="Q19" s="108">
        <f>'Input Sheet'!$M$105</f>
        <v>65.052710415480092</v>
      </c>
      <c r="R19" s="49"/>
      <c r="S19" s="49"/>
      <c r="T19" s="49"/>
      <c r="U19" s="19"/>
      <c r="V19" s="40"/>
      <c r="W19" s="88" t="str">
        <f>'Input Sheet'!$S105</f>
        <v>4. Steadfast Communities</v>
      </c>
      <c r="X19" s="110">
        <f>'Input Sheet'!U105</f>
        <v>16.970938897168406</v>
      </c>
      <c r="Y19" s="110">
        <f>'Input Sheet'!W105</f>
        <v>26.087981252092401</v>
      </c>
      <c r="Z19" s="95"/>
      <c r="AB19" s="102">
        <f t="shared" si="0"/>
        <v>100</v>
      </c>
      <c r="AC19" s="102">
        <f t="shared" si="0"/>
        <v>100</v>
      </c>
      <c r="AD19" s="102">
        <f t="shared" si="0"/>
        <v>100</v>
      </c>
      <c r="AE19" s="102">
        <f t="shared" si="0"/>
        <v>65.052710415480092</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44</v>
      </c>
      <c r="L20" s="109">
        <f>'Input Sheet'!$H$106</f>
        <v>0.81967213114754101</v>
      </c>
      <c r="M20" s="108">
        <f>'Input Sheet'!$I$106</f>
        <v>72893</v>
      </c>
      <c r="N20" s="109">
        <f>'Input Sheet'!$J$106</f>
        <v>19.522731837964514</v>
      </c>
      <c r="O20" s="109">
        <f>'Input Sheet'!$K$106</f>
        <v>6.0362449069183602E-2</v>
      </c>
      <c r="P20" s="109">
        <f>'Input Sheet'!$L$106</f>
        <v>-34.571005132742833</v>
      </c>
      <c r="Q20" s="108">
        <f>'Input Sheet'!$M$106</f>
        <v>4.1985524257090958</v>
      </c>
      <c r="R20" s="49"/>
      <c r="S20" s="49"/>
      <c r="T20" s="49"/>
      <c r="U20" s="19"/>
      <c r="V20" s="40"/>
      <c r="W20" s="88" t="str">
        <f>'Input Sheet'!$S106</f>
        <v>5. Stretched Society</v>
      </c>
      <c r="X20" s="110">
        <f>'Input Sheet'!U106</f>
        <v>0.81967213114754101</v>
      </c>
      <c r="Y20" s="110">
        <f>'Input Sheet'!W106</f>
        <v>19.522731837964514</v>
      </c>
      <c r="Z20" s="61"/>
      <c r="AB20" s="102">
        <f t="shared" si="0"/>
        <v>100</v>
      </c>
      <c r="AC20" s="102">
        <f t="shared" si="0"/>
        <v>100</v>
      </c>
      <c r="AD20" s="102">
        <f t="shared" si="0"/>
        <v>100</v>
      </c>
      <c r="AE20" s="102">
        <f t="shared" si="0"/>
        <v>100</v>
      </c>
      <c r="AF20" s="102">
        <f t="shared" si="0"/>
        <v>4.1985524257090958</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56</v>
      </c>
      <c r="L21" s="109">
        <f>'Input Sheet'!$H$107</f>
        <v>1.0432190760059614</v>
      </c>
      <c r="M21" s="108">
        <f>'Input Sheet'!$I$107</f>
        <v>39275</v>
      </c>
      <c r="N21" s="109">
        <f>'Input Sheet'!$J$107</f>
        <v>10.518915299631736</v>
      </c>
      <c r="O21" s="109">
        <f>'Input Sheet'!$K$107</f>
        <v>0.14258434118395927</v>
      </c>
      <c r="P21" s="109">
        <f>'Input Sheet'!$L$107</f>
        <v>-22.629048016914066</v>
      </c>
      <c r="Q21" s="108">
        <f>'Input Sheet'!$M$107</f>
        <v>9.9175537238377061</v>
      </c>
      <c r="R21" s="49"/>
      <c r="S21" s="49"/>
      <c r="T21" s="49"/>
      <c r="U21" s="19"/>
      <c r="V21" s="40"/>
      <c r="W21" s="88" t="str">
        <f>'Input Sheet'!$S107</f>
        <v>6. Low Income Living</v>
      </c>
      <c r="X21" s="110">
        <f>'Input Sheet'!U107</f>
        <v>1.0432190760059614</v>
      </c>
      <c r="Y21" s="110">
        <f>'Input Sheet'!W107</f>
        <v>10.518915299631736</v>
      </c>
      <c r="Z21" s="61"/>
      <c r="AB21" s="102">
        <f t="shared" si="0"/>
        <v>100</v>
      </c>
      <c r="AC21" s="102">
        <f t="shared" si="0"/>
        <v>100</v>
      </c>
      <c r="AD21" s="102">
        <f t="shared" si="0"/>
        <v>100</v>
      </c>
      <c r="AE21" s="102">
        <f t="shared" si="0"/>
        <v>100</v>
      </c>
      <c r="AF21" s="102">
        <f t="shared" si="0"/>
        <v>100</v>
      </c>
      <c r="AG21" s="102">
        <f t="shared" si="0"/>
        <v>9.9175537238377061</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78</v>
      </c>
      <c r="L22" s="109">
        <f>'Input Sheet'!$H$108</f>
        <v>1.4530551415797317</v>
      </c>
      <c r="M22" s="108">
        <f>'Input Sheet'!$I$108</f>
        <v>5656</v>
      </c>
      <c r="N22" s="109">
        <f>'Input Sheet'!$J$108</f>
        <v>1.5148309340475392</v>
      </c>
      <c r="O22" s="109">
        <f>'Input Sheet'!$K$108</f>
        <v>1.3790664780763791</v>
      </c>
      <c r="P22" s="109">
        <f>'Input Sheet'!$L$108</f>
        <v>-0.37055875527327981</v>
      </c>
      <c r="Q22" s="108">
        <f>'Input Sheet'!$M$108</f>
        <v>95.921934845709401</v>
      </c>
      <c r="R22" s="49"/>
      <c r="S22" s="49"/>
      <c r="T22" s="49"/>
      <c r="U22" s="19"/>
      <c r="V22" s="40"/>
      <c r="W22" s="88" t="str">
        <f>'Input Sheet'!$S108</f>
        <v>7. Not Private Households</v>
      </c>
      <c r="X22" s="110">
        <f>'Input Sheet'!U108</f>
        <v>1.4530551415797317</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95.921934845709401</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5368</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023D8943-7895-4D21-A7BF-0A4CB6C9937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BF059-4F9A-4C76-A239-6CE0339C412B}">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Willaston &amp; Thornton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-0.73917545146612729</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876</v>
      </c>
      <c r="L18" s="109">
        <f>'Input Sheet'!$H$79</f>
        <v>16.318926974664681</v>
      </c>
      <c r="M18" s="108">
        <f ca="1">'Input Sheet'!$I$79</f>
        <v>12434</v>
      </c>
      <c r="N18" s="137">
        <f ca="1">'Input Sheet'!$J$79</f>
        <v>3.3301640441914961</v>
      </c>
      <c r="O18" s="137">
        <f ca="1">'Input Sheet'!$K$79</f>
        <v>7.0451986488660117</v>
      </c>
      <c r="P18" s="137">
        <f ca="1">'Input Sheet'!$L$79</f>
        <v>53.039050313184205</v>
      </c>
      <c r="Q18" s="108">
        <f ca="1">'Input Sheet'!$M$79</f>
        <v>490.03372681079503</v>
      </c>
      <c r="R18" s="49"/>
      <c r="S18" s="49"/>
      <c r="T18" s="49"/>
      <c r="U18" s="19"/>
      <c r="V18" s="40"/>
      <c r="X18" s="138" t="s">
        <v>74</v>
      </c>
      <c r="Y18" s="139">
        <f>'Input Sheet'!$U79</f>
        <v>16.318926974664681</v>
      </c>
      <c r="Z18" s="140">
        <f ca="1">'Input Sheet'!$W$79</f>
        <v>3.3301640441914961</v>
      </c>
      <c r="AA18" s="128"/>
      <c r="AB18" s="102">
        <f t="shared" si="0"/>
        <v>100</v>
      </c>
      <c r="AC18" s="102">
        <f t="shared" si="0"/>
        <v>100</v>
      </c>
      <c r="AD18" s="102">
        <f t="shared" ca="1" si="0"/>
        <v>490.03372681079503</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1806</v>
      </c>
      <c r="L19" s="109">
        <f>'Input Sheet'!$H$80</f>
        <v>33.643815201192254</v>
      </c>
      <c r="M19" s="108">
        <f ca="1">'Input Sheet'!$I$80</f>
        <v>59309</v>
      </c>
      <c r="N19" s="137">
        <f ca="1">'Input Sheet'!$J$80</f>
        <v>15.884566454636758</v>
      </c>
      <c r="O19" s="137">
        <f ca="1">'Input Sheet'!$K$80</f>
        <v>3.04506904517021</v>
      </c>
      <c r="P19" s="137">
        <f ca="1">'Input Sheet'!$L$80</f>
        <v>35.596337601804514</v>
      </c>
      <c r="Q19" s="108">
        <f ca="1">'Input Sheet'!$M$80</f>
        <v>211.80191034657742</v>
      </c>
      <c r="R19" s="49"/>
      <c r="S19" s="49"/>
      <c r="T19" s="49"/>
      <c r="U19" s="19"/>
      <c r="V19" s="40"/>
      <c r="X19" s="138" t="s">
        <v>75</v>
      </c>
      <c r="Y19" s="139">
        <f>'Input Sheet'!$U80</f>
        <v>33.643815201192254</v>
      </c>
      <c r="Z19" s="140">
        <f ca="1">'Input Sheet'!$W$80</f>
        <v>15.884566454636758</v>
      </c>
      <c r="AA19" s="128"/>
      <c r="AB19" s="102">
        <f t="shared" si="0"/>
        <v>100</v>
      </c>
      <c r="AC19" s="102">
        <f t="shared" si="0"/>
        <v>100</v>
      </c>
      <c r="AD19" s="102">
        <f t="shared" si="0"/>
        <v>100</v>
      </c>
      <c r="AE19" s="102">
        <f t="shared" ca="1" si="0"/>
        <v>211.80191034657742</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-0.83077261451937645</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1067</v>
      </c>
      <c r="L21" s="109">
        <f>'Input Sheet'!$H$82</f>
        <v>19.877049180327869</v>
      </c>
      <c r="M21" s="108">
        <f ca="1">'Input Sheet'!$I$82</f>
        <v>45078</v>
      </c>
      <c r="N21" s="137">
        <f ca="1">'Input Sheet'!$J$82</f>
        <v>12.073116839638432</v>
      </c>
      <c r="O21" s="137">
        <f ca="1">'Input Sheet'!$K$82</f>
        <v>2.3670082967301123</v>
      </c>
      <c r="P21" s="137">
        <f ca="1">'Input Sheet'!$L$82</f>
        <v>17.548872068125942</v>
      </c>
      <c r="Q21" s="108">
        <f ca="1">'Input Sheet'!$M$82</f>
        <v>164.63892004314565</v>
      </c>
      <c r="R21" s="49"/>
      <c r="S21" s="49"/>
      <c r="T21" s="49"/>
      <c r="U21" s="19"/>
      <c r="V21" s="40"/>
      <c r="X21" s="138" t="s">
        <v>77</v>
      </c>
      <c r="Y21" s="139">
        <f>'Input Sheet'!$U82</f>
        <v>19.877049180327869</v>
      </c>
      <c r="Z21" s="140">
        <f ca="1">'Input Sheet'!$W$82</f>
        <v>12.073116839638432</v>
      </c>
      <c r="AA21" s="62"/>
      <c r="AB21" s="102">
        <f t="shared" si="0"/>
        <v>100</v>
      </c>
      <c r="AC21" s="102">
        <f t="shared" si="0"/>
        <v>100</v>
      </c>
      <c r="AD21" s="102">
        <f t="shared" si="0"/>
        <v>100</v>
      </c>
      <c r="AE21" s="102">
        <f t="shared" si="0"/>
        <v>100</v>
      </c>
      <c r="AF21" s="102">
        <f t="shared" si="0"/>
        <v>100</v>
      </c>
      <c r="AG21" s="102">
        <f t="shared" ca="1" si="0"/>
        <v>164.63892004314565</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182</v>
      </c>
      <c r="L22" s="109">
        <f>'Input Sheet'!$H$83</f>
        <v>3.3904619970193743</v>
      </c>
      <c r="M22" s="108">
        <f ca="1">'Input Sheet'!$I$83</f>
        <v>23544</v>
      </c>
      <c r="N22" s="137">
        <f ca="1">'Input Sheet'!$J$83</f>
        <v>6.3057248074991632</v>
      </c>
      <c r="O22" s="137">
        <f ca="1">'Input Sheet'!$K$83</f>
        <v>0.77302072714916747</v>
      </c>
      <c r="P22" s="137">
        <f ca="1">'Input Sheet'!$L$83</f>
        <v>-8.7873906017130903</v>
      </c>
      <c r="Q22" s="108">
        <f ca="1">'Input Sheet'!$M$83</f>
        <v>53.7679981369822</v>
      </c>
      <c r="R22" s="49"/>
      <c r="S22" s="49"/>
      <c r="T22" s="49"/>
      <c r="U22" s="19"/>
      <c r="V22" s="40"/>
      <c r="X22" s="138" t="s">
        <v>78</v>
      </c>
      <c r="Y22" s="139">
        <f>'Input Sheet'!$U83</f>
        <v>3.3904619970193743</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53.7679981369822</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31</v>
      </c>
      <c r="L24" s="109">
        <f>'Input Sheet'!$H$85</f>
        <v>0.57749627421758576</v>
      </c>
      <c r="M24" s="108">
        <f ca="1">'Input Sheet'!$I$85</f>
        <v>2880</v>
      </c>
      <c r="N24" s="137">
        <f ca="1">'Input Sheet'!$J$85</f>
        <v>0.77134248409775696</v>
      </c>
      <c r="O24" s="137">
        <f ca="1">'Input Sheet'!$K$85</f>
        <v>1.0763888888888888</v>
      </c>
      <c r="P24" s="137">
        <f ca="1">'Input Sheet'!$L$85</f>
        <v>-1.6233844574755787</v>
      </c>
      <c r="Q24" s="108">
        <f ca="1">'Input Sheet'!$M$85</f>
        <v>74.868983120135795</v>
      </c>
      <c r="R24" s="49"/>
      <c r="S24" s="49"/>
      <c r="T24" s="49"/>
      <c r="U24" s="19"/>
      <c r="V24" s="40"/>
      <c r="X24" s="138" t="s">
        <v>80</v>
      </c>
      <c r="Y24" s="139">
        <f>'Input Sheet'!$U85</f>
        <v>0.57749627421758576</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74.868983120135795</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317</v>
      </c>
      <c r="L25" s="109">
        <f>'Input Sheet'!$H$86</f>
        <v>5.9053651266766014</v>
      </c>
      <c r="M25" s="108">
        <f ca="1">'Input Sheet'!$I$86</f>
        <v>14814</v>
      </c>
      <c r="N25" s="137">
        <f ca="1">'Input Sheet'!$J$86</f>
        <v>3.9675929025778371</v>
      </c>
      <c r="O25" s="137">
        <f ca="1">'Input Sheet'!$K$86</f>
        <v>2.1398676927231</v>
      </c>
      <c r="P25" s="137">
        <f ca="1">'Input Sheet'!$L$86</f>
        <v>7.2733840576414988</v>
      </c>
      <c r="Q25" s="108">
        <f ca="1">'Input Sheet'!$M$86</f>
        <v>148.83999623146187</v>
      </c>
      <c r="R25" s="49"/>
      <c r="S25" s="49"/>
      <c r="T25" s="49"/>
      <c r="U25" s="19"/>
      <c r="V25" s="40"/>
      <c r="X25" s="138" t="s">
        <v>81</v>
      </c>
      <c r="Y25" s="139">
        <f>'Input Sheet'!$U86</f>
        <v>5.9053651266766014</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148.83999623146187</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607</v>
      </c>
      <c r="L26" s="109">
        <f>'Input Sheet'!$H$87</f>
        <v>11.307749627421758</v>
      </c>
      <c r="M26" s="108">
        <f ca="1">'Input Sheet'!$I$87</f>
        <v>35362</v>
      </c>
      <c r="N26" s="137">
        <f ca="1">'Input Sheet'!$J$87</f>
        <v>9.4709072648141941</v>
      </c>
      <c r="O26" s="137">
        <f ca="1">'Input Sheet'!$K$87</f>
        <v>1.7165318703693231</v>
      </c>
      <c r="P26" s="137">
        <f ca="1">'Input Sheet'!$L$87</f>
        <v>4.5960872479003969</v>
      </c>
      <c r="Q26" s="108">
        <f ca="1">'Input Sheet'!$M$87</f>
        <v>119.39457658329844</v>
      </c>
      <c r="R26" s="49"/>
      <c r="S26" s="49"/>
      <c r="T26" s="49"/>
      <c r="U26" s="19"/>
      <c r="V26" s="40"/>
      <c r="X26" s="138" t="s">
        <v>82</v>
      </c>
      <c r="Y26" s="139">
        <f>'Input Sheet'!$U87</f>
        <v>11.307749627421758</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119.39457658329844</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157</v>
      </c>
      <c r="L27" s="109">
        <f>'Input Sheet'!$H$88</f>
        <v>2.9247391952309987</v>
      </c>
      <c r="M27" s="108">
        <f ca="1">'Input Sheet'!$I$88</f>
        <v>37319</v>
      </c>
      <c r="N27" s="137">
        <f ca="1">'Input Sheet'!$J$88</f>
        <v>9.995045195848677</v>
      </c>
      <c r="O27" s="137">
        <f ca="1">'Input Sheet'!$K$88</f>
        <v>0.42069723197298958</v>
      </c>
      <c r="P27" s="137">
        <f ca="1">'Input Sheet'!$L$88</f>
        <v>-17.27105525870596</v>
      </c>
      <c r="Q27" s="108">
        <f ca="1">'Input Sheet'!$M$88</f>
        <v>29.261890646034839</v>
      </c>
      <c r="R27" s="49"/>
      <c r="S27" s="49"/>
      <c r="T27" s="49"/>
      <c r="U27" s="19"/>
      <c r="V27" s="40"/>
      <c r="X27" s="138" t="s">
        <v>83</v>
      </c>
      <c r="Y27" s="139">
        <f>'Input Sheet'!$U88</f>
        <v>2.9247391952309987</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29.261890646034839</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10</v>
      </c>
      <c r="L28" s="109">
        <f>'Input Sheet'!$H$89</f>
        <v>0.18628912071535023</v>
      </c>
      <c r="M28" s="108">
        <f ca="1">'Input Sheet'!$I$89</f>
        <v>10491</v>
      </c>
      <c r="N28" s="137">
        <f ca="1">'Input Sheet'!$J$89</f>
        <v>2.8097756946769334</v>
      </c>
      <c r="O28" s="137">
        <f ca="1">'Input Sheet'!$K$89</f>
        <v>9.531979792202841E-2</v>
      </c>
      <c r="P28" s="137">
        <f ca="1">'Input Sheet'!$L$89</f>
        <v>-11.63156043794347</v>
      </c>
      <c r="Q28" s="108">
        <f ca="1">'Input Sheet'!$M$89</f>
        <v>6.6300353109421302</v>
      </c>
      <c r="R28" s="49"/>
      <c r="S28" s="49"/>
      <c r="T28" s="49"/>
      <c r="U28" s="19"/>
      <c r="V28" s="40"/>
      <c r="X28" s="138" t="s">
        <v>84</v>
      </c>
      <c r="Y28" s="139">
        <f>'Input Sheet'!$U89</f>
        <v>0.18628912071535023</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6.6300353109421302</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137</v>
      </c>
      <c r="L30" s="109">
        <f>'Input Sheet'!$H$91</f>
        <v>2.5521609538002981</v>
      </c>
      <c r="M30" s="108">
        <f ca="1">'Input Sheet'!$I$91</f>
        <v>14234</v>
      </c>
      <c r="N30" s="137">
        <f ca="1">'Input Sheet'!$J$91</f>
        <v>3.8122530967525945</v>
      </c>
      <c r="O30" s="137">
        <f ca="1">'Input Sheet'!$K$91</f>
        <v>0.96248419277785591</v>
      </c>
      <c r="P30" s="137">
        <f ca="1">'Input Sheet'!$L$91</f>
        <v>-4.8212296446879392</v>
      </c>
      <c r="Q30" s="108">
        <f ca="1">'Input Sheet'!$M$91</f>
        <v>66.946262197919509</v>
      </c>
      <c r="R30" s="49"/>
      <c r="S30" s="49"/>
      <c r="T30" s="49"/>
      <c r="U30" s="19"/>
      <c r="V30" s="40"/>
      <c r="X30" s="138" t="s">
        <v>86</v>
      </c>
      <c r="Y30" s="139">
        <f>'Input Sheet'!$U91</f>
        <v>2.5521609538002981</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66.946262197919509</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1</v>
      </c>
      <c r="L31" s="109">
        <f>'Input Sheet'!$H$92</f>
        <v>1.8628912071535022E-2</v>
      </c>
      <c r="M31" s="108">
        <f ca="1">'Input Sheet'!$I$92</f>
        <v>15092</v>
      </c>
      <c r="N31" s="137">
        <f ca="1">'Input Sheet'!$J$92</f>
        <v>4.0420488784733841</v>
      </c>
      <c r="O31" s="137">
        <f ca="1">'Input Sheet'!$K$92</f>
        <v>6.6260270341902986E-3</v>
      </c>
      <c r="P31" s="137">
        <f ca="1">'Input Sheet'!$L$92</f>
        <v>-14.967882206269422</v>
      </c>
      <c r="Q31" s="108">
        <f ca="1">'Input Sheet'!$M$92</f>
        <v>0.46087795154448652</v>
      </c>
      <c r="R31" s="49"/>
      <c r="S31" s="49"/>
      <c r="T31" s="49"/>
      <c r="U31" s="19"/>
      <c r="V31" s="40"/>
      <c r="X31" s="138" t="s">
        <v>87</v>
      </c>
      <c r="Y31" s="139">
        <f>'Input Sheet'!$U92</f>
        <v>1.8628912071535022E-2</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0.46087795154448652</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0</v>
      </c>
      <c r="L32" s="109">
        <f>'Input Sheet'!$H$93</f>
        <v>0</v>
      </c>
      <c r="M32" s="108">
        <f ca="1">'Input Sheet'!$I$93</f>
        <v>28056</v>
      </c>
      <c r="N32" s="137">
        <f ca="1">'Input Sheet'!$J$93</f>
        <v>7.5141613659189828</v>
      </c>
      <c r="O32" s="137">
        <f ca="1">'Input Sheet'!$K$93</f>
        <v>0</v>
      </c>
      <c r="P32" s="137">
        <f ca="1">'Input Sheet'!$L$93</f>
        <v>-20.883769576554098</v>
      </c>
      <c r="Q32" s="108">
        <f ca="1">'Input Sheet'!$M$93</f>
        <v>0</v>
      </c>
      <c r="R32" s="49"/>
      <c r="S32" s="49"/>
      <c r="T32" s="49"/>
      <c r="U32" s="19"/>
      <c r="V32" s="40"/>
      <c r="X32" s="138" t="s">
        <v>88</v>
      </c>
      <c r="Y32" s="139">
        <f>'Input Sheet'!$U93</f>
        <v>0</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0</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43</v>
      </c>
      <c r="L33" s="109">
        <f>'Input Sheet'!$H$94</f>
        <v>0.80104321907600606</v>
      </c>
      <c r="M33" s="108">
        <f ca="1">'Input Sheet'!$I$94</f>
        <v>29745</v>
      </c>
      <c r="N33" s="137">
        <f ca="1">'Input Sheet'!$J$94</f>
        <v>7.9665215935721454</v>
      </c>
      <c r="O33" s="137">
        <f ca="1">'Input Sheet'!$K$94</f>
        <v>0.1445621112792066</v>
      </c>
      <c r="P33" s="137">
        <f ca="1">'Input Sheet'!$L$94</f>
        <v>-19.388497551248374</v>
      </c>
      <c r="Q33" s="108">
        <f ca="1">'Input Sheet'!$M$94</f>
        <v>10.055118908135949</v>
      </c>
      <c r="R33" s="49"/>
      <c r="S33" s="49"/>
      <c r="T33" s="49"/>
      <c r="U33" s="19"/>
      <c r="V33" s="40"/>
      <c r="X33" s="138" t="s">
        <v>89</v>
      </c>
      <c r="Y33" s="139">
        <f>'Input Sheet'!$U94</f>
        <v>0.80104321907600606</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10.055118908135949</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0</v>
      </c>
      <c r="L34" s="109">
        <f>'Input Sheet'!$H$95</f>
        <v>0</v>
      </c>
      <c r="M34" s="108">
        <f ca="1">'Input Sheet'!$I$95</f>
        <v>21203</v>
      </c>
      <c r="N34" s="137">
        <f ca="1">'Input Sheet'!$J$95</f>
        <v>5.6787412119183127</v>
      </c>
      <c r="O34" s="137">
        <f ca="1">'Input Sheet'!$K$95</f>
        <v>0</v>
      </c>
      <c r="P34" s="137">
        <f ca="1">'Input Sheet'!$L$95</f>
        <v>-17.977425529664277</v>
      </c>
      <c r="Q34" s="108">
        <f ca="1">'Input Sheet'!$M$95</f>
        <v>0</v>
      </c>
      <c r="R34" s="49"/>
      <c r="S34" s="49"/>
      <c r="T34" s="49"/>
      <c r="U34" s="19"/>
      <c r="V34" s="40"/>
      <c r="X34" s="138" t="s">
        <v>90</v>
      </c>
      <c r="Y34" s="139">
        <f>'Input Sheet'!$U95</f>
        <v>0</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0</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26</v>
      </c>
      <c r="L35" s="149">
        <f>'Input Sheet'!$H$96</f>
        <v>0.48435171385991055</v>
      </c>
      <c r="M35" s="148">
        <f ca="1">'Input Sheet'!$I$96</f>
        <v>9381</v>
      </c>
      <c r="N35" s="150">
        <f ca="1">'Input Sheet'!$J$96</f>
        <v>2.5124874455975896</v>
      </c>
      <c r="O35" s="150">
        <f ca="1">'Input Sheet'!$K$96</f>
        <v>0.27715595352307859</v>
      </c>
      <c r="P35" s="150">
        <f ca="1">'Input Sheet'!$L$96</f>
        <v>-9.4946033299703867</v>
      </c>
      <c r="Q35" s="108">
        <f ca="1">'Input Sheet'!$M$96</f>
        <v>19.277776480379927</v>
      </c>
      <c r="R35" s="49"/>
      <c r="S35" s="49"/>
      <c r="T35" s="49"/>
      <c r="U35" s="19"/>
      <c r="V35" s="40"/>
      <c r="X35" s="138" t="s">
        <v>91</v>
      </c>
      <c r="Y35" s="139">
        <f>'Input Sheet'!$U96</f>
        <v>0.48435171385991055</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19.277776480379927</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30</v>
      </c>
      <c r="L36" s="149">
        <f>'Input Sheet'!$H$97</f>
        <v>0.55886736214605071</v>
      </c>
      <c r="M36" s="148">
        <f ca="1">'Input Sheet'!$I$97</f>
        <v>8691</v>
      </c>
      <c r="N36" s="150">
        <f ca="1">'Input Sheet'!$J$97</f>
        <v>2.3276866421158351</v>
      </c>
      <c r="O36" s="150">
        <f ca="1">'Input Sheet'!$K$97</f>
        <v>0.34518467380048329</v>
      </c>
      <c r="P36" s="150">
        <f ca="1">'Input Sheet'!$L$97</f>
        <v>-8.5949177054423096</v>
      </c>
      <c r="Q36" s="108">
        <f ca="1">'Input Sheet'!$M$97</f>
        <v>24.009561769794235</v>
      </c>
      <c r="R36" s="49"/>
      <c r="S36" s="49"/>
      <c r="T36" s="49"/>
      <c r="U36" s="19"/>
      <c r="V36" s="40"/>
      <c r="X36" s="138" t="s">
        <v>92</v>
      </c>
      <c r="Y36" s="139">
        <f>'Input Sheet'!$U97</f>
        <v>0.55886736214605071</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24.009561769794235</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78</v>
      </c>
      <c r="L37" s="149">
        <f>'Input Sheet'!$H$98</f>
        <v>1.4530551415797317</v>
      </c>
      <c r="M37" s="148">
        <f ca="1">'Input Sheet'!$I$98</f>
        <v>5656</v>
      </c>
      <c r="N37" s="150">
        <f ca="1">'Input Sheet'!$J$98</f>
        <v>1.5148309340475392</v>
      </c>
      <c r="O37" s="150">
        <f ca="1">'Input Sheet'!$K$98</f>
        <v>1.3790664780763791</v>
      </c>
      <c r="P37" s="150">
        <f ca="1">'Input Sheet'!$L$98</f>
        <v>-0.37055875527327981</v>
      </c>
      <c r="Q37" s="108">
        <f ca="1">'Input Sheet'!$M$98</f>
        <v>95.921934845709401</v>
      </c>
      <c r="R37" s="49"/>
      <c r="S37" s="49"/>
      <c r="T37" s="49"/>
      <c r="U37" s="19"/>
      <c r="V37" s="40"/>
      <c r="X37" s="138" t="s">
        <v>94</v>
      </c>
      <c r="Y37" s="139">
        <f>'Input Sheet'!$U98</f>
        <v>1.4530551415797317</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95.921934845709401</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5368</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{C276668F-43D4-4167-AEAE-2DCB86FA6EEE}</x14:id>
        </ext>
      </extLst>
    </cfRule>
  </conditionalFormatting>
  <hyperlinks>
    <hyperlink ref="J8:U8" r:id="rId1" tooltip="CACI Copyrights" display="http://www.caci.co.uk/copyrightnotices.pdf" xr:uid="{60D97F0D-37F4-47B8-957F-7FFB1AFB3EDC}"/>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E2A0FA79-4B88-4934-BBF6-59C0733CB54E}">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A5A8DCBE-1B62-452C-A34E-43E0DA361198}">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3FC9202C-EE29-434C-B8AC-AEA38F8C398F}">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89749E74-28F8-4E8A-BE07-0F4C4EC04660}">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F47CDEFF-28D6-40C2-A4DB-0791D28A27DD}">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3F362A10-60B6-464F-BCE6-B06E4835C643}">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D85B3CD8-0929-42FA-AFE3-3CC806D90CAD}">
            <xm:f>'Input Sheet'!$G$75=1</xm:f>
            <x14:dxf>
              <font>
                <color theme="0"/>
              </font>
              <fill>
                <patternFill>
                  <bgColor rgb="FFFF3FD0"/>
                </patternFill>
              </fill>
            </x14:dxf>
          </x14:cfRule>
          <xm:sqref>D16:E18</xm:sqref>
        </x14:conditionalFormatting>
        <x14:conditionalFormatting xmlns:xm="http://schemas.microsoft.com/office/excel/2006/main">
          <x14:cfRule type="dataBar" id="{C276668F-43D4-4167-AEAE-2DCB86FA6EEE}">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621C7-73CE-4310-9F3F-35BBCFB049D6}">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Willaston &amp; Thornton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16.318926974664681</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33.643815201192254</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19.877049180327869</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3.3904619970193743</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0.57749627421758576</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5.9053651266766014</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11.307749627421758</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2.9247391952309987</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0.18628912071535023</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2.5521609538002981</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1.8628912071535022E-2</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0</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0.80104321907600606</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0.48435171385991055</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0.55886736214605071</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1.4530551415797317</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3ED28505-0178-4B51-8CCA-D8FF5CFF164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60220-CEAF-43E5-A184-68F4F6FB3A81}">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Willaston &amp; Thornton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-0.20768063732768616</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-0.70939482205139426</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876</v>
      </c>
      <c r="M22" s="320">
        <f>IF('Input Sheet'!$S$6=0,'Input Sheet'!H14,'Input Sheet'!H46)</f>
        <v>16.318926974664681</v>
      </c>
      <c r="N22" s="319">
        <f>IF('Input Sheet'!$S$6=0,'Input Sheet'!I14,'Input Sheet'!I46)</f>
        <v>12434</v>
      </c>
      <c r="O22" s="320">
        <f>IF('Input Sheet'!$S$6=0,'Input Sheet'!J14,'Input Sheet'!J46)</f>
        <v>3.3301640441914961</v>
      </c>
      <c r="P22" s="320">
        <f>IF('Input Sheet'!$S$6=0,'Input Sheet'!K14,'Input Sheet'!K46)</f>
        <v>7.0451986488660117</v>
      </c>
      <c r="Q22" s="320">
        <f>IF('Input Sheet'!$S$6=0,'Input Sheet'!L14,'Input Sheet'!L46)</f>
        <v>53.039050313184205</v>
      </c>
      <c r="R22" s="108">
        <f>IF('Input Sheet'!$S$6=0,'Input Sheet'!M14,'Input Sheet'!M46)</f>
        <v>490.03372681079503</v>
      </c>
      <c r="S22" s="31"/>
      <c r="T22" s="31"/>
      <c r="U22" s="31"/>
      <c r="V22" s="19"/>
      <c r="W22" s="40"/>
      <c r="Y22" s="61"/>
      <c r="Z22" s="102">
        <f t="shared" si="2"/>
        <v>100</v>
      </c>
      <c r="AA22" s="102">
        <f t="shared" si="2"/>
        <v>100</v>
      </c>
      <c r="AB22" s="102">
        <f t="shared" si="1"/>
        <v>490.03372681079503</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36</v>
      </c>
      <c r="M24" s="320">
        <f>IF('Input Sheet'!$S$6=0,'Input Sheet'!H16,'Input Sheet'!H48)</f>
        <v>0.6706408345752608</v>
      </c>
      <c r="N24" s="319">
        <f>IF('Input Sheet'!$S$6=0,'Input Sheet'!I16,'Input Sheet'!I48)</f>
        <v>10188</v>
      </c>
      <c r="O24" s="320">
        <f>IF('Input Sheet'!$S$6=0,'Input Sheet'!J16,'Input Sheet'!J48)</f>
        <v>2.7286240374958153</v>
      </c>
      <c r="P24" s="320">
        <f>IF('Input Sheet'!$S$6=0,'Input Sheet'!K16,'Input Sheet'!K48)</f>
        <v>0.35335689045936397</v>
      </c>
      <c r="Q24" s="320">
        <f>IF('Input Sheet'!$S$6=0,'Input Sheet'!L16,'Input Sheet'!L48)</f>
        <v>-9.2551550619265388</v>
      </c>
      <c r="R24" s="108">
        <f>IF('Input Sheet'!$S$6=0,'Input Sheet'!M16,'Input Sheet'!M48)</f>
        <v>24.577986023708085</v>
      </c>
      <c r="S24" s="31"/>
      <c r="T24" s="31"/>
      <c r="U24" s="31"/>
      <c r="V24" s="19"/>
      <c r="W24" s="40"/>
      <c r="Y24" s="61"/>
      <c r="Z24" s="102">
        <f t="shared" si="2"/>
        <v>100</v>
      </c>
      <c r="AA24" s="102">
        <f t="shared" si="2"/>
        <v>100</v>
      </c>
      <c r="AB24" s="102">
        <f t="shared" si="1"/>
        <v>100</v>
      </c>
      <c r="AC24" s="102">
        <f t="shared" si="1"/>
        <v>24.577986023708085</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278</v>
      </c>
      <c r="M25" s="320">
        <f>IF('Input Sheet'!$S$6=0,'Input Sheet'!H17,'Input Sheet'!H49)</f>
        <v>5.1788375558867363</v>
      </c>
      <c r="N25" s="319">
        <f>IF('Input Sheet'!$S$6=0,'Input Sheet'!I17,'Input Sheet'!I49)</f>
        <v>12418</v>
      </c>
      <c r="O25" s="320">
        <f>IF('Input Sheet'!$S$6=0,'Input Sheet'!J17,'Input Sheet'!J49)</f>
        <v>3.3258788081687314</v>
      </c>
      <c r="P25" s="320">
        <f>IF('Input Sheet'!$S$6=0,'Input Sheet'!K17,'Input Sheet'!K49)</f>
        <v>2.2386857787083265</v>
      </c>
      <c r="Q25" s="320">
        <f>IF('Input Sheet'!$S$6=0,'Input Sheet'!L17,'Input Sheet'!L49)</f>
        <v>7.5711818581705552</v>
      </c>
      <c r="R25" s="108">
        <f>IF('Input Sheet'!$S$6=0,'Input Sheet'!M17,'Input Sheet'!M49)</f>
        <v>155.71335741900546</v>
      </c>
      <c r="S25" s="31"/>
      <c r="T25" s="31"/>
      <c r="U25" s="31"/>
      <c r="V25" s="19"/>
      <c r="W25" s="40"/>
      <c r="Y25" s="61"/>
      <c r="Z25" s="102">
        <f t="shared" si="2"/>
        <v>100</v>
      </c>
      <c r="AA25" s="102">
        <f t="shared" si="2"/>
        <v>100</v>
      </c>
      <c r="AB25" s="102">
        <f t="shared" si="1"/>
        <v>100</v>
      </c>
      <c r="AC25" s="102">
        <f t="shared" si="1"/>
        <v>155.71335741900546</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41</v>
      </c>
      <c r="M26" s="320">
        <f>IF('Input Sheet'!$S$6=0,'Input Sheet'!H18,'Input Sheet'!H50)</f>
        <v>0.76378539493293596</v>
      </c>
      <c r="N26" s="319">
        <f>IF('Input Sheet'!$S$6=0,'Input Sheet'!I18,'Input Sheet'!I50)</f>
        <v>2391</v>
      </c>
      <c r="O26" s="320">
        <f>IF('Input Sheet'!$S$6=0,'Input Sheet'!J18,'Input Sheet'!J50)</f>
        <v>0.64037495815199197</v>
      </c>
      <c r="P26" s="320">
        <f>IF('Input Sheet'!$S$6=0,'Input Sheet'!K18,'Input Sheet'!K50)</f>
        <v>1.7147636971978253</v>
      </c>
      <c r="Q26" s="320">
        <f>IF('Input Sheet'!$S$6=0,'Input Sheet'!L18,'Input Sheet'!L50)</f>
        <v>1.1335377834919411</v>
      </c>
      <c r="R26" s="108">
        <f>IF('Input Sheet'!$S$6=0,'Input Sheet'!M18,'Input Sheet'!M50)</f>
        <v>119.27159005984313</v>
      </c>
      <c r="S26" s="31"/>
      <c r="T26" s="31"/>
      <c r="U26" s="31"/>
      <c r="V26" s="19"/>
      <c r="W26" s="40"/>
      <c r="Y26" s="61"/>
      <c r="Z26" s="102">
        <f t="shared" si="2"/>
        <v>100</v>
      </c>
      <c r="AA26" s="102">
        <f t="shared" si="2"/>
        <v>100</v>
      </c>
      <c r="AB26" s="102">
        <f t="shared" si="1"/>
        <v>100</v>
      </c>
      <c r="AC26" s="102">
        <f t="shared" si="1"/>
        <v>119.27159005984313</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1451</v>
      </c>
      <c r="M27" s="320">
        <f>IF('Input Sheet'!$S$6=0,'Input Sheet'!H19,'Input Sheet'!H51)</f>
        <v>27.030551415797316</v>
      </c>
      <c r="N27" s="319">
        <f>IF('Input Sheet'!$S$6=0,'Input Sheet'!I19,'Input Sheet'!I51)</f>
        <v>34312</v>
      </c>
      <c r="O27" s="320">
        <f>IF('Input Sheet'!$S$6=0,'Input Sheet'!J19,'Input Sheet'!J51)</f>
        <v>9.1896886508202211</v>
      </c>
      <c r="P27" s="320">
        <f>IF('Input Sheet'!$S$6=0,'Input Sheet'!K19,'Input Sheet'!K51)</f>
        <v>4.2288412217300069</v>
      </c>
      <c r="Q27" s="320">
        <f>IF('Input Sheet'!$S$6=0,'Input Sheet'!L19,'Input Sheet'!L51)</f>
        <v>45.248493560160441</v>
      </c>
      <c r="R27" s="108">
        <f>IF('Input Sheet'!$S$6=0,'Input Sheet'!M19,'Input Sheet'!M51)</f>
        <v>294.1400132569749</v>
      </c>
      <c r="S27" s="31"/>
      <c r="T27" s="31"/>
      <c r="U27" s="31"/>
      <c r="V27" s="19"/>
      <c r="W27" s="40"/>
      <c r="Y27" s="61"/>
      <c r="Z27" s="102">
        <f t="shared" si="2"/>
        <v>100</v>
      </c>
      <c r="AA27" s="102">
        <f t="shared" si="2"/>
        <v>100</v>
      </c>
      <c r="AB27" s="102">
        <f t="shared" si="1"/>
        <v>100</v>
      </c>
      <c r="AC27" s="102">
        <f t="shared" si="1"/>
        <v>294.1400132569749</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-0.82207208410482435</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-0.11990415072847116</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0</v>
      </c>
      <c r="M31" s="320">
        <f>IF('Input Sheet'!$S$6=0,'Input Sheet'!H23,'Input Sheet'!H55)</f>
        <v>0</v>
      </c>
      <c r="N31" s="319">
        <f>IF('Input Sheet'!$S$6=0,'Input Sheet'!I23,'Input Sheet'!I55)</f>
        <v>12836</v>
      </c>
      <c r="O31" s="320">
        <f>IF('Input Sheet'!$S$6=0,'Input Sheet'!J23,'Input Sheet'!J55)</f>
        <v>3.4378305992634752</v>
      </c>
      <c r="P31" s="320">
        <f>IF('Input Sheet'!$S$6=0,'Input Sheet'!K23,'Input Sheet'!K55)</f>
        <v>0</v>
      </c>
      <c r="Q31" s="320">
        <f>IF('Input Sheet'!$S$6=0,'Input Sheet'!L23,'Input Sheet'!L55)</f>
        <v>-13.824358349149348</v>
      </c>
      <c r="R31" s="108">
        <f>IF('Input Sheet'!$S$6=0,'Input Sheet'!M23,'Input Sheet'!M55)</f>
        <v>0</v>
      </c>
      <c r="S31" s="31"/>
      <c r="T31" s="31"/>
      <c r="U31" s="31"/>
      <c r="V31" s="19"/>
      <c r="W31" s="40"/>
      <c r="Y31" s="61"/>
      <c r="Z31" s="102">
        <f t="shared" si="2"/>
        <v>100</v>
      </c>
      <c r="AA31" s="102">
        <f t="shared" si="2"/>
        <v>100</v>
      </c>
      <c r="AB31" s="102">
        <f t="shared" si="2"/>
        <v>100</v>
      </c>
      <c r="AC31" s="102">
        <f t="shared" si="2"/>
        <v>100</v>
      </c>
      <c r="AD31" s="102">
        <f t="shared" si="2"/>
        <v>100</v>
      </c>
      <c r="AE31" s="102">
        <f t="shared" si="2"/>
        <v>0</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1043</v>
      </c>
      <c r="M32" s="320">
        <f>IF('Input Sheet'!$S$6=0,'Input Sheet'!H24,'Input Sheet'!H56)</f>
        <v>19.42995529061103</v>
      </c>
      <c r="N32" s="319">
        <f>IF('Input Sheet'!$S$6=0,'Input Sheet'!I24,'Input Sheet'!I56)</f>
        <v>26817</v>
      </c>
      <c r="O32" s="320">
        <f>IF('Input Sheet'!$S$6=0,'Input Sheet'!J24,'Input Sheet'!J56)</f>
        <v>7.1823234014060935</v>
      </c>
      <c r="P32" s="320">
        <f>IF('Input Sheet'!$S$6=0,'Input Sheet'!K24,'Input Sheet'!K56)</f>
        <v>3.8893239363090575</v>
      </c>
      <c r="Q32" s="320">
        <f>IF('Input Sheet'!$S$6=0,'Input Sheet'!L24,'Input Sheet'!L56)</f>
        <v>34.754460699582772</v>
      </c>
      <c r="R32" s="108">
        <f>IF('Input Sheet'!$S$6=0,'Input Sheet'!M24,'Input Sheet'!M56)</f>
        <v>270.5246506556249</v>
      </c>
      <c r="S32" s="31"/>
      <c r="T32" s="31"/>
      <c r="U32" s="31"/>
      <c r="V32" s="19"/>
      <c r="W32" s="40"/>
      <c r="Y32" s="61"/>
      <c r="Z32" s="102">
        <f t="shared" si="2"/>
        <v>100</v>
      </c>
      <c r="AA32" s="102">
        <f t="shared" si="2"/>
        <v>100</v>
      </c>
      <c r="AB32" s="102">
        <f t="shared" si="2"/>
        <v>100</v>
      </c>
      <c r="AC32" s="102">
        <f t="shared" si="2"/>
        <v>100</v>
      </c>
      <c r="AD32" s="102">
        <f t="shared" si="2"/>
        <v>100</v>
      </c>
      <c r="AE32" s="102">
        <f t="shared" si="2"/>
        <v>270.5246506556249</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-2.8294018343806902</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24</v>
      </c>
      <c r="M34" s="320">
        <f>IF('Input Sheet'!$S$6=0,'Input Sheet'!H26,'Input Sheet'!H58)</f>
        <v>0.44709388971684055</v>
      </c>
      <c r="N34" s="319">
        <f>IF('Input Sheet'!$S$6=0,'Input Sheet'!I26,'Input Sheet'!I58)</f>
        <v>4869</v>
      </c>
      <c r="O34" s="320">
        <f>IF('Input Sheet'!$S$6=0,'Input Sheet'!J26,'Input Sheet'!J58)</f>
        <v>1.3040508871777703</v>
      </c>
      <c r="P34" s="320">
        <f>IF('Input Sheet'!$S$6=0,'Input Sheet'!K26,'Input Sheet'!K58)</f>
        <v>0.49291435613062234</v>
      </c>
      <c r="Q34" s="320">
        <f>IF('Input Sheet'!$S$6=0,'Input Sheet'!L26,'Input Sheet'!L58)</f>
        <v>-5.5343720268699723</v>
      </c>
      <c r="R34" s="108">
        <f>IF('Input Sheet'!$S$6=0,'Input Sheet'!M26,'Input Sheet'!M58)</f>
        <v>34.285003301093724</v>
      </c>
      <c r="S34" s="31"/>
      <c r="T34" s="31"/>
      <c r="U34" s="31"/>
      <c r="V34" s="19"/>
      <c r="W34" s="40"/>
      <c r="Y34" s="61"/>
      <c r="Z34" s="102">
        <f t="shared" si="2"/>
        <v>100</v>
      </c>
      <c r="AA34" s="102">
        <f t="shared" si="2"/>
        <v>100</v>
      </c>
      <c r="AB34" s="102">
        <f t="shared" si="2"/>
        <v>100</v>
      </c>
      <c r="AC34" s="102">
        <f t="shared" si="2"/>
        <v>100</v>
      </c>
      <c r="AD34" s="102">
        <f t="shared" si="2"/>
        <v>100</v>
      </c>
      <c r="AE34" s="102">
        <f t="shared" si="2"/>
        <v>34.285003301093724</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-0.92884694822586722</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182</v>
      </c>
      <c r="M36" s="320">
        <f>IF('Input Sheet'!$S$6=0,'Input Sheet'!H28,'Input Sheet'!H60)</f>
        <v>3.3904619970193743</v>
      </c>
      <c r="N36" s="319">
        <f>IF('Input Sheet'!$S$6=0,'Input Sheet'!I28,'Input Sheet'!I60)</f>
        <v>23484</v>
      </c>
      <c r="O36" s="320">
        <f>IF('Input Sheet'!$S$6=0,'Input Sheet'!J28,'Input Sheet'!J60)</f>
        <v>6.2896551724137924</v>
      </c>
      <c r="P36" s="320">
        <f>IF('Input Sheet'!$S$6=0,'Input Sheet'!K28,'Input Sheet'!K60)</f>
        <v>0.77499574178163855</v>
      </c>
      <c r="Q36" s="320">
        <f>IF('Input Sheet'!$S$6=0,'Input Sheet'!L28,'Input Sheet'!L60)</f>
        <v>-8.7493586887661809</v>
      </c>
      <c r="R36" s="108">
        <f>IF('Input Sheet'!$S$6=0,'Input Sheet'!M28,'Input Sheet'!M60)</f>
        <v>53.905371663136989</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53.905371663136989</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-2.4439885889832267</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31</v>
      </c>
      <c r="M41" s="320">
        <f>IF('Input Sheet'!$S$6=0,'Input Sheet'!H33,'Input Sheet'!H65)</f>
        <v>0.57749627421758576</v>
      </c>
      <c r="N41" s="319">
        <f>IF('Input Sheet'!$S$6=0,'Input Sheet'!I33,'Input Sheet'!I65)</f>
        <v>2465</v>
      </c>
      <c r="O41" s="320">
        <f>IF('Input Sheet'!$S$6=0,'Input Sheet'!J33,'Input Sheet'!J65)</f>
        <v>0.66019417475728148</v>
      </c>
      <c r="P41" s="320">
        <f>IF('Input Sheet'!$S$6=0,'Input Sheet'!K33,'Input Sheet'!K65)</f>
        <v>1.2576064908722109</v>
      </c>
      <c r="Q41" s="320">
        <f>IF('Input Sheet'!$S$6=0,'Input Sheet'!L33,'Input Sheet'!L65)</f>
        <v>-0.74817508286386236</v>
      </c>
      <c r="R41" s="108">
        <f>IF('Input Sheet'!$S$6=0,'Input Sheet'!M33,'Input Sheet'!M65)</f>
        <v>87.473700359428435</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87.473700359428435</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179</v>
      </c>
      <c r="M42" s="320">
        <f>IF('Input Sheet'!$S$6=0,'Input Sheet'!H34,'Input Sheet'!H66)</f>
        <v>3.334575260804769</v>
      </c>
      <c r="N42" s="319">
        <f>IF('Input Sheet'!$S$6=0,'Input Sheet'!I34,'Input Sheet'!I66)</f>
        <v>10754</v>
      </c>
      <c r="O42" s="320">
        <f>IF('Input Sheet'!$S$6=0,'Input Sheet'!J34,'Input Sheet'!J66)</f>
        <v>2.8802142618011382</v>
      </c>
      <c r="P42" s="320">
        <f>IF('Input Sheet'!$S$6=0,'Input Sheet'!K34,'Input Sheet'!K66)</f>
        <v>1.6644969313743725</v>
      </c>
      <c r="Q42" s="320">
        <f>IF('Input Sheet'!$S$6=0,'Input Sheet'!L34,'Input Sheet'!L66)</f>
        <v>1.9904031176662267</v>
      </c>
      <c r="R42" s="108">
        <f>IF('Input Sheet'!$S$6=0,'Input Sheet'!M34,'Input Sheet'!M66)</f>
        <v>115.77524995378283</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115.77524995378283</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138</v>
      </c>
      <c r="M43" s="320">
        <f>IF('Input Sheet'!$S$6=0,'Input Sheet'!H35,'Input Sheet'!H67)</f>
        <v>2.5707898658718329</v>
      </c>
      <c r="N43" s="319">
        <f>IF('Input Sheet'!$S$6=0,'Input Sheet'!I35,'Input Sheet'!I67)</f>
        <v>4060</v>
      </c>
      <c r="O43" s="320">
        <f>IF('Input Sheet'!$S$6=0,'Input Sheet'!J35,'Input Sheet'!J67)</f>
        <v>1.087378640776699</v>
      </c>
      <c r="P43" s="320">
        <f>IF('Input Sheet'!$S$6=0,'Input Sheet'!K35,'Input Sheet'!K67)</f>
        <v>3.3990147783251232</v>
      </c>
      <c r="Q43" s="320">
        <f>IF('Input Sheet'!$S$6=0,'Input Sheet'!L35,'Input Sheet'!L67)</f>
        <v>10.479765380544096</v>
      </c>
      <c r="R43" s="108">
        <f>IF('Input Sheet'!$S$6=0,'Input Sheet'!M35,'Input Sheet'!M67)</f>
        <v>236.42085373642749</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236.42085373642749</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450</v>
      </c>
      <c r="M44" s="320">
        <f>IF('Input Sheet'!$S$6=0,'Input Sheet'!H36,'Input Sheet'!H68)</f>
        <v>8.3830104321907601</v>
      </c>
      <c r="N44" s="319">
        <f>IF('Input Sheet'!$S$6=0,'Input Sheet'!I36,'Input Sheet'!I68)</f>
        <v>20946</v>
      </c>
      <c r="O44" s="320">
        <f>IF('Input Sheet'!$S$6=0,'Input Sheet'!J36,'Input Sheet'!J68)</f>
        <v>5.6099096083026447</v>
      </c>
      <c r="P44" s="320">
        <f>IF('Input Sheet'!$S$6=0,'Input Sheet'!K36,'Input Sheet'!K68)</f>
        <v>2.1483815525637353</v>
      </c>
      <c r="Q44" s="320">
        <f>IF('Input Sheet'!$S$6=0,'Input Sheet'!L36,'Input Sheet'!L68)</f>
        <v>8.8293916333413005</v>
      </c>
      <c r="R44" s="108">
        <f>IF('Input Sheet'!$S$6=0,'Input Sheet'!M36,'Input Sheet'!M68)</f>
        <v>149.43218371618568</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149.43218371618568</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155</v>
      </c>
      <c r="M45" s="320">
        <f>IF('Input Sheet'!$S$6=0,'Input Sheet'!H37,'Input Sheet'!H69)</f>
        <v>2.8874813710879286</v>
      </c>
      <c r="N45" s="319">
        <f>IF('Input Sheet'!$S$6=0,'Input Sheet'!I37,'Input Sheet'!I69)</f>
        <v>10576</v>
      </c>
      <c r="O45" s="320">
        <f>IF('Input Sheet'!$S$6=0,'Input Sheet'!J37,'Input Sheet'!J69)</f>
        <v>2.8325410110478741</v>
      </c>
      <c r="P45" s="320">
        <f>IF('Input Sheet'!$S$6=0,'Input Sheet'!K37,'Input Sheet'!K69)</f>
        <v>1.4655824508320725</v>
      </c>
      <c r="Q45" s="320">
        <f>IF('Input Sheet'!$S$6=0,'Input Sheet'!L37,'Input Sheet'!L69)</f>
        <v>0.2426326427736267</v>
      </c>
      <c r="R45" s="108">
        <f>IF('Input Sheet'!$S$6=0,'Input Sheet'!M37,'Input Sheet'!M69)</f>
        <v>101.93961393059337</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101.93961393059337</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-6.041960704746316</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2</v>
      </c>
      <c r="M47" s="320">
        <f>IF('Input Sheet'!$S$6=0,'Input Sheet'!H39,'Input Sheet'!H71)</f>
        <v>3.7257824143070044E-2</v>
      </c>
      <c r="N47" s="319">
        <f>IF('Input Sheet'!$S$6=0,'Input Sheet'!I39,'Input Sheet'!I71)</f>
        <v>841</v>
      </c>
      <c r="O47" s="320">
        <f>IF('Input Sheet'!$S$6=0,'Input Sheet'!J39,'Input Sheet'!J71)</f>
        <v>0.22524271844660193</v>
      </c>
      <c r="P47" s="320">
        <f>IF('Input Sheet'!$S$6=0,'Input Sheet'!K39,'Input Sheet'!K71)</f>
        <v>0.23781212841854932</v>
      </c>
      <c r="Q47" s="320">
        <f>IF('Input Sheet'!$S$6=0,'Input Sheet'!L39,'Input Sheet'!L71)</f>
        <v>-2.9053167373135795</v>
      </c>
      <c r="R47" s="108">
        <f>IF('Input Sheet'!$S$6=0,'Input Sheet'!M39,'Input Sheet'!M71)</f>
        <v>16.541189166966443</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16.541189166966443</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-2.6204170470733574</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537EE5D1-F532-4291-A7FD-7EF92E92BF32}"/>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A39E3-EF23-46D4-BC3F-86D5EA86D419}">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Willaston &amp; Thornton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876</v>
      </c>
      <c r="S19" s="342">
        <f>IF('Input Sheet'!U79&gt;20,20,'Input Sheet'!U79)</f>
        <v>16.318926974664681</v>
      </c>
      <c r="T19" s="108">
        <f ca="1">'Input Sheet'!Z79</f>
        <v>490.03372681079503</v>
      </c>
      <c r="U19" s="19"/>
      <c r="V19" s="40"/>
      <c r="W19" s="336" t="str">
        <f>LEFT('Input Sheet'!S79,3)</f>
        <v>1.C</v>
      </c>
      <c r="X19" s="336">
        <f t="shared" ca="1" si="0"/>
        <v>300</v>
      </c>
      <c r="Y19" s="336">
        <f t="shared" si="1"/>
        <v>16.318926974664681</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1806</v>
      </c>
      <c r="S20" s="342">
        <f>IF('Input Sheet'!U80&gt;20,20,'Input Sheet'!U80)</f>
        <v>20</v>
      </c>
      <c r="T20" s="108">
        <f ca="1">'Input Sheet'!Z80</f>
        <v>211.80191034657742</v>
      </c>
      <c r="U20" s="19"/>
      <c r="V20" s="40"/>
      <c r="W20" s="336" t="str">
        <f>LEFT('Input Sheet'!S80,3)</f>
        <v>2.D</v>
      </c>
      <c r="X20" s="336">
        <f t="shared" ca="1" si="0"/>
        <v>211.80191034657742</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1067</v>
      </c>
      <c r="S22" s="342">
        <f>IF('Input Sheet'!U82&gt;20,20,'Input Sheet'!U82)</f>
        <v>19.877049180327869</v>
      </c>
      <c r="T22" s="108">
        <f ca="1">'Input Sheet'!Z82</f>
        <v>164.63892004314565</v>
      </c>
      <c r="U22" s="19"/>
      <c r="V22" s="40"/>
      <c r="W22" s="336" t="str">
        <f>LEFT('Input Sheet'!S82,3)</f>
        <v>3.F</v>
      </c>
      <c r="X22" s="336">
        <f t="shared" ca="1" si="0"/>
        <v>164.63892004314565</v>
      </c>
      <c r="Y22" s="336">
        <f t="shared" si="1"/>
        <v>19.877049180327869</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182</v>
      </c>
      <c r="S23" s="342">
        <f>IF('Input Sheet'!U83&gt;20,20,'Input Sheet'!U83)</f>
        <v>3.3904619970193743</v>
      </c>
      <c r="T23" s="108">
        <f ca="1">'Input Sheet'!Z83</f>
        <v>53.7679981369822</v>
      </c>
      <c r="U23" s="19"/>
      <c r="V23" s="40"/>
      <c r="W23" s="336" t="str">
        <f>LEFT('Input Sheet'!S83,3)</f>
        <v>3.G</v>
      </c>
      <c r="X23" s="336">
        <f t="shared" ca="1" si="0"/>
        <v>53.7679981369822</v>
      </c>
      <c r="Y23" s="336">
        <f t="shared" si="1"/>
        <v>3.3904619970193743</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31</v>
      </c>
      <c r="S25" s="342">
        <f>IF('Input Sheet'!U85&gt;20,20,'Input Sheet'!U85)</f>
        <v>0.57749627421758576</v>
      </c>
      <c r="T25" s="108">
        <f ca="1">'Input Sheet'!Z85</f>
        <v>74.868983120135795</v>
      </c>
      <c r="U25" s="19"/>
      <c r="V25" s="40"/>
      <c r="W25" s="336" t="str">
        <f>LEFT('Input Sheet'!S85,3)</f>
        <v>3.I</v>
      </c>
      <c r="X25" s="336">
        <f t="shared" ca="1" si="0"/>
        <v>74.868983120135795</v>
      </c>
      <c r="Y25" s="336">
        <f t="shared" si="1"/>
        <v>0.57749627421758576</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317</v>
      </c>
      <c r="S26" s="342">
        <f>IF('Input Sheet'!U86&gt;20,20,'Input Sheet'!U86)</f>
        <v>5.9053651266766014</v>
      </c>
      <c r="T26" s="108">
        <f ca="1">'Input Sheet'!Z86</f>
        <v>148.83999623146187</v>
      </c>
      <c r="U26" s="19"/>
      <c r="V26" s="40"/>
      <c r="W26" s="336" t="str">
        <f>LEFT('Input Sheet'!S86,3)</f>
        <v>3.J</v>
      </c>
      <c r="X26" s="336">
        <f t="shared" ca="1" si="0"/>
        <v>148.83999623146187</v>
      </c>
      <c r="Y26" s="336">
        <f t="shared" si="1"/>
        <v>5.9053651266766014</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607</v>
      </c>
      <c r="S27" s="342">
        <f>IF('Input Sheet'!U87&gt;20,20,'Input Sheet'!U87)</f>
        <v>11.307749627421758</v>
      </c>
      <c r="T27" s="108">
        <f ca="1">'Input Sheet'!Z87</f>
        <v>119.39457658329844</v>
      </c>
      <c r="U27" s="19"/>
      <c r="V27" s="40"/>
      <c r="W27" s="336" t="str">
        <f>LEFT('Input Sheet'!S87,3)</f>
        <v>4.K</v>
      </c>
      <c r="X27" s="336">
        <f t="shared" ca="1" si="0"/>
        <v>119.39457658329844</v>
      </c>
      <c r="Y27" s="336">
        <f t="shared" si="1"/>
        <v>11.307749627421758</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157</v>
      </c>
      <c r="S28" s="342">
        <f>IF('Input Sheet'!U88&gt;20,20,'Input Sheet'!U88)</f>
        <v>2.9247391952309987</v>
      </c>
      <c r="T28" s="108">
        <f ca="1">'Input Sheet'!Z88</f>
        <v>29.261890646034839</v>
      </c>
      <c r="U28" s="19"/>
      <c r="V28" s="40"/>
      <c r="W28" s="336" t="str">
        <f>LEFT('Input Sheet'!S88,3)</f>
        <v>4.L</v>
      </c>
      <c r="X28" s="336">
        <f t="shared" ca="1" si="0"/>
        <v>29.261890646034839</v>
      </c>
      <c r="Y28" s="336">
        <f t="shared" si="1"/>
        <v>2.9247391952309987</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10</v>
      </c>
      <c r="S29" s="342">
        <f>IF('Input Sheet'!U89&gt;20,20,'Input Sheet'!U89)</f>
        <v>0.18628912071535023</v>
      </c>
      <c r="T29" s="108">
        <f ca="1">'Input Sheet'!Z89</f>
        <v>6.6300353109421302</v>
      </c>
      <c r="U29" s="19"/>
      <c r="V29" s="40"/>
      <c r="W29" s="336" t="str">
        <f>LEFT('Input Sheet'!S89,3)</f>
        <v>4.M</v>
      </c>
      <c r="X29" s="336">
        <f t="shared" ca="1" si="0"/>
        <v>6.6300353109421302</v>
      </c>
      <c r="Y29" s="336">
        <f t="shared" si="1"/>
        <v>0.18628912071535023</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137</v>
      </c>
      <c r="S31" s="342">
        <f>IF('Input Sheet'!U91&gt;20,20,'Input Sheet'!U91)</f>
        <v>2.5521609538002981</v>
      </c>
      <c r="T31" s="108">
        <f ca="1">'Input Sheet'!Z91</f>
        <v>66.946262197919509</v>
      </c>
      <c r="U31" s="19"/>
      <c r="V31" s="40"/>
      <c r="W31" s="336" t="str">
        <f>LEFT('Input Sheet'!S91,3)</f>
        <v>4.O</v>
      </c>
      <c r="X31" s="336">
        <f t="shared" ca="1" si="0"/>
        <v>66.946262197919509</v>
      </c>
      <c r="Y31" s="336">
        <f t="shared" si="1"/>
        <v>2.5521609538002981</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1</v>
      </c>
      <c r="S32" s="342">
        <f>IF('Input Sheet'!U92&gt;20,20,'Input Sheet'!U92)</f>
        <v>1.8628912071535022E-2</v>
      </c>
      <c r="T32" s="108">
        <f ca="1">'Input Sheet'!Z92</f>
        <v>0.46087795154448652</v>
      </c>
      <c r="U32" s="19"/>
      <c r="V32" s="40"/>
      <c r="W32" s="336" t="str">
        <f>LEFT('Input Sheet'!S92,3)</f>
        <v>5.P</v>
      </c>
      <c r="X32" s="336">
        <f t="shared" ca="1" si="0"/>
        <v>0.46087795154448652</v>
      </c>
      <c r="Y32" s="336">
        <f t="shared" si="1"/>
        <v>1.8628912071535022E-2</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0</v>
      </c>
      <c r="S33" s="342">
        <f>IF('Input Sheet'!U93&gt;20,20,'Input Sheet'!U93)</f>
        <v>0</v>
      </c>
      <c r="T33" s="108">
        <f ca="1">'Input Sheet'!Z93</f>
        <v>0</v>
      </c>
      <c r="U33" s="19"/>
      <c r="V33" s="40"/>
      <c r="W33" s="336" t="str">
        <f>LEFT('Input Sheet'!S93,3)</f>
        <v>5.Q</v>
      </c>
      <c r="X33" s="336">
        <f t="shared" ca="1" si="0"/>
        <v>0</v>
      </c>
      <c r="Y33" s="336">
        <f t="shared" si="1"/>
        <v>0</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43</v>
      </c>
      <c r="S34" s="342">
        <f>IF('Input Sheet'!U94&gt;20,20,'Input Sheet'!U94)</f>
        <v>0.80104321907600606</v>
      </c>
      <c r="T34" s="108">
        <f ca="1">'Input Sheet'!Z94</f>
        <v>10.055118908135949</v>
      </c>
      <c r="U34" s="19"/>
      <c r="V34" s="40"/>
      <c r="W34" s="336" t="str">
        <f>LEFT('Input Sheet'!S94,3)</f>
        <v>5.R</v>
      </c>
      <c r="X34" s="336">
        <f t="shared" ca="1" si="0"/>
        <v>10.055118908135949</v>
      </c>
      <c r="Y34" s="336">
        <f t="shared" si="1"/>
        <v>0.80104321907600606</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0</v>
      </c>
      <c r="S35" s="342">
        <f>IF('Input Sheet'!U95&gt;20,20,'Input Sheet'!U95)</f>
        <v>0</v>
      </c>
      <c r="T35" s="108">
        <f ca="1">'Input Sheet'!Z95</f>
        <v>0</v>
      </c>
      <c r="U35" s="19"/>
      <c r="V35" s="40"/>
      <c r="W35" s="336" t="str">
        <f>LEFT('Input Sheet'!S95,3)</f>
        <v>6.S</v>
      </c>
      <c r="X35" s="336">
        <f t="shared" ca="1" si="0"/>
        <v>0</v>
      </c>
      <c r="Y35" s="336">
        <f t="shared" si="1"/>
        <v>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26</v>
      </c>
      <c r="S36" s="342">
        <f>IF('Input Sheet'!U96&gt;20,20,'Input Sheet'!U96)</f>
        <v>0.48435171385991055</v>
      </c>
      <c r="T36" s="108">
        <f ca="1">'Input Sheet'!Z96</f>
        <v>19.277776480379927</v>
      </c>
      <c r="U36" s="19"/>
      <c r="V36" s="40"/>
      <c r="W36" s="336" t="str">
        <f>LEFT('Input Sheet'!S96,3)</f>
        <v>6.T</v>
      </c>
      <c r="X36" s="336">
        <f t="shared" ca="1" si="0"/>
        <v>19.277776480379927</v>
      </c>
      <c r="Y36" s="336">
        <f t="shared" si="1"/>
        <v>0.48435171385991055</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30</v>
      </c>
      <c r="S37" s="342">
        <f>IF('Input Sheet'!U97&gt;20,20,'Input Sheet'!U97)</f>
        <v>0.55886736214605071</v>
      </c>
      <c r="T37" s="108">
        <f ca="1">'Input Sheet'!Z97</f>
        <v>24.009561769794235</v>
      </c>
      <c r="U37" s="19"/>
      <c r="V37" s="40"/>
      <c r="W37" s="336" t="str">
        <f>LEFT('Input Sheet'!S97,3)</f>
        <v>6.U</v>
      </c>
      <c r="X37" s="336">
        <f t="shared" ca="1" si="0"/>
        <v>24.009561769794235</v>
      </c>
      <c r="Y37" s="336">
        <f t="shared" si="1"/>
        <v>0.55886736214605071</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78</v>
      </c>
      <c r="S38" s="342">
        <f>IF('Input Sheet'!U98&gt;20,20,'Input Sheet'!U98)</f>
        <v>1.4530551415797317</v>
      </c>
      <c r="T38" s="108">
        <f ca="1">'Input Sheet'!Z98</f>
        <v>95.921934845709401</v>
      </c>
      <c r="U38" s="19"/>
      <c r="V38" s="40"/>
      <c r="W38" s="336" t="str">
        <f>LEFT('Input Sheet'!S98,3)</f>
        <v>7.V</v>
      </c>
      <c r="X38" s="336">
        <f t="shared" ca="1" si="0"/>
        <v>95.921934845709401</v>
      </c>
      <c r="Y38" s="336">
        <f t="shared" si="1"/>
        <v>1.4530551415797317</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F8856B9E-9B9A-442D-8AC8-E9BDA858E4A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EFD34-703E-44EE-B7B6-998318797E11}">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Willaston &amp; Thornton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4.2846815602931611E-2</v>
      </c>
      <c r="K21" s="380"/>
      <c r="L21" s="381">
        <f ca="1">IF('Acorn Knowledge Group'!$DL$3=0,'Acorn Knowledge Group'!DN7,'Acorn Knowledge Group'!DN37)</f>
        <v>89.327326458902476</v>
      </c>
      <c r="M21" s="381"/>
      <c r="N21" s="382"/>
      <c r="O21" s="382"/>
      <c r="P21" s="382"/>
      <c r="Q21" s="382"/>
      <c r="R21" s="114"/>
      <c r="S21" s="114"/>
      <c r="T21" s="114"/>
      <c r="U21" s="114"/>
      <c r="V21" s="114"/>
      <c r="W21" s="359"/>
      <c r="X21" s="40"/>
      <c r="Y21" s="116"/>
      <c r="Z21" s="61">
        <f t="shared" ca="1" si="0"/>
        <v>89.327326458902476</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0.14912727024906208</v>
      </c>
      <c r="K22" s="380"/>
      <c r="L22" s="381">
        <f ca="1">IF('Acorn Knowledge Group'!$DL$3=0,'Acorn Knowledge Group'!DN8,'Acorn Knowledge Group'!DN38)</f>
        <v>99.311317638425834</v>
      </c>
      <c r="M22" s="381"/>
      <c r="N22" s="382"/>
      <c r="O22" s="382"/>
      <c r="P22" s="382"/>
      <c r="Q22" s="382"/>
      <c r="R22" s="114"/>
      <c r="S22" s="114"/>
      <c r="T22" s="114"/>
      <c r="U22" s="114"/>
      <c r="V22" s="114"/>
      <c r="W22" s="359"/>
      <c r="X22" s="40"/>
      <c r="Y22" s="116"/>
      <c r="Z22" s="61">
        <f t="shared" ca="1" si="0"/>
        <v>99.311317638425834</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6.4313749516657623E-2</v>
      </c>
      <c r="K23" s="380"/>
      <c r="L23" s="381">
        <f ca="1">IF('Acorn Knowledge Group'!$DL$3=0,'Acorn Knowledge Group'!DN9,'Acorn Knowledge Group'!DN39)</f>
        <v>84.823184375606871</v>
      </c>
      <c r="M23" s="381"/>
      <c r="N23" s="382"/>
      <c r="O23" s="382"/>
      <c r="P23" s="382"/>
      <c r="Q23" s="382"/>
      <c r="R23" s="114"/>
      <c r="S23" s="114"/>
      <c r="T23" s="114"/>
      <c r="U23" s="114"/>
      <c r="V23" s="114"/>
      <c r="W23" s="359"/>
      <c r="X23" s="40"/>
      <c r="Y23" s="116"/>
      <c r="Z23" s="61">
        <f t="shared" ca="1" si="0"/>
        <v>84.823184375606871</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9.5709659710895817E-2</v>
      </c>
      <c r="K24" s="380"/>
      <c r="L24" s="381">
        <f ca="1">IF('Acorn Knowledge Group'!$DL$3=0,'Acorn Knowledge Group'!DN10,'Acorn Knowledge Group'!DN40)</f>
        <v>79.452264663762961</v>
      </c>
      <c r="M24" s="381"/>
      <c r="N24" s="382"/>
      <c r="O24" s="382"/>
      <c r="P24" s="382"/>
      <c r="Q24" s="382"/>
      <c r="R24" s="114"/>
      <c r="S24" s="114"/>
      <c r="T24" s="114"/>
      <c r="U24" s="114"/>
      <c r="V24" s="114"/>
      <c r="W24" s="359"/>
      <c r="X24" s="40"/>
      <c r="Y24" s="116"/>
      <c r="Z24" s="61">
        <f t="shared" ca="1" si="0"/>
        <v>79.452264663762961</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0.18412901344974383</v>
      </c>
      <c r="K25" s="380"/>
      <c r="L25" s="381">
        <f ca="1">IF('Acorn Knowledge Group'!$DL$3=0,'Acorn Knowledge Group'!DN11,'Acorn Knowledge Group'!DN41)</f>
        <v>97.481054285233839</v>
      </c>
      <c r="M25" s="381"/>
      <c r="N25" s="382"/>
      <c r="O25" s="382"/>
      <c r="P25" s="382"/>
      <c r="Q25" s="382"/>
      <c r="R25" s="114"/>
      <c r="S25" s="114"/>
      <c r="T25" s="114"/>
      <c r="U25" s="114"/>
      <c r="V25" s="114"/>
      <c r="W25" s="359"/>
      <c r="X25" s="40"/>
      <c r="Y25" s="116"/>
      <c r="Z25" s="61">
        <f t="shared" ca="1" si="0"/>
        <v>97.481054285233839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0.22064727540551143</v>
      </c>
      <c r="K26" s="380"/>
      <c r="L26" s="381">
        <f ca="1">IF('Acorn Knowledge Group'!$DL$3=0,'Acorn Knowledge Group'!DN12,'Acorn Knowledge Group'!DN42)</f>
        <v>109.18741871962396</v>
      </c>
      <c r="M26" s="381"/>
      <c r="N26" s="382"/>
      <c r="O26" s="382"/>
      <c r="P26" s="382"/>
      <c r="Q26" s="382"/>
      <c r="R26" s="114"/>
      <c r="S26" s="114"/>
      <c r="T26" s="114"/>
      <c r="U26" s="114"/>
      <c r="V26" s="114"/>
      <c r="W26" s="359"/>
      <c r="X26" s="40"/>
      <c r="Y26" s="116"/>
      <c r="Z26" s="61">
        <f t="shared" ca="1" si="0"/>
        <v>109.18741871962396</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0.12132852493643421</v>
      </c>
      <c r="K27" s="380"/>
      <c r="L27" s="381">
        <f ca="1">IF('Acorn Knowledge Group'!$DL$3=0,'Acorn Knowledge Group'!DN13,'Acorn Knowledge Group'!DN43)</f>
        <v>112.76815360799921</v>
      </c>
      <c r="M27" s="381"/>
      <c r="N27" s="382"/>
      <c r="O27" s="382"/>
      <c r="P27" s="382"/>
      <c r="Q27" s="382"/>
      <c r="R27" s="114"/>
      <c r="S27" s="114"/>
      <c r="T27" s="114"/>
      <c r="U27" s="114"/>
      <c r="V27" s="114"/>
      <c r="W27" s="359"/>
      <c r="X27" s="40"/>
      <c r="Y27" s="116"/>
      <c r="Z27" s="61">
        <f t="shared" ca="1" si="0"/>
        <v>112.76815360799921</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0.12189769112876024</v>
      </c>
      <c r="K28" s="380"/>
      <c r="L28" s="381">
        <f ca="1">IF('Acorn Knowledge Group'!$DL$3=0,'Acorn Knowledge Group'!DN14,'Acorn Knowledge Group'!DN44)</f>
        <v>113.89072390835675</v>
      </c>
      <c r="M28" s="381"/>
      <c r="N28" s="383"/>
      <c r="O28" s="383"/>
      <c r="P28" s="383"/>
      <c r="Q28" s="383"/>
      <c r="R28" s="114"/>
      <c r="S28" s="114"/>
      <c r="T28" s="114"/>
      <c r="U28" s="114"/>
      <c r="V28" s="114"/>
      <c r="W28" s="359"/>
      <c r="X28" s="40"/>
      <c r="Y28" s="116"/>
      <c r="Z28" s="61">
        <f t="shared" ca="1" si="0"/>
        <v>113.89072390835675</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DFFEC647-CC7A-42ED-ADF3-D24B5B489D40}">
      <formula1>List2</formula1>
    </dataValidation>
    <dataValidation type="list" allowBlank="1" showInputMessage="1" showErrorMessage="1" sqref="F13:M13" xr:uid="{D46AFD03-FE72-44EF-984F-65CC9BBCCE54}">
      <formula1>Feature_list</formula1>
    </dataValidation>
  </dataValidations>
  <hyperlinks>
    <hyperlink ref="J8:W8" r:id="rId1" tooltip="CACI Copyrights" display="http://www.caci.co.uk/copyrightnotices.pdf" xr:uid="{F11A691F-6A64-4F39-9FF9-1DD30EFD2D0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B6BDA-16E0-443A-95B3-B4F45BE0E501}">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A3403F16-5444-4531-A0ED-F3A6399975C2}"/>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FFD3C-D4F8-4B39-9878-AD2509A94235}">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27</v>
      </c>
      <c r="R8" s="583">
        <f>RANK(U8,$U$8:$U$72,0)+COUNTIF($U$8:U8,U8)-1</f>
        <v>27</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1.C.7 Prosperous families in green-belt areas with substantial homes</v>
      </c>
      <c r="AD8" s="580">
        <f>VLOOKUP($AB$8,$Q$8:$Z$72,4,FALSE)</f>
        <v>876</v>
      </c>
      <c r="AE8" s="581">
        <f>VLOOKUP($AB$8,$Q$8:$Z$72,5,FALSE)</f>
        <v>16.318926974664681</v>
      </c>
      <c r="AF8" s="580">
        <f>VLOOKUP($AB$8,$Q$8:$Z$72,6,FALSE)</f>
        <v>12434</v>
      </c>
      <c r="AG8" s="581">
        <f>VLOOKUP($AB$8,$Q$8:$Z$72,7,FALSE)</f>
        <v>3.3301640441914961</v>
      </c>
      <c r="AH8" s="581">
        <f>VLOOKUP($AB$8,$Q$8:$Z$72,8,FALSE)</f>
        <v>7.0451986488660117</v>
      </c>
      <c r="AI8" s="581">
        <f>VLOOKUP($AB$8,$Q$8:$Z$72,9,FALSE)</f>
        <v>53.039050313184205</v>
      </c>
      <c r="AJ8" s="580">
        <f>VLOOKUP($AB$8,$Q$8:$Z$72,10,FALSE)</f>
        <v>490.03372681079503</v>
      </c>
      <c r="AK8" s="114"/>
      <c r="AL8" s="586">
        <v>1</v>
      </c>
      <c r="AM8" s="568" t="str">
        <f>VLOOKUP($AL$8,$R$8:$Z$72,2,FALSE)</f>
        <v>2.D.12 Well-to-do empty nesters in detached houses</v>
      </c>
      <c r="AN8" s="580">
        <f>VLOOKUP($AL$8,$R$8:$Z$72,3,FALSE)</f>
        <v>1451</v>
      </c>
      <c r="AO8" s="581">
        <f>VLOOKUP($AL$8,$R$8:$Z$72,4,FALSE)</f>
        <v>27.030551415797316</v>
      </c>
      <c r="AP8" s="580">
        <f>VLOOKUP($AL$8,$R$8:$Z$72,5,FALSE)</f>
        <v>34312</v>
      </c>
      <c r="AQ8" s="581">
        <f>VLOOKUP($AL$8,$R$8:$Z$72,6,FALSE)</f>
        <v>9.1896886508202211</v>
      </c>
      <c r="AR8" s="581">
        <f>VLOOKUP($AL$8,$R$8:$Z$72,7,FALSE)</f>
        <v>4.2288412217300069</v>
      </c>
      <c r="AS8" s="581">
        <f>VLOOKUP($AL$8,$R$8:$Z$72,8,FALSE)</f>
        <v>45.248493560160441</v>
      </c>
      <c r="AT8" s="580">
        <f>VLOOKUP($AL$8,$R$8:$Z$72,9,FALSE)</f>
        <v>294.1400132569749</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28</v>
      </c>
      <c r="R9" s="583">
        <f>RANK(U9,$U$8:$U$72,0)+COUNTIF($U$8:U9,U9)-1</f>
        <v>28</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2.D.12 Well-to-do empty nesters in detached houses</v>
      </c>
      <c r="AD9" s="580">
        <f>VLOOKUP($AB$9,$Q$8:$Z$72,4,FALSE)</f>
        <v>1451</v>
      </c>
      <c r="AE9" s="581">
        <f>VLOOKUP($AB$9,$Q$8:$Z$72,5,FALSE)</f>
        <v>27.030551415797316</v>
      </c>
      <c r="AF9" s="580">
        <f>VLOOKUP($AB$9,$Q$8:$Z$72,6,FALSE)</f>
        <v>34312</v>
      </c>
      <c r="AG9" s="581">
        <f>VLOOKUP($AB$9,$Q$8:$Z$72,7,FALSE)</f>
        <v>9.1896886508202211</v>
      </c>
      <c r="AH9" s="581">
        <f>VLOOKUP($AB$9,$Q$8:$Z$72,8,FALSE)</f>
        <v>4.2288412217300069</v>
      </c>
      <c r="AI9" s="581">
        <f>VLOOKUP($AB$9,$Q$8:$Z$72,9,FALSE)</f>
        <v>45.248493560160441</v>
      </c>
      <c r="AJ9" s="580">
        <f>VLOOKUP($AB$9,$Q$8:$Z$72,10,FALSE)</f>
        <v>294.1400132569749</v>
      </c>
      <c r="AK9" s="114"/>
      <c r="AL9" s="586">
        <v>2</v>
      </c>
      <c r="AM9" s="568" t="str">
        <f>VLOOKUP($AL$9,$R$8:$Z$72,2,FALSE)</f>
        <v>3.F.17 Older, rural empty nesters and couples</v>
      </c>
      <c r="AN9" s="580">
        <f>VLOOKUP($AL$9,$R$8:$Z$72,3,FALSE)</f>
        <v>1043</v>
      </c>
      <c r="AO9" s="581">
        <f>VLOOKUP($AL$9,$R$8:$Z$72,4,FALSE)</f>
        <v>19.42995529061103</v>
      </c>
      <c r="AP9" s="580">
        <f>VLOOKUP($AL$9,$R$8:$Z$72,5,FALSE)</f>
        <v>26817</v>
      </c>
      <c r="AQ9" s="581">
        <f>VLOOKUP($AL$9,$R$8:$Z$72,6,FALSE)</f>
        <v>7.1823234014060935</v>
      </c>
      <c r="AR9" s="581">
        <f>VLOOKUP($AL$9,$R$8:$Z$72,7,FALSE)</f>
        <v>3.8893239363090575</v>
      </c>
      <c r="AS9" s="581">
        <f>VLOOKUP($AL$9,$R$8:$Z$72,8,FALSE)</f>
        <v>34.754460699582772</v>
      </c>
      <c r="AT9" s="580">
        <f>VLOOKUP($AL$9,$R$8:$Z$72,9,FALSE)</f>
        <v>270.5246506556249</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29</v>
      </c>
      <c r="R10" s="583">
        <f>RANK(U10,$U$8:$U$72,0)+COUNTIF($U$8:U10,U10)-1</f>
        <v>29</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3.F.17 Older, rural empty nesters and couples</v>
      </c>
      <c r="AD10" s="580">
        <f>VLOOKUP($AB$10,$Q$8:$Z$72,4,FALSE)</f>
        <v>1043</v>
      </c>
      <c r="AE10" s="581">
        <f>VLOOKUP($AB$10,$Q$8:$Z$72,5,FALSE)</f>
        <v>19.42995529061103</v>
      </c>
      <c r="AF10" s="580">
        <f>VLOOKUP($AB$10,$Q$8:$Z$72,6,FALSE)</f>
        <v>26817</v>
      </c>
      <c r="AG10" s="581">
        <f>VLOOKUP($AB$10,$Q$8:$Z$72,7,FALSE)</f>
        <v>7.1823234014060935</v>
      </c>
      <c r="AH10" s="581">
        <f>VLOOKUP($AB$10,$Q$8:$Z$72,8,FALSE)</f>
        <v>3.8893239363090575</v>
      </c>
      <c r="AI10" s="581">
        <f>VLOOKUP($AB$10,$Q$8:$Z$72,9,FALSE)</f>
        <v>34.754460699582772</v>
      </c>
      <c r="AJ10" s="580">
        <f>VLOOKUP($AB$10,$Q$8:$Z$72,10,FALSE)</f>
        <v>270.5246506556249</v>
      </c>
      <c r="AK10" s="114"/>
      <c r="AL10" s="586">
        <v>3</v>
      </c>
      <c r="AM10" s="568" t="str">
        <f>VLOOKUP($AL$10,$R$8:$Z$72,2,FALSE)</f>
        <v>1.C.7 Prosperous families in green-belt areas with substantial homes</v>
      </c>
      <c r="AN10" s="580">
        <f>VLOOKUP($AL$10,$R$8:$Z$72,3,FALSE)</f>
        <v>876</v>
      </c>
      <c r="AO10" s="581">
        <f>VLOOKUP($AL$10,$R$8:$Z$72,4,FALSE)</f>
        <v>16.318926974664681</v>
      </c>
      <c r="AP10" s="580">
        <f>VLOOKUP($AL$10,$R$8:$Z$72,5,FALSE)</f>
        <v>12434</v>
      </c>
      <c r="AQ10" s="581">
        <f>VLOOKUP($AL$10,$R$8:$Z$72,6,FALSE)</f>
        <v>3.3301640441914961</v>
      </c>
      <c r="AR10" s="581">
        <f>VLOOKUP($AL$10,$R$8:$Z$72,7,FALSE)</f>
        <v>7.0451986488660117</v>
      </c>
      <c r="AS10" s="581">
        <f>VLOOKUP($AL$10,$R$8:$Z$72,8,FALSE)</f>
        <v>53.039050313184205</v>
      </c>
      <c r="AT10" s="580">
        <f>VLOOKUP($AL$10,$R$8:$Z$72,9,FALSE)</f>
        <v>490.03372681079503</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-0.20768063732768616</v>
      </c>
      <c r="M11" s="580">
        <f t="shared" si="1"/>
        <v>0</v>
      </c>
      <c r="N11" s="582"/>
      <c r="O11" s="583" t="str">
        <f t="shared" si="6"/>
        <v>1</v>
      </c>
      <c r="P11" s="583" t="str">
        <f t="shared" si="7"/>
        <v>1.B</v>
      </c>
      <c r="Q11" s="583">
        <f>RANK(Z11,$Z$8:$Z$72,0)+COUNTIF($Z$8:Z11,Z11)-1</f>
        <v>30</v>
      </c>
      <c r="R11" s="583">
        <f>RANK(U11,$U$8:$U$72,0)+COUNTIF($U$8:U11,U11)-1</f>
        <v>30</v>
      </c>
      <c r="S11" s="379" t="s">
        <v>255</v>
      </c>
      <c r="T11" s="584">
        <f t="shared" si="8"/>
        <v>0</v>
      </c>
      <c r="U11" s="585">
        <f t="shared" si="2"/>
        <v>0</v>
      </c>
      <c r="V11" s="584">
        <f t="shared" si="9"/>
        <v>3</v>
      </c>
      <c r="W11" s="585">
        <f t="shared" si="3"/>
        <v>8.0348175426849671E-4</v>
      </c>
      <c r="X11" s="581">
        <f t="shared" si="4"/>
        <v>0</v>
      </c>
      <c r="Y11" s="581">
        <f t="shared" si="5"/>
        <v>-0.20768063732768616</v>
      </c>
      <c r="Z11" s="580">
        <f t="shared" si="10"/>
        <v>0</v>
      </c>
      <c r="AA11" s="114"/>
      <c r="AB11" s="586">
        <v>4</v>
      </c>
      <c r="AC11" s="568" t="str">
        <f>VLOOKUP($AB$11,$Q$8:$Z$72,3,FALSE)</f>
        <v>3.J.28 Families and couples in terraces</v>
      </c>
      <c r="AD11" s="580">
        <f>VLOOKUP($AB$11,$Q$8:$Z$72,4,FALSE)</f>
        <v>138</v>
      </c>
      <c r="AE11" s="581">
        <f>VLOOKUP($AB$11,$Q$8:$Z$72,5,FALSE)</f>
        <v>2.5707898658718329</v>
      </c>
      <c r="AF11" s="580">
        <f>VLOOKUP($AB$11,$Q$8:$Z$72,6,FALSE)</f>
        <v>4060</v>
      </c>
      <c r="AG11" s="581">
        <f>VLOOKUP($AB$11,$Q$8:$Z$72,7,FALSE)</f>
        <v>1.087378640776699</v>
      </c>
      <c r="AH11" s="581">
        <f>VLOOKUP($AB$11,$Q$8:$Z$72,8,FALSE)</f>
        <v>3.3990147783251232</v>
      </c>
      <c r="AI11" s="581">
        <f>VLOOKUP($AB$11,$Q$8:$Z$72,9,FALSE)</f>
        <v>10.479765380544096</v>
      </c>
      <c r="AJ11" s="580">
        <f>VLOOKUP($AB$11,$Q$8:$Z$72,10,FALSE)</f>
        <v>236.42085373642749</v>
      </c>
      <c r="AK11" s="114"/>
      <c r="AL11" s="586">
        <v>4</v>
      </c>
      <c r="AM11" s="568" t="str">
        <f>VLOOKUP($AL$11,$R$8:$Z$72,2,FALSE)</f>
        <v>4.K.29 Senior home-owning couples</v>
      </c>
      <c r="AN11" s="580">
        <f>VLOOKUP($AL$11,$R$8:$Z$72,3,FALSE)</f>
        <v>450</v>
      </c>
      <c r="AO11" s="581">
        <f>VLOOKUP($AL$11,$R$8:$Z$72,4,FALSE)</f>
        <v>8.3830104321907601</v>
      </c>
      <c r="AP11" s="580">
        <f>VLOOKUP($AL$11,$R$8:$Z$72,5,FALSE)</f>
        <v>20946</v>
      </c>
      <c r="AQ11" s="581">
        <f>VLOOKUP($AL$11,$R$8:$Z$72,6,FALSE)</f>
        <v>5.6099096083026447</v>
      </c>
      <c r="AR11" s="581">
        <f>VLOOKUP($AL$11,$R$8:$Z$72,7,FALSE)</f>
        <v>2.1483815525637353</v>
      </c>
      <c r="AS11" s="581">
        <f>VLOOKUP($AL$11,$R$8:$Z$72,8,FALSE)</f>
        <v>8.8293916333413005</v>
      </c>
      <c r="AT11" s="580">
        <f>VLOOKUP($AL$11,$R$8:$Z$72,9,FALSE)</f>
        <v>149.43218371618568</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-0.70939482205139426</v>
      </c>
      <c r="M12" s="580">
        <f t="shared" si="1"/>
        <v>0</v>
      </c>
      <c r="N12" s="582"/>
      <c r="O12" s="583" t="str">
        <f t="shared" si="6"/>
        <v>1</v>
      </c>
      <c r="P12" s="583" t="str">
        <f t="shared" si="7"/>
        <v>1.B</v>
      </c>
      <c r="Q12" s="583">
        <f>RANK(Z12,$Z$8:$Z$72,0)+COUNTIF($Z$8:Z12,Z12)-1</f>
        <v>31</v>
      </c>
      <c r="R12" s="583">
        <f>RANK(U12,$U$8:$U$72,0)+COUNTIF($U$8:U12,U12)-1</f>
        <v>31</v>
      </c>
      <c r="S12" s="379" t="s">
        <v>256</v>
      </c>
      <c r="T12" s="584">
        <f t="shared" si="8"/>
        <v>0</v>
      </c>
      <c r="U12" s="585">
        <f t="shared" si="2"/>
        <v>0</v>
      </c>
      <c r="V12" s="584">
        <f t="shared" si="9"/>
        <v>35</v>
      </c>
      <c r="W12" s="585">
        <f t="shared" si="3"/>
        <v>9.3739537997991288E-3</v>
      </c>
      <c r="X12" s="581">
        <f t="shared" si="4"/>
        <v>0</v>
      </c>
      <c r="Y12" s="581">
        <f t="shared" si="5"/>
        <v>-0.70939482205139426</v>
      </c>
      <c r="Z12" s="580">
        <f t="shared" si="10"/>
        <v>0</v>
      </c>
      <c r="AA12" s="114"/>
      <c r="AB12" s="586">
        <v>5</v>
      </c>
      <c r="AC12" s="568" t="str">
        <f>VLOOKUP($AB$12,$Q$8:$Z$72,3,FALSE)</f>
        <v>2.D.10 Well-off families in larger semis</v>
      </c>
      <c r="AD12" s="580">
        <f>VLOOKUP($AB$12,$Q$8:$Z$72,4,FALSE)</f>
        <v>278</v>
      </c>
      <c r="AE12" s="581">
        <f>VLOOKUP($AB$12,$Q$8:$Z$72,5,FALSE)</f>
        <v>5.1788375558867363</v>
      </c>
      <c r="AF12" s="580">
        <f>VLOOKUP($AB$12,$Q$8:$Z$72,6,FALSE)</f>
        <v>12418</v>
      </c>
      <c r="AG12" s="581">
        <f>VLOOKUP($AB$12,$Q$8:$Z$72,7,FALSE)</f>
        <v>3.3258788081687314</v>
      </c>
      <c r="AH12" s="581">
        <f>VLOOKUP($AB$12,$Q$8:$Z$72,8,FALSE)</f>
        <v>2.2386857787083265</v>
      </c>
      <c r="AI12" s="581">
        <f>VLOOKUP($AB$12,$Q$8:$Z$72,9,FALSE)</f>
        <v>7.5711818581705552</v>
      </c>
      <c r="AJ12" s="580">
        <f>VLOOKUP($AB$12,$Q$8:$Z$72,10,FALSE)</f>
        <v>155.71335741900546</v>
      </c>
      <c r="AK12" s="114"/>
      <c r="AL12" s="586">
        <v>5</v>
      </c>
      <c r="AM12" s="568" t="str">
        <f>VLOOKUP($AL$12,$R$8:$Z$72,2,FALSE)</f>
        <v>2.D.10 Well-off families in larger semis</v>
      </c>
      <c r="AN12" s="580">
        <f>VLOOKUP($AL$12,$R$8:$Z$72,3,FALSE)</f>
        <v>278</v>
      </c>
      <c r="AO12" s="581">
        <f>VLOOKUP($AL$12,$R$8:$Z$72,4,FALSE)</f>
        <v>5.1788375558867363</v>
      </c>
      <c r="AP12" s="580">
        <f>VLOOKUP($AL$12,$R$8:$Z$72,5,FALSE)</f>
        <v>12418</v>
      </c>
      <c r="AQ12" s="581">
        <f>VLOOKUP($AL$12,$R$8:$Z$72,6,FALSE)</f>
        <v>3.3258788081687314</v>
      </c>
      <c r="AR12" s="581">
        <f>VLOOKUP($AL$12,$R$8:$Z$72,7,FALSE)</f>
        <v>2.2386857787083265</v>
      </c>
      <c r="AS12" s="581">
        <f>VLOOKUP($AL$12,$R$8:$Z$72,8,FALSE)</f>
        <v>7.5711818581705552</v>
      </c>
      <c r="AT12" s="580">
        <f>VLOOKUP($AL$12,$R$8:$Z$72,9,FALSE)</f>
        <v>155.71335741900546</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32</v>
      </c>
      <c r="R13" s="583">
        <f>RANK(U13,$U$8:$U$72,0)+COUNTIF($U$8:U13,U13)-1</f>
        <v>32</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7.V.64 Inactive communal populations</v>
      </c>
      <c r="AD13" s="580">
        <f>VLOOKUP($AB$13,$Q$8:$Z$72,4,FALSE)</f>
        <v>68</v>
      </c>
      <c r="AE13" s="581">
        <f>VLOOKUP($AB$13,$Q$8:$Z$72,5,FALSE)</f>
        <v>1.2667660208643814</v>
      </c>
      <c r="AF13" s="580">
        <f>VLOOKUP($AB$13,$Q$8:$Z$72,6,FALSE)</f>
        <v>3052</v>
      </c>
      <c r="AG13" s="581">
        <f>VLOOKUP($AB$13,$Q$8:$Z$72,7,FALSE)</f>
        <v>0.81740877134248413</v>
      </c>
      <c r="AH13" s="581">
        <f>VLOOKUP($AB$13,$Q$8:$Z$72,8,FALSE)</f>
        <v>2.2280471821756227</v>
      </c>
      <c r="AI13" s="581">
        <f>VLOOKUP($AB$13,$Q$8:$Z$72,9,FALSE)</f>
        <v>3.6564583778677116</v>
      </c>
      <c r="AJ13" s="580">
        <f>VLOOKUP($AB$13,$Q$8:$Z$72,10,FALSE)</f>
        <v>154.97338238539922</v>
      </c>
      <c r="AK13" s="114"/>
      <c r="AL13" s="586">
        <v>6</v>
      </c>
      <c r="AM13" s="568" t="str">
        <f>VLOOKUP($AL$13,$R$8:$Z$72,2,FALSE)</f>
        <v>3.G.21 Mid-life suburban living</v>
      </c>
      <c r="AN13" s="580">
        <f>VLOOKUP($AL$13,$R$8:$Z$72,3,FALSE)</f>
        <v>182</v>
      </c>
      <c r="AO13" s="581">
        <f>VLOOKUP($AL$13,$R$8:$Z$72,4,FALSE)</f>
        <v>3.3904619970193743</v>
      </c>
      <c r="AP13" s="580">
        <f>VLOOKUP($AL$13,$R$8:$Z$72,5,FALSE)</f>
        <v>23484</v>
      </c>
      <c r="AQ13" s="581">
        <f>VLOOKUP($AL$13,$R$8:$Z$72,6,FALSE)</f>
        <v>6.2896551724137924</v>
      </c>
      <c r="AR13" s="581">
        <f>VLOOKUP($AL$13,$R$8:$Z$72,7,FALSE)</f>
        <v>0.77499574178163855</v>
      </c>
      <c r="AS13" s="581">
        <f>VLOOKUP($AL$13,$R$8:$Z$72,8,FALSE)</f>
        <v>-8.7493586887661809</v>
      </c>
      <c r="AT13" s="580">
        <f>VLOOKUP($AL$13,$R$8:$Z$72,9,FALSE)</f>
        <v>53.905371663136989</v>
      </c>
      <c r="AU13" s="114"/>
      <c r="AV13" s="114"/>
      <c r="AW13" s="114"/>
      <c r="BK13" s="31"/>
      <c r="BM13" s="571"/>
      <c r="BN13" s="572"/>
      <c r="BP13" s="31"/>
      <c r="BR13" s="31"/>
    </row>
    <row r="14" spans="1:70" ht="15" customHeight="1" x14ac:dyDescent="0.25">
      <c r="B14" s="379" t="s">
        <v>258</v>
      </c>
      <c r="C14" s="578">
        <v>876</v>
      </c>
      <c r="D14" s="578">
        <v>12434</v>
      </c>
      <c r="F14" s="579" t="str">
        <f t="shared" si="0"/>
        <v>1.C.7 Prosperous families in green-belt areas with substantial homes</v>
      </c>
      <c r="G14" s="580">
        <f t="shared" si="0"/>
        <v>876</v>
      </c>
      <c r="H14" s="581">
        <f t="shared" si="0"/>
        <v>16.318926974664681</v>
      </c>
      <c r="I14" s="580">
        <f t="shared" si="0"/>
        <v>12434</v>
      </c>
      <c r="J14" s="581">
        <f t="shared" si="0"/>
        <v>3.3301640441914961</v>
      </c>
      <c r="K14" s="581">
        <f t="shared" si="1"/>
        <v>7.0451986488660117</v>
      </c>
      <c r="L14" s="581">
        <f t="shared" si="1"/>
        <v>53.039050313184205</v>
      </c>
      <c r="M14" s="580">
        <f t="shared" si="1"/>
        <v>490.03372681079503</v>
      </c>
      <c r="N14" s="582"/>
      <c r="O14" s="583" t="str">
        <f t="shared" si="6"/>
        <v>1</v>
      </c>
      <c r="P14" s="583" t="str">
        <f t="shared" si="7"/>
        <v>1.C</v>
      </c>
      <c r="Q14" s="583">
        <f>RANK(Z14,$Z$8:$Z$72,0)+COUNTIF($Z$8:Z14,Z14)-1</f>
        <v>1</v>
      </c>
      <c r="R14" s="583">
        <f>RANK(U14,$U$8:$U$72,0)+COUNTIF($U$8:U14,U14)-1</f>
        <v>3</v>
      </c>
      <c r="S14" s="379" t="s">
        <v>258</v>
      </c>
      <c r="T14" s="584">
        <f t="shared" si="8"/>
        <v>876</v>
      </c>
      <c r="U14" s="585">
        <f t="shared" si="2"/>
        <v>16.318926974664681</v>
      </c>
      <c r="V14" s="584">
        <f t="shared" si="9"/>
        <v>12434</v>
      </c>
      <c r="W14" s="585">
        <f t="shared" si="3"/>
        <v>3.3301640441914961</v>
      </c>
      <c r="X14" s="581">
        <f t="shared" si="4"/>
        <v>7.0451986488660117</v>
      </c>
      <c r="Y14" s="581">
        <f t="shared" si="5"/>
        <v>53.039050313184205</v>
      </c>
      <c r="Z14" s="580">
        <f t="shared" si="10"/>
        <v>490.03372681079503</v>
      </c>
      <c r="AA14" s="114"/>
      <c r="AB14" s="586">
        <v>7</v>
      </c>
      <c r="AC14" s="568" t="str">
        <f>VLOOKUP($AB$14,$Q$8:$Z$72,3,FALSE)</f>
        <v>4.O.41 Living on modest means in terraces</v>
      </c>
      <c r="AD14" s="580">
        <f>VLOOKUP($AB$14,$Q$8:$Z$72,4,FALSE)</f>
        <v>127</v>
      </c>
      <c r="AE14" s="581">
        <f>VLOOKUP($AB$14,$Q$8:$Z$72,5,FALSE)</f>
        <v>2.365871833084948</v>
      </c>
      <c r="AF14" s="580">
        <f>VLOOKUP($AB$14,$Q$8:$Z$72,6,FALSE)</f>
        <v>5759</v>
      </c>
      <c r="AG14" s="581">
        <f>VLOOKUP($AB$14,$Q$8:$Z$72,7,FALSE)</f>
        <v>1.542417140944091</v>
      </c>
      <c r="AH14" s="581">
        <f>VLOOKUP($AB$14,$Q$8:$Z$72,8,FALSE)</f>
        <v>2.2052439659663134</v>
      </c>
      <c r="AI14" s="581">
        <f>VLOOKUP($AB$14,$Q$8:$Z$72,9,FALSE)</f>
        <v>4.8957637899518334</v>
      </c>
      <c r="AJ14" s="580">
        <f>VLOOKUP($AB$14,$Q$8:$Z$72,10,FALSE)</f>
        <v>153.38728870951422</v>
      </c>
      <c r="AK14" s="114"/>
      <c r="AL14" s="586">
        <v>7</v>
      </c>
      <c r="AM14" s="568" t="str">
        <f>VLOOKUP($AL$14,$R$8:$Z$72,2,FALSE)</f>
        <v>3.J.27 Professional families and couples in suburban, owner-occupied areas</v>
      </c>
      <c r="AN14" s="580">
        <f>VLOOKUP($AL$14,$R$8:$Z$72,3,FALSE)</f>
        <v>179</v>
      </c>
      <c r="AO14" s="581">
        <f>VLOOKUP($AL$14,$R$8:$Z$72,4,FALSE)</f>
        <v>3.334575260804769</v>
      </c>
      <c r="AP14" s="580">
        <f>VLOOKUP($AL$14,$R$8:$Z$72,5,FALSE)</f>
        <v>10754</v>
      </c>
      <c r="AQ14" s="581">
        <f>VLOOKUP($AL$14,$R$8:$Z$72,6,FALSE)</f>
        <v>2.8802142618011382</v>
      </c>
      <c r="AR14" s="581">
        <f>VLOOKUP($AL$14,$R$8:$Z$72,7,FALSE)</f>
        <v>1.6644969313743725</v>
      </c>
      <c r="AS14" s="581">
        <f>VLOOKUP($AL$14,$R$8:$Z$72,8,FALSE)</f>
        <v>1.9904031176662267</v>
      </c>
      <c r="AT14" s="580">
        <f>VLOOKUP($AL$14,$R$8:$Z$72,9,FALSE)</f>
        <v>115.77524995378283</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33</v>
      </c>
      <c r="R15" s="583">
        <f>RANK(U15,$U$8:$U$72,0)+COUNTIF($U$8:U15,U15)-1</f>
        <v>33</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4.K.29 Senior home-owning couples</v>
      </c>
      <c r="AD15" s="580">
        <f>VLOOKUP($AB$15,$Q$8:$Z$72,4,FALSE)</f>
        <v>450</v>
      </c>
      <c r="AE15" s="581">
        <f>VLOOKUP($AB$15,$Q$8:$Z$72,5,FALSE)</f>
        <v>8.3830104321907601</v>
      </c>
      <c r="AF15" s="580">
        <f>VLOOKUP($AB$15,$Q$8:$Z$72,6,FALSE)</f>
        <v>20946</v>
      </c>
      <c r="AG15" s="581">
        <f>VLOOKUP($AB$15,$Q$8:$Z$72,7,FALSE)</f>
        <v>5.6099096083026447</v>
      </c>
      <c r="AH15" s="581">
        <f>VLOOKUP($AB$15,$Q$8:$Z$72,8,FALSE)</f>
        <v>2.1483815525637353</v>
      </c>
      <c r="AI15" s="581">
        <f>VLOOKUP($AB$15,$Q$8:$Z$72,9,FALSE)</f>
        <v>8.8293916333413005</v>
      </c>
      <c r="AJ15" s="580">
        <f>VLOOKUP($AB$15,$Q$8:$Z$72,10,FALSE)</f>
        <v>149.43218371618568</v>
      </c>
      <c r="AK15" s="114"/>
      <c r="AL15" s="586">
        <v>8</v>
      </c>
      <c r="AM15" s="568" t="str">
        <f>VLOOKUP($AL$15,$R$8:$Z$72,2,FALSE)</f>
        <v>4.L.34 Older owner-occupier households in semis</v>
      </c>
      <c r="AN15" s="580">
        <f>VLOOKUP($AL$15,$R$8:$Z$72,3,FALSE)</f>
        <v>157</v>
      </c>
      <c r="AO15" s="581">
        <f>VLOOKUP($AL$15,$R$8:$Z$72,4,FALSE)</f>
        <v>2.9247391952309987</v>
      </c>
      <c r="AP15" s="580">
        <f>VLOOKUP($AL$15,$R$8:$Z$72,5,FALSE)</f>
        <v>17706</v>
      </c>
      <c r="AQ15" s="581">
        <f>VLOOKUP($AL$15,$R$8:$Z$72,6,FALSE)</f>
        <v>4.7421493136926678</v>
      </c>
      <c r="AR15" s="581">
        <f>VLOOKUP($AL$15,$R$8:$Z$72,7,FALSE)</f>
        <v>0.88670507172709823</v>
      </c>
      <c r="AS15" s="581">
        <f>VLOOKUP($AL$15,$R$8:$Z$72,8,FALSE)</f>
        <v>-6.2650017116738139</v>
      </c>
      <c r="AT15" s="580">
        <f>VLOOKUP($AL$15,$R$8:$Z$72,9,FALSE)</f>
        <v>61.675392353968952</v>
      </c>
      <c r="AU15" s="114"/>
      <c r="AV15" s="114"/>
      <c r="AW15" s="114"/>
      <c r="BK15" s="31"/>
      <c r="BM15" s="571"/>
      <c r="BN15" s="572"/>
      <c r="BP15" s="31"/>
      <c r="BR15" s="31"/>
    </row>
    <row r="16" spans="1:70" ht="15" customHeight="1" x14ac:dyDescent="0.25">
      <c r="B16" s="379" t="s">
        <v>260</v>
      </c>
      <c r="C16" s="578">
        <v>36</v>
      </c>
      <c r="D16" s="578">
        <v>10188</v>
      </c>
      <c r="F16" s="579" t="str">
        <f t="shared" si="0"/>
        <v>2.D.9 Families and couples in comfortable homes</v>
      </c>
      <c r="G16" s="580">
        <f t="shared" si="0"/>
        <v>36</v>
      </c>
      <c r="H16" s="581">
        <f t="shared" si="0"/>
        <v>0.6706408345752608</v>
      </c>
      <c r="I16" s="580">
        <f t="shared" si="0"/>
        <v>10188</v>
      </c>
      <c r="J16" s="581">
        <f t="shared" si="0"/>
        <v>2.7286240374958153</v>
      </c>
      <c r="K16" s="581">
        <f t="shared" si="1"/>
        <v>0.35335689045936397</v>
      </c>
      <c r="L16" s="581">
        <f t="shared" si="1"/>
        <v>-9.2551550619265388</v>
      </c>
      <c r="M16" s="580">
        <f t="shared" si="1"/>
        <v>24.577986023708085</v>
      </c>
      <c r="N16" s="582"/>
      <c r="O16" s="583" t="str">
        <f t="shared" si="6"/>
        <v>2</v>
      </c>
      <c r="P16" s="583" t="str">
        <f t="shared" si="7"/>
        <v>2.D</v>
      </c>
      <c r="Q16" s="583">
        <f>RANK(Z16,$Z$8:$Z$72,0)+COUNTIF($Z$8:Z16,Z16)-1</f>
        <v>20</v>
      </c>
      <c r="R16" s="583">
        <f>RANK(U16,$U$8:$U$72,0)+COUNTIF($U$8:U16,U16)-1</f>
        <v>14</v>
      </c>
      <c r="S16" s="379" t="s">
        <v>260</v>
      </c>
      <c r="T16" s="584">
        <f t="shared" si="8"/>
        <v>36</v>
      </c>
      <c r="U16" s="585">
        <f t="shared" si="2"/>
        <v>0.6706408345752608</v>
      </c>
      <c r="V16" s="584">
        <f t="shared" si="9"/>
        <v>10188</v>
      </c>
      <c r="W16" s="585">
        <f t="shared" si="3"/>
        <v>2.7286240374958153</v>
      </c>
      <c r="X16" s="581">
        <f t="shared" si="4"/>
        <v>0.35335689045936397</v>
      </c>
      <c r="Y16" s="581">
        <f t="shared" si="5"/>
        <v>-9.2551550619265388</v>
      </c>
      <c r="Z16" s="580">
        <f t="shared" si="10"/>
        <v>24.577986023708085</v>
      </c>
      <c r="AA16" s="114"/>
      <c r="AB16" s="586">
        <v>9</v>
      </c>
      <c r="AC16" s="568" t="str">
        <f>VLOOKUP($AB$16,$Q$8:$Z$72,3,FALSE)</f>
        <v>2.D.11 Mature and moneyed out-of-towners</v>
      </c>
      <c r="AD16" s="580">
        <f>VLOOKUP($AB$16,$Q$8:$Z$72,4,FALSE)</f>
        <v>41</v>
      </c>
      <c r="AE16" s="581">
        <f>VLOOKUP($AB$16,$Q$8:$Z$72,5,FALSE)</f>
        <v>0.76378539493293596</v>
      </c>
      <c r="AF16" s="580">
        <f>VLOOKUP($AB$16,$Q$8:$Z$72,6,FALSE)</f>
        <v>2391</v>
      </c>
      <c r="AG16" s="581">
        <f>VLOOKUP($AB$16,$Q$8:$Z$72,7,FALSE)</f>
        <v>0.64037495815199197</v>
      </c>
      <c r="AH16" s="581">
        <f>VLOOKUP($AB$16,$Q$8:$Z$72,8,FALSE)</f>
        <v>1.7147636971978253</v>
      </c>
      <c r="AI16" s="581">
        <f>VLOOKUP($AB$16,$Q$8:$Z$72,9,FALSE)</f>
        <v>1.1335377834919411</v>
      </c>
      <c r="AJ16" s="580">
        <f>VLOOKUP($AB$16,$Q$8:$Z$72,10,FALSE)</f>
        <v>119.27159005984313</v>
      </c>
      <c r="AK16" s="114"/>
      <c r="AL16" s="586">
        <v>9</v>
      </c>
      <c r="AM16" s="568" t="str">
        <f>VLOOKUP($AL$16,$R$8:$Z$72,2,FALSE)</f>
        <v>4.K.30 Empty nesters in owner-occupied detached homes</v>
      </c>
      <c r="AN16" s="580">
        <f>VLOOKUP($AL$16,$R$8:$Z$72,3,FALSE)</f>
        <v>155</v>
      </c>
      <c r="AO16" s="581">
        <f>VLOOKUP($AL$16,$R$8:$Z$72,4,FALSE)</f>
        <v>2.8874813710879286</v>
      </c>
      <c r="AP16" s="580">
        <f>VLOOKUP($AL$16,$R$8:$Z$72,5,FALSE)</f>
        <v>10576</v>
      </c>
      <c r="AQ16" s="581">
        <f>VLOOKUP($AL$16,$R$8:$Z$72,6,FALSE)</f>
        <v>2.8325410110478741</v>
      </c>
      <c r="AR16" s="581">
        <f>VLOOKUP($AL$16,$R$8:$Z$72,7,FALSE)</f>
        <v>1.4655824508320725</v>
      </c>
      <c r="AS16" s="581">
        <f>VLOOKUP($AL$16,$R$8:$Z$72,8,FALSE)</f>
        <v>0.2426326427736267</v>
      </c>
      <c r="AT16" s="580">
        <f>VLOOKUP($AL$16,$R$8:$Z$72,9,FALSE)</f>
        <v>101.93961393059337</v>
      </c>
      <c r="AU16" s="114"/>
      <c r="AV16" s="114"/>
      <c r="AW16" s="114"/>
      <c r="BK16" s="31"/>
      <c r="BM16" s="571"/>
      <c r="BN16" s="572"/>
      <c r="BP16" s="31"/>
      <c r="BR16" s="31"/>
    </row>
    <row r="17" spans="2:70" ht="15" customHeight="1" x14ac:dyDescent="0.25">
      <c r="B17" s="379" t="s">
        <v>261</v>
      </c>
      <c r="C17" s="578">
        <v>278</v>
      </c>
      <c r="D17" s="578">
        <v>12418</v>
      </c>
      <c r="F17" s="579" t="str">
        <f t="shared" si="0"/>
        <v>2.D.10 Well-off families in larger semis</v>
      </c>
      <c r="G17" s="580">
        <f t="shared" si="0"/>
        <v>278</v>
      </c>
      <c r="H17" s="581">
        <f t="shared" si="0"/>
        <v>5.1788375558867363</v>
      </c>
      <c r="I17" s="580">
        <f t="shared" si="0"/>
        <v>12418</v>
      </c>
      <c r="J17" s="581">
        <f t="shared" si="0"/>
        <v>3.3258788081687314</v>
      </c>
      <c r="K17" s="581">
        <f t="shared" si="1"/>
        <v>2.2386857787083265</v>
      </c>
      <c r="L17" s="581">
        <f t="shared" si="1"/>
        <v>7.5711818581705552</v>
      </c>
      <c r="M17" s="580">
        <f t="shared" si="1"/>
        <v>155.71335741900546</v>
      </c>
      <c r="N17" s="582"/>
      <c r="O17" s="583" t="str">
        <f t="shared" si="6"/>
        <v>2</v>
      </c>
      <c r="P17" s="583" t="str">
        <f t="shared" si="7"/>
        <v>2.D</v>
      </c>
      <c r="Q17" s="583">
        <f>RANK(Z17,$Z$8:$Z$72,0)+COUNTIF($Z$8:Z17,Z17)-1</f>
        <v>5</v>
      </c>
      <c r="R17" s="583">
        <f>RANK(U17,$U$8:$U$72,0)+COUNTIF($U$8:U17,U17)-1</f>
        <v>5</v>
      </c>
      <c r="S17" s="379" t="s">
        <v>261</v>
      </c>
      <c r="T17" s="584">
        <f t="shared" si="8"/>
        <v>278</v>
      </c>
      <c r="U17" s="585">
        <f t="shared" si="2"/>
        <v>5.1788375558867363</v>
      </c>
      <c r="V17" s="584">
        <f t="shared" si="9"/>
        <v>12418</v>
      </c>
      <c r="W17" s="585">
        <f t="shared" si="3"/>
        <v>3.3258788081687314</v>
      </c>
      <c r="X17" s="581">
        <f t="shared" si="4"/>
        <v>2.2386857787083265</v>
      </c>
      <c r="Y17" s="581">
        <f t="shared" si="5"/>
        <v>7.5711818581705552</v>
      </c>
      <c r="Z17" s="580">
        <f t="shared" si="10"/>
        <v>155.71335741900546</v>
      </c>
      <c r="AA17" s="114"/>
      <c r="AB17" s="586">
        <v>10</v>
      </c>
      <c r="AC17" s="568" t="str">
        <f>VLOOKUP($AB$17,$Q$8:$Z$72,3,FALSE)</f>
        <v>3.J.27 Professional families and couples in suburban, owner-occupied areas</v>
      </c>
      <c r="AD17" s="580">
        <f>VLOOKUP($AB$17,$Q$8:$Z$72,4,FALSE)</f>
        <v>179</v>
      </c>
      <c r="AE17" s="581">
        <f>VLOOKUP($AB$17,$Q$8:$Z$72,5,FALSE)</f>
        <v>3.334575260804769</v>
      </c>
      <c r="AF17" s="580">
        <f>VLOOKUP($AB$17,$Q$8:$Z$72,6,FALSE)</f>
        <v>10754</v>
      </c>
      <c r="AG17" s="581">
        <f>VLOOKUP($AB$17,$Q$8:$Z$72,7,FALSE)</f>
        <v>2.8802142618011382</v>
      </c>
      <c r="AH17" s="581">
        <f>VLOOKUP($AB$17,$Q$8:$Z$72,8,FALSE)</f>
        <v>1.6644969313743725</v>
      </c>
      <c r="AI17" s="581">
        <f>VLOOKUP($AB$17,$Q$8:$Z$72,9,FALSE)</f>
        <v>1.9904031176662267</v>
      </c>
      <c r="AJ17" s="580">
        <f>VLOOKUP($AB$17,$Q$8:$Z$72,10,FALSE)</f>
        <v>115.77524995378283</v>
      </c>
      <c r="AK17" s="114"/>
      <c r="AL17" s="586">
        <v>10</v>
      </c>
      <c r="AM17" s="568" t="str">
        <f>VLOOKUP($AL$17,$R$8:$Z$72,2,FALSE)</f>
        <v>3.J.28 Families and couples in terraces</v>
      </c>
      <c r="AN17" s="580">
        <f>VLOOKUP($AL$17,$R$8:$Z$72,3,FALSE)</f>
        <v>138</v>
      </c>
      <c r="AO17" s="581">
        <f>VLOOKUP($AL$17,$R$8:$Z$72,4,FALSE)</f>
        <v>2.5707898658718329</v>
      </c>
      <c r="AP17" s="580">
        <f>VLOOKUP($AL$17,$R$8:$Z$72,5,FALSE)</f>
        <v>4060</v>
      </c>
      <c r="AQ17" s="581">
        <f>VLOOKUP($AL$17,$R$8:$Z$72,6,FALSE)</f>
        <v>1.087378640776699</v>
      </c>
      <c r="AR17" s="581">
        <f>VLOOKUP($AL$17,$R$8:$Z$72,7,FALSE)</f>
        <v>3.3990147783251232</v>
      </c>
      <c r="AS17" s="581">
        <f>VLOOKUP($AL$17,$R$8:$Z$72,8,FALSE)</f>
        <v>10.479765380544096</v>
      </c>
      <c r="AT17" s="580">
        <f>VLOOKUP($AL$17,$R$8:$Z$72,9,FALSE)</f>
        <v>236.42085373642749</v>
      </c>
      <c r="AU17" s="114"/>
      <c r="AV17" s="114"/>
      <c r="AW17" s="114"/>
      <c r="BF17" s="114"/>
      <c r="BG17" s="114"/>
      <c r="BH17" s="114"/>
      <c r="BI17" s="114"/>
      <c r="BJ17" s="114"/>
      <c r="BK17" s="31"/>
      <c r="BM17" s="571"/>
      <c r="BN17" s="572"/>
      <c r="BP17" s="31"/>
      <c r="BR17" s="31"/>
    </row>
    <row r="18" spans="2:70" ht="15" customHeight="1" x14ac:dyDescent="0.25">
      <c r="B18" s="379" t="s">
        <v>262</v>
      </c>
      <c r="C18" s="578">
        <v>41</v>
      </c>
      <c r="D18" s="578">
        <v>2391</v>
      </c>
      <c r="F18" s="579" t="str">
        <f t="shared" si="0"/>
        <v>2.D.11 Mature and moneyed out-of-towners</v>
      </c>
      <c r="G18" s="580">
        <f t="shared" si="0"/>
        <v>41</v>
      </c>
      <c r="H18" s="581">
        <f t="shared" si="0"/>
        <v>0.76378539493293596</v>
      </c>
      <c r="I18" s="580">
        <f t="shared" si="0"/>
        <v>2391</v>
      </c>
      <c r="J18" s="581">
        <f t="shared" si="0"/>
        <v>0.64037495815199197</v>
      </c>
      <c r="K18" s="581">
        <f t="shared" si="1"/>
        <v>1.7147636971978253</v>
      </c>
      <c r="L18" s="581">
        <f t="shared" si="1"/>
        <v>1.1335377834919411</v>
      </c>
      <c r="M18" s="580">
        <f t="shared" si="1"/>
        <v>119.27159005984313</v>
      </c>
      <c r="N18" s="582"/>
      <c r="O18" s="583" t="str">
        <f t="shared" si="6"/>
        <v>2</v>
      </c>
      <c r="P18" s="583" t="str">
        <f t="shared" si="7"/>
        <v>2.D</v>
      </c>
      <c r="Q18" s="583">
        <f>RANK(Z18,$Z$8:$Z$72,0)+COUNTIF($Z$8:Z18,Z18)-1</f>
        <v>9</v>
      </c>
      <c r="R18" s="583">
        <f>RANK(U18,$U$8:$U$72,0)+COUNTIF($U$8:U18,U18)-1</f>
        <v>13</v>
      </c>
      <c r="S18" s="379" t="s">
        <v>262</v>
      </c>
      <c r="T18" s="584">
        <f t="shared" si="8"/>
        <v>41</v>
      </c>
      <c r="U18" s="585">
        <f t="shared" si="2"/>
        <v>0.76378539493293596</v>
      </c>
      <c r="V18" s="584">
        <f t="shared" si="9"/>
        <v>2391</v>
      </c>
      <c r="W18" s="585">
        <f t="shared" si="3"/>
        <v>0.64037495815199197</v>
      </c>
      <c r="X18" s="581">
        <f t="shared" si="4"/>
        <v>1.7147636971978253</v>
      </c>
      <c r="Y18" s="581">
        <f t="shared" si="5"/>
        <v>1.1335377834919411</v>
      </c>
      <c r="Z18" s="580">
        <f t="shared" si="10"/>
        <v>119.27159005984313</v>
      </c>
      <c r="AA18" s="114"/>
      <c r="AB18" s="586">
        <v>11</v>
      </c>
      <c r="AC18" s="568" t="str">
        <f>VLOOKUP($AB$18,$Q$8:$Z$72,3,FALSE)</f>
        <v>4.K.30 Empty nesters in owner-occupied detached homes</v>
      </c>
      <c r="AD18" s="580">
        <f>VLOOKUP($AB$18,$Q$8:$Z$72,4,FALSE)</f>
        <v>155</v>
      </c>
      <c r="AE18" s="581">
        <f>VLOOKUP($AB$18,$Q$8:$Z$72,5,FALSE)</f>
        <v>2.8874813710879286</v>
      </c>
      <c r="AF18" s="580">
        <f>VLOOKUP($AB$18,$Q$8:$Z$72,6,FALSE)</f>
        <v>10576</v>
      </c>
      <c r="AG18" s="581">
        <f>VLOOKUP($AB$18,$Q$8:$Z$72,7,FALSE)</f>
        <v>2.8325410110478741</v>
      </c>
      <c r="AH18" s="581">
        <f>VLOOKUP($AB$18,$Q$8:$Z$72,8,FALSE)</f>
        <v>1.4655824508320725</v>
      </c>
      <c r="AI18" s="581">
        <f>VLOOKUP($AB$18,$Q$8:$Z$72,9,FALSE)</f>
        <v>0.2426326427736267</v>
      </c>
      <c r="AJ18" s="580">
        <f>VLOOKUP($AB$18,$Q$8:$Z$72,10,FALSE)</f>
        <v>101.93961393059337</v>
      </c>
      <c r="AK18" s="114"/>
      <c r="AL18" s="586">
        <v>11</v>
      </c>
      <c r="AM18" s="568" t="str">
        <f>VLOOKUP($AL$18,$R$8:$Z$72,2,FALSE)</f>
        <v>4.O.41 Living on modest means in terraces</v>
      </c>
      <c r="AN18" s="580">
        <f>VLOOKUP($AL$18,$R$8:$Z$72,3,FALSE)</f>
        <v>127</v>
      </c>
      <c r="AO18" s="581">
        <f>VLOOKUP($AL$18,$R$8:$Z$72,4,FALSE)</f>
        <v>2.365871833084948</v>
      </c>
      <c r="AP18" s="580">
        <f>VLOOKUP($AL$18,$R$8:$Z$72,5,FALSE)</f>
        <v>5759</v>
      </c>
      <c r="AQ18" s="581">
        <f>VLOOKUP($AL$18,$R$8:$Z$72,6,FALSE)</f>
        <v>1.542417140944091</v>
      </c>
      <c r="AR18" s="581">
        <f>VLOOKUP($AL$18,$R$8:$Z$72,7,FALSE)</f>
        <v>2.2052439659663134</v>
      </c>
      <c r="AS18" s="581">
        <f>VLOOKUP($AL$18,$R$8:$Z$72,8,FALSE)</f>
        <v>4.8957637899518334</v>
      </c>
      <c r="AT18" s="580">
        <f>VLOOKUP($AL$18,$R$8:$Z$72,9,FALSE)</f>
        <v>153.38728870951422</v>
      </c>
      <c r="AU18" s="114"/>
      <c r="AV18" s="114"/>
      <c r="AW18" s="114"/>
      <c r="BF18" s="114"/>
      <c r="BG18" s="114"/>
      <c r="BH18" s="114"/>
      <c r="BI18" s="114"/>
      <c r="BJ18" s="114"/>
      <c r="BK18" s="31"/>
      <c r="BM18" s="571"/>
      <c r="BN18" s="572"/>
      <c r="BP18" s="31"/>
      <c r="BR18" s="31"/>
    </row>
    <row r="19" spans="2:70" ht="15" customHeight="1" x14ac:dyDescent="0.25">
      <c r="B19" s="379" t="s">
        <v>263</v>
      </c>
      <c r="C19" s="578">
        <v>1451</v>
      </c>
      <c r="D19" s="578">
        <v>34312</v>
      </c>
      <c r="F19" s="579" t="str">
        <f t="shared" si="0"/>
        <v>2.D.12 Well-to-do empty nesters in detached houses</v>
      </c>
      <c r="G19" s="580">
        <f t="shared" si="0"/>
        <v>1451</v>
      </c>
      <c r="H19" s="581">
        <f t="shared" si="0"/>
        <v>27.030551415797316</v>
      </c>
      <c r="I19" s="580">
        <f t="shared" si="0"/>
        <v>34312</v>
      </c>
      <c r="J19" s="581">
        <f t="shared" si="0"/>
        <v>9.1896886508202211</v>
      </c>
      <c r="K19" s="581">
        <f t="shared" si="1"/>
        <v>4.2288412217300069</v>
      </c>
      <c r="L19" s="581">
        <f t="shared" si="1"/>
        <v>45.248493560160441</v>
      </c>
      <c r="M19" s="580">
        <f t="shared" si="1"/>
        <v>294.1400132569749</v>
      </c>
      <c r="N19" s="582"/>
      <c r="O19" s="583" t="str">
        <f t="shared" si="6"/>
        <v>2</v>
      </c>
      <c r="P19" s="583" t="str">
        <f t="shared" si="7"/>
        <v>2.D</v>
      </c>
      <c r="Q19" s="583">
        <f>RANK(Z19,$Z$8:$Z$72,0)+COUNTIF($Z$8:Z19,Z19)-1</f>
        <v>2</v>
      </c>
      <c r="R19" s="583">
        <f>RANK(U19,$U$8:$U$72,0)+COUNTIF($U$8:U19,U19)-1</f>
        <v>1</v>
      </c>
      <c r="S19" s="379" t="s">
        <v>263</v>
      </c>
      <c r="T19" s="584">
        <f t="shared" si="8"/>
        <v>1451</v>
      </c>
      <c r="U19" s="585">
        <f t="shared" si="2"/>
        <v>27.030551415797316</v>
      </c>
      <c r="V19" s="584">
        <f t="shared" si="9"/>
        <v>34312</v>
      </c>
      <c r="W19" s="585">
        <f t="shared" si="3"/>
        <v>9.1896886508202211</v>
      </c>
      <c r="X19" s="581">
        <f t="shared" si="4"/>
        <v>4.2288412217300069</v>
      </c>
      <c r="Y19" s="581">
        <f t="shared" si="5"/>
        <v>45.248493560160441</v>
      </c>
      <c r="Z19" s="580">
        <f t="shared" si="10"/>
        <v>294.1400132569749</v>
      </c>
      <c r="AA19" s="114"/>
      <c r="AB19" s="586">
        <v>12</v>
      </c>
      <c r="AC19" s="568" t="str">
        <f>VLOOKUP($AB$19,$Q$8:$Z$72,3,FALSE)</f>
        <v>3.I.26 Younger couples and singles in flats</v>
      </c>
      <c r="AD19" s="580">
        <f>VLOOKUP($AB$19,$Q$8:$Z$72,4,FALSE)</f>
        <v>31</v>
      </c>
      <c r="AE19" s="581">
        <f>VLOOKUP($AB$19,$Q$8:$Z$72,5,FALSE)</f>
        <v>0.57749627421758576</v>
      </c>
      <c r="AF19" s="580">
        <f>VLOOKUP($AB$19,$Q$8:$Z$72,6,FALSE)</f>
        <v>2465</v>
      </c>
      <c r="AG19" s="581">
        <f>VLOOKUP($AB$19,$Q$8:$Z$72,7,FALSE)</f>
        <v>0.66019417475728148</v>
      </c>
      <c r="AH19" s="581">
        <f>VLOOKUP($AB$19,$Q$8:$Z$72,8,FALSE)</f>
        <v>1.2576064908722109</v>
      </c>
      <c r="AI19" s="581">
        <f>VLOOKUP($AB$19,$Q$8:$Z$72,9,FALSE)</f>
        <v>-0.74817508286386236</v>
      </c>
      <c r="AJ19" s="580">
        <f>VLOOKUP($AB$19,$Q$8:$Z$72,10,FALSE)</f>
        <v>87.473700359428435</v>
      </c>
      <c r="AK19" s="114"/>
      <c r="AL19" s="586">
        <v>12</v>
      </c>
      <c r="AM19" s="568" t="str">
        <f>VLOOKUP($AL$19,$R$8:$Z$72,2,FALSE)</f>
        <v>7.V.64 Inactive communal populations</v>
      </c>
      <c r="AN19" s="580">
        <f>VLOOKUP($AL$19,$R$8:$Z$72,3,FALSE)</f>
        <v>68</v>
      </c>
      <c r="AO19" s="581">
        <f>VLOOKUP($AL$19,$R$8:$Z$72,4,FALSE)</f>
        <v>1.2667660208643814</v>
      </c>
      <c r="AP19" s="580">
        <f>VLOOKUP($AL$19,$R$8:$Z$72,5,FALSE)</f>
        <v>3052</v>
      </c>
      <c r="AQ19" s="581">
        <f>VLOOKUP($AL$19,$R$8:$Z$72,6,FALSE)</f>
        <v>0.81740877134248413</v>
      </c>
      <c r="AR19" s="581">
        <f>VLOOKUP($AL$19,$R$8:$Z$72,7,FALSE)</f>
        <v>2.2280471821756227</v>
      </c>
      <c r="AS19" s="581">
        <f>VLOOKUP($AL$19,$R$8:$Z$72,8,FALSE)</f>
        <v>3.6564583778677116</v>
      </c>
      <c r="AT19" s="580">
        <f>VLOOKUP($AL$19,$R$8:$Z$72,9,FALSE)</f>
        <v>154.97338238539922</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34</v>
      </c>
      <c r="R20" s="583">
        <f>RANK(U20,$U$8:$U$72,0)+COUNTIF($U$8:U20,U20)-1</f>
        <v>34</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4.L.34 Older owner-occupier households in semis</v>
      </c>
      <c r="AD20" s="580">
        <f>VLOOKUP($AB$20,$Q$8:$Z$72,4,FALSE)</f>
        <v>157</v>
      </c>
      <c r="AE20" s="581">
        <f>VLOOKUP($AB$20,$Q$8:$Z$72,5,FALSE)</f>
        <v>2.9247391952309987</v>
      </c>
      <c r="AF20" s="580">
        <f>VLOOKUP($AB$20,$Q$8:$Z$72,6,FALSE)</f>
        <v>17706</v>
      </c>
      <c r="AG20" s="581">
        <f>VLOOKUP($AB$20,$Q$8:$Z$72,7,FALSE)</f>
        <v>4.7421493136926678</v>
      </c>
      <c r="AH20" s="581">
        <f>VLOOKUP($AB$20,$Q$8:$Z$72,8,FALSE)</f>
        <v>0.88670507172709823</v>
      </c>
      <c r="AI20" s="581">
        <f>VLOOKUP($AB$20,$Q$8:$Z$72,9,FALSE)</f>
        <v>-6.2650017116738139</v>
      </c>
      <c r="AJ20" s="580">
        <f>VLOOKUP($AB$20,$Q$8:$Z$72,10,FALSE)</f>
        <v>61.675392353968952</v>
      </c>
      <c r="AK20" s="114"/>
      <c r="AL20" s="586">
        <v>13</v>
      </c>
      <c r="AM20" s="568" t="str">
        <f>VLOOKUP($AL$20,$R$8:$Z$72,2,FALSE)</f>
        <v>2.D.11 Mature and moneyed out-of-towners</v>
      </c>
      <c r="AN20" s="580">
        <f>VLOOKUP($AL$20,$R$8:$Z$72,3,FALSE)</f>
        <v>41</v>
      </c>
      <c r="AO20" s="581">
        <f>VLOOKUP($AL$20,$R$8:$Z$72,4,FALSE)</f>
        <v>0.76378539493293596</v>
      </c>
      <c r="AP20" s="580">
        <f>VLOOKUP($AL$20,$R$8:$Z$72,5,FALSE)</f>
        <v>2391</v>
      </c>
      <c r="AQ20" s="581">
        <f>VLOOKUP($AL$20,$R$8:$Z$72,6,FALSE)</f>
        <v>0.64037495815199197</v>
      </c>
      <c r="AR20" s="581">
        <f>VLOOKUP($AL$20,$R$8:$Z$72,7,FALSE)</f>
        <v>1.7147636971978253</v>
      </c>
      <c r="AS20" s="581">
        <f>VLOOKUP($AL$20,$R$8:$Z$72,8,FALSE)</f>
        <v>1.1335377834919411</v>
      </c>
      <c r="AT20" s="580">
        <f>VLOOKUP($AL$20,$R$8:$Z$72,9,FALSE)</f>
        <v>119.27159005984313</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-0.82207208410482435</v>
      </c>
      <c r="M21" s="580">
        <f t="shared" si="1"/>
        <v>0</v>
      </c>
      <c r="N21" s="582"/>
      <c r="O21" s="583" t="str">
        <f t="shared" si="6"/>
        <v>2</v>
      </c>
      <c r="P21" s="583" t="str">
        <f t="shared" si="7"/>
        <v>2.E</v>
      </c>
      <c r="Q21" s="583">
        <f>RANK(Z21,$Z$8:$Z$72,0)+COUNTIF($Z$8:Z21,Z21)-1</f>
        <v>35</v>
      </c>
      <c r="R21" s="583">
        <f>RANK(U21,$U$8:$U$72,0)+COUNTIF($U$8:U21,U21)-1</f>
        <v>35</v>
      </c>
      <c r="S21" s="379" t="s">
        <v>265</v>
      </c>
      <c r="T21" s="584">
        <f t="shared" si="8"/>
        <v>0</v>
      </c>
      <c r="U21" s="585">
        <f t="shared" si="2"/>
        <v>0</v>
      </c>
      <c r="V21" s="584">
        <f t="shared" si="9"/>
        <v>47</v>
      </c>
      <c r="W21" s="585">
        <f t="shared" si="3"/>
        <v>1.2587880816873115E-2</v>
      </c>
      <c r="X21" s="581">
        <f t="shared" si="4"/>
        <v>0</v>
      </c>
      <c r="Y21" s="581">
        <f t="shared" si="5"/>
        <v>-0.82207208410482435</v>
      </c>
      <c r="Z21" s="580">
        <f t="shared" si="10"/>
        <v>0</v>
      </c>
      <c r="AA21" s="114"/>
      <c r="AB21" s="586">
        <v>14</v>
      </c>
      <c r="AC21" s="568" t="str">
        <f>VLOOKUP($AB$21,$Q$8:$Z$72,3,FALSE)</f>
        <v>3.G.21 Mid-life suburban living</v>
      </c>
      <c r="AD21" s="580">
        <f>VLOOKUP($AB$21,$Q$8:$Z$72,4,FALSE)</f>
        <v>182</v>
      </c>
      <c r="AE21" s="581">
        <f>VLOOKUP($AB$21,$Q$8:$Z$72,5,FALSE)</f>
        <v>3.3904619970193743</v>
      </c>
      <c r="AF21" s="580">
        <f>VLOOKUP($AB$21,$Q$8:$Z$72,6,FALSE)</f>
        <v>23484</v>
      </c>
      <c r="AG21" s="581">
        <f>VLOOKUP($AB$21,$Q$8:$Z$72,7,FALSE)</f>
        <v>6.2896551724137924</v>
      </c>
      <c r="AH21" s="581">
        <f>VLOOKUP($AB$21,$Q$8:$Z$72,8,FALSE)</f>
        <v>0.77499574178163855</v>
      </c>
      <c r="AI21" s="581">
        <f>VLOOKUP($AB$21,$Q$8:$Z$72,9,FALSE)</f>
        <v>-8.7493586887661809</v>
      </c>
      <c r="AJ21" s="580">
        <f>VLOOKUP($AB$21,$Q$8:$Z$72,10,FALSE)</f>
        <v>53.905371663136989</v>
      </c>
      <c r="AK21" s="114"/>
      <c r="AL21" s="586">
        <v>14</v>
      </c>
      <c r="AM21" s="568" t="str">
        <f>VLOOKUP($AL$21,$R$8:$Z$72,2,FALSE)</f>
        <v>2.D.9 Families and couples in comfortable homes</v>
      </c>
      <c r="AN21" s="580">
        <f>VLOOKUP($AL$21,$R$8:$Z$72,3,FALSE)</f>
        <v>36</v>
      </c>
      <c r="AO21" s="581">
        <f>VLOOKUP($AL$21,$R$8:$Z$72,4,FALSE)</f>
        <v>0.6706408345752608</v>
      </c>
      <c r="AP21" s="580">
        <f>VLOOKUP($AL$21,$R$8:$Z$72,5,FALSE)</f>
        <v>10188</v>
      </c>
      <c r="AQ21" s="581">
        <f>VLOOKUP($AL$21,$R$8:$Z$72,6,FALSE)</f>
        <v>2.7286240374958153</v>
      </c>
      <c r="AR21" s="581">
        <f>VLOOKUP($AL$21,$R$8:$Z$72,7,FALSE)</f>
        <v>0.35335689045936397</v>
      </c>
      <c r="AS21" s="581">
        <f>VLOOKUP($AL$21,$R$8:$Z$72,8,FALSE)</f>
        <v>-9.2551550619265388</v>
      </c>
      <c r="AT21" s="580">
        <f>VLOOKUP($AL$21,$R$8:$Z$72,9,FALSE)</f>
        <v>24.577986023708085</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-0.11990415072847116</v>
      </c>
      <c r="M22" s="580">
        <f t="shared" si="1"/>
        <v>0</v>
      </c>
      <c r="N22" s="582"/>
      <c r="O22" s="583" t="str">
        <f t="shared" si="6"/>
        <v>2</v>
      </c>
      <c r="P22" s="583" t="str">
        <f t="shared" si="7"/>
        <v>2.E</v>
      </c>
      <c r="Q22" s="583">
        <f>RANK(Z22,$Z$8:$Z$72,0)+COUNTIF($Z$8:Z22,Z22)-1</f>
        <v>36</v>
      </c>
      <c r="R22" s="583">
        <f>RANK(U22,$U$8:$U$72,0)+COUNTIF($U$8:U22,U22)-1</f>
        <v>36</v>
      </c>
      <c r="S22" s="379" t="s">
        <v>266</v>
      </c>
      <c r="T22" s="584">
        <f t="shared" si="8"/>
        <v>0</v>
      </c>
      <c r="U22" s="585">
        <f t="shared" si="2"/>
        <v>0</v>
      </c>
      <c r="V22" s="584">
        <f t="shared" si="9"/>
        <v>1</v>
      </c>
      <c r="W22" s="585">
        <f t="shared" si="3"/>
        <v>2.6782725142283226E-4</v>
      </c>
      <c r="X22" s="581">
        <f t="shared" si="4"/>
        <v>0</v>
      </c>
      <c r="Y22" s="581">
        <f t="shared" si="5"/>
        <v>-0.11990415072847116</v>
      </c>
      <c r="Z22" s="580">
        <f t="shared" si="10"/>
        <v>0</v>
      </c>
      <c r="AA22" s="114"/>
      <c r="AB22" s="586">
        <v>15</v>
      </c>
      <c r="AC22" s="568" t="str">
        <f>VLOOKUP($AB$22,$Q$8:$Z$72,3,FALSE)</f>
        <v>6.T.57 Older renters in flats and tenements</v>
      </c>
      <c r="AD22" s="580">
        <f>VLOOKUP($AB$22,$Q$8:$Z$72,4,FALSE)</f>
        <v>26</v>
      </c>
      <c r="AE22" s="581">
        <f>VLOOKUP($AB$22,$Q$8:$Z$72,5,FALSE)</f>
        <v>0.48435171385991055</v>
      </c>
      <c r="AF22" s="580">
        <f>VLOOKUP($AB$22,$Q$8:$Z$72,6,FALSE)</f>
        <v>3808</v>
      </c>
      <c r="AG22" s="581">
        <f>VLOOKUP($AB$22,$Q$8:$Z$72,7,FALSE)</f>
        <v>1.0198861734181452</v>
      </c>
      <c r="AH22" s="581">
        <f>VLOOKUP($AB$22,$Q$8:$Z$72,8,FALSE)</f>
        <v>0.6827731092436975</v>
      </c>
      <c r="AI22" s="581">
        <f>VLOOKUP($AB$22,$Q$8:$Z$72,9,FALSE)</f>
        <v>-3.9052051044534166</v>
      </c>
      <c r="AJ22" s="580">
        <f>VLOOKUP($AB$22,$Q$8:$Z$72,10,FALSE)</f>
        <v>47.490761859885531</v>
      </c>
      <c r="AK22" s="114"/>
      <c r="AL22" s="586">
        <v>15</v>
      </c>
      <c r="AM22" s="568" t="str">
        <f>VLOOKUP($AL$22,$R$8:$Z$72,2,FALSE)</f>
        <v>3.I.26 Younger couples and singles in flats</v>
      </c>
      <c r="AN22" s="580">
        <f>VLOOKUP($AL$22,$R$8:$Z$72,3,FALSE)</f>
        <v>31</v>
      </c>
      <c r="AO22" s="581">
        <f>VLOOKUP($AL$22,$R$8:$Z$72,4,FALSE)</f>
        <v>0.57749627421758576</v>
      </c>
      <c r="AP22" s="580">
        <f>VLOOKUP($AL$22,$R$8:$Z$72,5,FALSE)</f>
        <v>2465</v>
      </c>
      <c r="AQ22" s="581">
        <f>VLOOKUP($AL$22,$R$8:$Z$72,6,FALSE)</f>
        <v>0.66019417475728148</v>
      </c>
      <c r="AR22" s="581">
        <f>VLOOKUP($AL$22,$R$8:$Z$72,7,FALSE)</f>
        <v>1.2576064908722109</v>
      </c>
      <c r="AS22" s="581">
        <f>VLOOKUP($AL$22,$R$8:$Z$72,8,FALSE)</f>
        <v>-0.74817508286386236</v>
      </c>
      <c r="AT22" s="580">
        <f>VLOOKUP($AL$22,$R$8:$Z$72,9,FALSE)</f>
        <v>87.473700359428435</v>
      </c>
      <c r="AU22" s="114"/>
      <c r="AV22" s="114"/>
      <c r="AW22" s="114"/>
      <c r="BF22" s="114"/>
      <c r="BG22" s="114"/>
      <c r="BH22" s="114"/>
      <c r="BI22" s="114"/>
      <c r="BJ22" s="114"/>
      <c r="BK22" s="31"/>
      <c r="BM22" s="571"/>
      <c r="BN22" s="572"/>
      <c r="BP22" s="31"/>
      <c r="BR22" s="31"/>
    </row>
    <row r="23" spans="2:70" ht="15" customHeight="1" x14ac:dyDescent="0.25">
      <c r="B23" s="379" t="s">
        <v>267</v>
      </c>
      <c r="C23" s="578">
        <v>0</v>
      </c>
      <c r="D23" s="578">
        <v>12836</v>
      </c>
      <c r="F23" s="579" t="str">
        <f t="shared" si="0"/>
        <v>3.F.16 Families and couples in detached houses</v>
      </c>
      <c r="G23" s="580">
        <f t="shared" si="0"/>
        <v>0</v>
      </c>
      <c r="H23" s="581">
        <f t="shared" si="0"/>
        <v>0</v>
      </c>
      <c r="I23" s="580">
        <f t="shared" si="0"/>
        <v>12836</v>
      </c>
      <c r="J23" s="581">
        <f t="shared" si="0"/>
        <v>3.4378305992634752</v>
      </c>
      <c r="K23" s="581">
        <f t="shared" si="1"/>
        <v>0</v>
      </c>
      <c r="L23" s="581">
        <f t="shared" si="1"/>
        <v>-13.824358349149348</v>
      </c>
      <c r="M23" s="580">
        <f t="shared" si="1"/>
        <v>0</v>
      </c>
      <c r="N23" s="582"/>
      <c r="O23" s="583" t="str">
        <f t="shared" si="6"/>
        <v>3</v>
      </c>
      <c r="P23" s="583" t="str">
        <f t="shared" si="7"/>
        <v>3.F</v>
      </c>
      <c r="Q23" s="583">
        <f>RANK(Z23,$Z$8:$Z$72,0)+COUNTIF($Z$8:Z23,Z23)-1</f>
        <v>37</v>
      </c>
      <c r="R23" s="583">
        <f>RANK(U23,$U$8:$U$72,0)+COUNTIF($U$8:U23,U23)-1</f>
        <v>37</v>
      </c>
      <c r="S23" s="379" t="s">
        <v>267</v>
      </c>
      <c r="T23" s="584">
        <f t="shared" si="8"/>
        <v>0</v>
      </c>
      <c r="U23" s="585">
        <f t="shared" si="2"/>
        <v>0</v>
      </c>
      <c r="V23" s="584">
        <f t="shared" si="9"/>
        <v>12836</v>
      </c>
      <c r="W23" s="585">
        <f t="shared" si="3"/>
        <v>3.4378305992634752</v>
      </c>
      <c r="X23" s="581">
        <f t="shared" si="4"/>
        <v>0</v>
      </c>
      <c r="Y23" s="581">
        <f t="shared" si="5"/>
        <v>-13.824358349149348</v>
      </c>
      <c r="Z23" s="580">
        <f t="shared" si="10"/>
        <v>0</v>
      </c>
      <c r="AA23" s="114"/>
      <c r="AB23" s="586">
        <v>16</v>
      </c>
      <c r="AC23" s="568" t="str">
        <f>VLOOKUP($AB$23,$Q$8:$Z$72,3,FALSE)</f>
        <v>7.V.62 Students in halls of residence</v>
      </c>
      <c r="AD23" s="580">
        <f>VLOOKUP($AB$23,$Q$8:$Z$72,4,FALSE)</f>
        <v>10</v>
      </c>
      <c r="AE23" s="581">
        <f>VLOOKUP($AB$23,$Q$8:$Z$72,5,FALSE)</f>
        <v>0.18628912071535023</v>
      </c>
      <c r="AF23" s="580">
        <f>VLOOKUP($AB$23,$Q$8:$Z$72,6,FALSE)</f>
        <v>1890</v>
      </c>
      <c r="AG23" s="581">
        <f>VLOOKUP($AB$23,$Q$8:$Z$72,7,FALSE)</f>
        <v>0.50619350518915307</v>
      </c>
      <c r="AH23" s="581">
        <f>VLOOKUP($AB$23,$Q$8:$Z$72,8,FALSE)</f>
        <v>0.52910052910052907</v>
      </c>
      <c r="AI23" s="581">
        <f>VLOOKUP($AB$23,$Q$8:$Z$72,9,FALSE)</f>
        <v>-3.3027076952105023</v>
      </c>
      <c r="AJ23" s="580">
        <f>VLOOKUP($AB$23,$Q$8:$Z$72,10,FALSE)</f>
        <v>36.801957908515284</v>
      </c>
      <c r="AK23" s="114"/>
      <c r="AL23" s="586">
        <v>16</v>
      </c>
      <c r="AM23" s="568" t="str">
        <f>VLOOKUP($AL$23,$R$8:$Z$72,2,FALSE)</f>
        <v>6.U.61 Socially rented flats, singles and pensioners</v>
      </c>
      <c r="AN23" s="580">
        <f>VLOOKUP($AL$23,$R$8:$Z$72,3,FALSE)</f>
        <v>30</v>
      </c>
      <c r="AO23" s="581">
        <f>VLOOKUP($AL$23,$R$8:$Z$72,4,FALSE)</f>
        <v>0.55886736214605071</v>
      </c>
      <c r="AP23" s="580">
        <f>VLOOKUP($AL$23,$R$8:$Z$72,5,FALSE)</f>
        <v>8172</v>
      </c>
      <c r="AQ23" s="581">
        <f>VLOOKUP($AL$23,$R$8:$Z$72,6,FALSE)</f>
        <v>2.1886842986273853</v>
      </c>
      <c r="AR23" s="581">
        <f>VLOOKUP($AL$23,$R$8:$Z$72,7,FALSE)</f>
        <v>0.36710719530102787</v>
      </c>
      <c r="AS23" s="581">
        <f>VLOOKUP($AL$23,$R$8:$Z$72,8,FALSE)</f>
        <v>-8.1612929756230983</v>
      </c>
      <c r="AT23" s="580">
        <f>VLOOKUP($AL$23,$R$8:$Z$72,9,FALSE)</f>
        <v>25.534398108331089</v>
      </c>
      <c r="AU23" s="114"/>
      <c r="AV23" s="114"/>
      <c r="AW23" s="114"/>
      <c r="BF23" s="114"/>
      <c r="BG23" s="114"/>
      <c r="BH23" s="114"/>
      <c r="BI23" s="114"/>
      <c r="BJ23" s="114"/>
      <c r="BK23" s="31"/>
      <c r="BM23" s="571"/>
      <c r="BN23" s="572"/>
      <c r="BP23" s="31"/>
      <c r="BR23" s="31"/>
    </row>
    <row r="24" spans="2:70" ht="15" customHeight="1" x14ac:dyDescent="0.25">
      <c r="B24" s="379" t="s">
        <v>268</v>
      </c>
      <c r="C24" s="578">
        <v>1043</v>
      </c>
      <c r="D24" s="578">
        <v>26817</v>
      </c>
      <c r="F24" s="579" t="str">
        <f t="shared" si="0"/>
        <v>3.F.17 Older, rural empty nesters and couples</v>
      </c>
      <c r="G24" s="580">
        <f t="shared" si="0"/>
        <v>1043</v>
      </c>
      <c r="H24" s="581">
        <f t="shared" si="0"/>
        <v>19.42995529061103</v>
      </c>
      <c r="I24" s="580">
        <f t="shared" si="0"/>
        <v>26817</v>
      </c>
      <c r="J24" s="581">
        <f t="shared" si="0"/>
        <v>7.1823234014060935</v>
      </c>
      <c r="K24" s="581">
        <f t="shared" si="1"/>
        <v>3.8893239363090575</v>
      </c>
      <c r="L24" s="581">
        <f t="shared" si="1"/>
        <v>34.754460699582772</v>
      </c>
      <c r="M24" s="580">
        <f t="shared" si="1"/>
        <v>270.5246506556249</v>
      </c>
      <c r="N24" s="582"/>
      <c r="O24" s="583" t="str">
        <f t="shared" si="6"/>
        <v>3</v>
      </c>
      <c r="P24" s="583" t="str">
        <f t="shared" si="7"/>
        <v>3.F</v>
      </c>
      <c r="Q24" s="583">
        <f>RANK(Z24,$Z$8:$Z$72,0)+COUNTIF($Z$8:Z24,Z24)-1</f>
        <v>3</v>
      </c>
      <c r="R24" s="583">
        <f>RANK(U24,$U$8:$U$72,0)+COUNTIF($U$8:U24,U24)-1</f>
        <v>2</v>
      </c>
      <c r="S24" s="379" t="s">
        <v>268</v>
      </c>
      <c r="T24" s="584">
        <f t="shared" si="8"/>
        <v>1043</v>
      </c>
      <c r="U24" s="585">
        <f t="shared" si="2"/>
        <v>19.42995529061103</v>
      </c>
      <c r="V24" s="584">
        <f t="shared" si="9"/>
        <v>26817</v>
      </c>
      <c r="W24" s="585">
        <f t="shared" si="3"/>
        <v>7.1823234014060935</v>
      </c>
      <c r="X24" s="581">
        <f t="shared" si="4"/>
        <v>3.8893239363090575</v>
      </c>
      <c r="Y24" s="581">
        <f t="shared" si="5"/>
        <v>34.754460699582772</v>
      </c>
      <c r="Z24" s="580">
        <f t="shared" si="10"/>
        <v>270.5246506556249</v>
      </c>
      <c r="AA24" s="114"/>
      <c r="AB24" s="586">
        <v>17</v>
      </c>
      <c r="AC24" s="568" t="str">
        <f>VLOOKUP($AB$24,$Q$8:$Z$72,3,FALSE)</f>
        <v>3.F.19 Sophisticated couples living comfortably in detached homes</v>
      </c>
      <c r="AD24" s="580">
        <f>VLOOKUP($AB$24,$Q$8:$Z$72,4,FALSE)</f>
        <v>24</v>
      </c>
      <c r="AE24" s="581">
        <f>VLOOKUP($AB$24,$Q$8:$Z$72,5,FALSE)</f>
        <v>0.44709388971684055</v>
      </c>
      <c r="AF24" s="580">
        <f>VLOOKUP($AB$24,$Q$8:$Z$72,6,FALSE)</f>
        <v>4869</v>
      </c>
      <c r="AG24" s="581">
        <f>VLOOKUP($AB$24,$Q$8:$Z$72,7,FALSE)</f>
        <v>1.3040508871777703</v>
      </c>
      <c r="AH24" s="581">
        <f>VLOOKUP($AB$24,$Q$8:$Z$72,8,FALSE)</f>
        <v>0.49291435613062234</v>
      </c>
      <c r="AI24" s="581">
        <f>VLOOKUP($AB$24,$Q$8:$Z$72,9,FALSE)</f>
        <v>-5.5343720268699723</v>
      </c>
      <c r="AJ24" s="580">
        <f>VLOOKUP($AB$24,$Q$8:$Z$72,10,FALSE)</f>
        <v>34.285003301093724</v>
      </c>
      <c r="AK24" s="114"/>
      <c r="AL24" s="586">
        <v>17</v>
      </c>
      <c r="AM24" s="568" t="str">
        <f>VLOOKUP($AL$24,$R$8:$Z$72,2,FALSE)</f>
        <v>5.R.51 Older, single-person households on the outskirts of town</v>
      </c>
      <c r="AN24" s="580">
        <f>VLOOKUP($AL$24,$R$8:$Z$72,3,FALSE)</f>
        <v>26</v>
      </c>
      <c r="AO24" s="581">
        <f>VLOOKUP($AL$24,$R$8:$Z$72,4,FALSE)</f>
        <v>0.48435171385991055</v>
      </c>
      <c r="AP24" s="580">
        <f>VLOOKUP($AL$24,$R$8:$Z$72,5,FALSE)</f>
        <v>7308</v>
      </c>
      <c r="AQ24" s="581">
        <f>VLOOKUP($AL$24,$R$8:$Z$72,6,FALSE)</f>
        <v>1.9572815533980583</v>
      </c>
      <c r="AR24" s="581">
        <f>VLOOKUP($AL$24,$R$8:$Z$72,7,FALSE)</f>
        <v>0.35577449370552816</v>
      </c>
      <c r="AS24" s="581">
        <f>VLOOKUP($AL$24,$R$8:$Z$72,8,FALSE)</f>
        <v>-7.7902965530406396</v>
      </c>
      <c r="AT24" s="580">
        <f>VLOOKUP($AL$24,$R$8:$Z$72,9,FALSE)</f>
        <v>24.746144110898207</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-2.8294018343806902</v>
      </c>
      <c r="M25" s="580">
        <f t="shared" si="1"/>
        <v>0</v>
      </c>
      <c r="N25" s="582"/>
      <c r="O25" s="583" t="str">
        <f t="shared" si="6"/>
        <v>3</v>
      </c>
      <c r="P25" s="583" t="str">
        <f t="shared" si="7"/>
        <v>3.F</v>
      </c>
      <c r="Q25" s="583">
        <f>RANK(Z25,$Z$8:$Z$72,0)+COUNTIF($Z$8:Z25,Z25)-1</f>
        <v>38</v>
      </c>
      <c r="R25" s="583">
        <f>RANK(U25,$U$8:$U$72,0)+COUNTIF($U$8:U25,U25)-1</f>
        <v>38</v>
      </c>
      <c r="S25" s="379" t="s">
        <v>269</v>
      </c>
      <c r="T25" s="584">
        <f t="shared" si="8"/>
        <v>0</v>
      </c>
      <c r="U25" s="585">
        <f t="shared" si="2"/>
        <v>0</v>
      </c>
      <c r="V25" s="584">
        <f t="shared" si="9"/>
        <v>556</v>
      </c>
      <c r="W25" s="585">
        <f t="shared" si="3"/>
        <v>0.14891195179109476</v>
      </c>
      <c r="X25" s="581">
        <f t="shared" si="4"/>
        <v>0</v>
      </c>
      <c r="Y25" s="581">
        <f t="shared" si="5"/>
        <v>-2.8294018343806902</v>
      </c>
      <c r="Z25" s="580">
        <f t="shared" si="10"/>
        <v>0</v>
      </c>
      <c r="AA25" s="114"/>
      <c r="AB25" s="586">
        <v>18</v>
      </c>
      <c r="AC25" s="568" t="str">
        <f>VLOOKUP($AB$25,$Q$8:$Z$72,3,FALSE)</f>
        <v>6.U.61 Socially rented flats, singles and pensioners</v>
      </c>
      <c r="AD25" s="580">
        <f>VLOOKUP($AB$25,$Q$8:$Z$72,4,FALSE)</f>
        <v>30</v>
      </c>
      <c r="AE25" s="581">
        <f>VLOOKUP($AB$25,$Q$8:$Z$72,5,FALSE)</f>
        <v>0.55886736214605071</v>
      </c>
      <c r="AF25" s="580">
        <f>VLOOKUP($AB$25,$Q$8:$Z$72,6,FALSE)</f>
        <v>8172</v>
      </c>
      <c r="AG25" s="581">
        <f>VLOOKUP($AB$25,$Q$8:$Z$72,7,FALSE)</f>
        <v>2.1886842986273853</v>
      </c>
      <c r="AH25" s="581">
        <f>VLOOKUP($AB$25,$Q$8:$Z$72,8,FALSE)</f>
        <v>0.36710719530102787</v>
      </c>
      <c r="AI25" s="581">
        <f>VLOOKUP($AB$25,$Q$8:$Z$72,9,FALSE)</f>
        <v>-8.1612929756230983</v>
      </c>
      <c r="AJ25" s="580">
        <f>VLOOKUP($AB$25,$Q$8:$Z$72,10,FALSE)</f>
        <v>25.534398108331089</v>
      </c>
      <c r="AK25" s="114"/>
      <c r="AL25" s="586">
        <v>18</v>
      </c>
      <c r="AM25" s="568" t="str">
        <f>VLOOKUP($AL$25,$R$8:$Z$72,2,FALSE)</f>
        <v>6.T.57 Older renters in flats and tenements</v>
      </c>
      <c r="AN25" s="580">
        <f>VLOOKUP($AL$25,$R$8:$Z$72,3,FALSE)</f>
        <v>26</v>
      </c>
      <c r="AO25" s="581">
        <f>VLOOKUP($AL$25,$R$8:$Z$72,4,FALSE)</f>
        <v>0.48435171385991055</v>
      </c>
      <c r="AP25" s="580">
        <f>VLOOKUP($AL$25,$R$8:$Z$72,5,FALSE)</f>
        <v>3808</v>
      </c>
      <c r="AQ25" s="581">
        <f>VLOOKUP($AL$25,$R$8:$Z$72,6,FALSE)</f>
        <v>1.0198861734181452</v>
      </c>
      <c r="AR25" s="581">
        <f>VLOOKUP($AL$25,$R$8:$Z$72,7,FALSE)</f>
        <v>0.6827731092436975</v>
      </c>
      <c r="AS25" s="581">
        <f>VLOOKUP($AL$25,$R$8:$Z$72,8,FALSE)</f>
        <v>-3.9052051044534166</v>
      </c>
      <c r="AT25" s="580">
        <f>VLOOKUP($AL$25,$R$8:$Z$72,9,FALSE)</f>
        <v>47.490761859885531</v>
      </c>
      <c r="AU25" s="114"/>
      <c r="AV25" s="114"/>
      <c r="AW25" s="114"/>
      <c r="BF25" s="114"/>
      <c r="BG25" s="114"/>
      <c r="BH25" s="114"/>
      <c r="BI25" s="114"/>
      <c r="BJ25" s="114"/>
      <c r="BK25" s="31"/>
      <c r="BM25" s="571"/>
      <c r="BN25" s="572"/>
      <c r="BP25" s="31"/>
      <c r="BR25" s="31"/>
    </row>
    <row r="26" spans="2:70" ht="15" customHeight="1" x14ac:dyDescent="0.25">
      <c r="B26" s="379" t="s">
        <v>270</v>
      </c>
      <c r="C26" s="578">
        <v>24</v>
      </c>
      <c r="D26" s="578">
        <v>4869</v>
      </c>
      <c r="F26" s="579" t="str">
        <f t="shared" si="0"/>
        <v>3.F.19 Sophisticated couples living comfortably in detached homes</v>
      </c>
      <c r="G26" s="580">
        <f t="shared" si="0"/>
        <v>24</v>
      </c>
      <c r="H26" s="581">
        <f t="shared" si="0"/>
        <v>0.44709388971684055</v>
      </c>
      <c r="I26" s="580">
        <f t="shared" si="0"/>
        <v>4869</v>
      </c>
      <c r="J26" s="581">
        <f t="shared" si="0"/>
        <v>1.3040508871777703</v>
      </c>
      <c r="K26" s="581">
        <f t="shared" si="1"/>
        <v>0.49291435613062234</v>
      </c>
      <c r="L26" s="581">
        <f t="shared" si="1"/>
        <v>-5.5343720268699723</v>
      </c>
      <c r="M26" s="580">
        <f t="shared" si="1"/>
        <v>34.285003301093724</v>
      </c>
      <c r="N26" s="582"/>
      <c r="O26" s="583" t="str">
        <f t="shared" si="6"/>
        <v>3</v>
      </c>
      <c r="P26" s="583" t="str">
        <f t="shared" si="7"/>
        <v>3.F</v>
      </c>
      <c r="Q26" s="583">
        <f>RANK(Z26,$Z$8:$Z$72,0)+COUNTIF($Z$8:Z26,Z26)-1</f>
        <v>17</v>
      </c>
      <c r="R26" s="583">
        <f>RANK(U26,$U$8:$U$72,0)+COUNTIF($U$8:U26,U26)-1</f>
        <v>19</v>
      </c>
      <c r="S26" s="379" t="s">
        <v>270</v>
      </c>
      <c r="T26" s="584">
        <f t="shared" si="8"/>
        <v>24</v>
      </c>
      <c r="U26" s="585">
        <f t="shared" si="2"/>
        <v>0.44709388971684055</v>
      </c>
      <c r="V26" s="584">
        <f t="shared" si="9"/>
        <v>4869</v>
      </c>
      <c r="W26" s="585">
        <f t="shared" si="3"/>
        <v>1.3040508871777703</v>
      </c>
      <c r="X26" s="581">
        <f t="shared" si="4"/>
        <v>0.49291435613062234</v>
      </c>
      <c r="Y26" s="581">
        <f t="shared" si="5"/>
        <v>-5.5343720268699723</v>
      </c>
      <c r="Z26" s="580">
        <f t="shared" si="10"/>
        <v>34.285003301093724</v>
      </c>
      <c r="AA26" s="114"/>
      <c r="AB26" s="586">
        <v>19</v>
      </c>
      <c r="AC26" s="568" t="str">
        <f>VLOOKUP($AB$26,$Q$8:$Z$72,3,FALSE)</f>
        <v>5.R.51 Older, single-person households on the outskirts of town</v>
      </c>
      <c r="AD26" s="580">
        <f>VLOOKUP($AB$26,$Q$8:$Z$72,4,FALSE)</f>
        <v>26</v>
      </c>
      <c r="AE26" s="581">
        <f>VLOOKUP($AB$26,$Q$8:$Z$72,5,FALSE)</f>
        <v>0.48435171385991055</v>
      </c>
      <c r="AF26" s="580">
        <f>VLOOKUP($AB$26,$Q$8:$Z$72,6,FALSE)</f>
        <v>7308</v>
      </c>
      <c r="AG26" s="581">
        <f>VLOOKUP($AB$26,$Q$8:$Z$72,7,FALSE)</f>
        <v>1.9572815533980583</v>
      </c>
      <c r="AH26" s="581">
        <f>VLOOKUP($AB$26,$Q$8:$Z$72,8,FALSE)</f>
        <v>0.35577449370552816</v>
      </c>
      <c r="AI26" s="581">
        <f>VLOOKUP($AB$26,$Q$8:$Z$72,9,FALSE)</f>
        <v>-7.7902965530406396</v>
      </c>
      <c r="AJ26" s="580">
        <f>VLOOKUP($AB$26,$Q$8:$Z$72,10,FALSE)</f>
        <v>24.746144110898207</v>
      </c>
      <c r="AK26" s="114"/>
      <c r="AL26" s="586">
        <v>19</v>
      </c>
      <c r="AM26" s="568" t="str">
        <f>VLOOKUP($AL$26,$R$8:$Z$72,2,FALSE)</f>
        <v>3.F.19 Sophisticated couples living comfortably in detached homes</v>
      </c>
      <c r="AN26" s="580">
        <f>VLOOKUP($AL$26,$R$8:$Z$72,3,FALSE)</f>
        <v>24</v>
      </c>
      <c r="AO26" s="581">
        <f>VLOOKUP($AL$26,$R$8:$Z$72,4,FALSE)</f>
        <v>0.44709388971684055</v>
      </c>
      <c r="AP26" s="580">
        <f>VLOOKUP($AL$26,$R$8:$Z$72,5,FALSE)</f>
        <v>4869</v>
      </c>
      <c r="AQ26" s="581">
        <f>VLOOKUP($AL$26,$R$8:$Z$72,6,FALSE)</f>
        <v>1.3040508871777703</v>
      </c>
      <c r="AR26" s="581">
        <f>VLOOKUP($AL$26,$R$8:$Z$72,7,FALSE)</f>
        <v>0.49291435613062234</v>
      </c>
      <c r="AS26" s="581">
        <f>VLOOKUP($AL$26,$R$8:$Z$72,8,FALSE)</f>
        <v>-5.5343720268699723</v>
      </c>
      <c r="AT26" s="580">
        <f>VLOOKUP($AL$26,$R$8:$Z$72,9,FALSE)</f>
        <v>34.285003301093724</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-0.92884694822586722</v>
      </c>
      <c r="M27" s="580">
        <f t="shared" si="1"/>
        <v>0</v>
      </c>
      <c r="N27" s="582"/>
      <c r="O27" s="583" t="str">
        <f t="shared" si="6"/>
        <v>3</v>
      </c>
      <c r="P27" s="583" t="str">
        <f t="shared" si="7"/>
        <v>3.G</v>
      </c>
      <c r="Q27" s="583">
        <f>RANK(Z27,$Z$8:$Z$72,0)+COUNTIF($Z$8:Z27,Z27)-1</f>
        <v>39</v>
      </c>
      <c r="R27" s="583">
        <f>RANK(U27,$U$8:$U$72,0)+COUNTIF($U$8:U27,U27)-1</f>
        <v>39</v>
      </c>
      <c r="S27" s="379" t="s">
        <v>271</v>
      </c>
      <c r="T27" s="584">
        <f t="shared" si="8"/>
        <v>0</v>
      </c>
      <c r="U27" s="585">
        <f t="shared" si="2"/>
        <v>0</v>
      </c>
      <c r="V27" s="584">
        <f t="shared" si="9"/>
        <v>60</v>
      </c>
      <c r="W27" s="585">
        <f t="shared" si="3"/>
        <v>1.6069635085369936E-2</v>
      </c>
      <c r="X27" s="581">
        <f t="shared" si="4"/>
        <v>0</v>
      </c>
      <c r="Y27" s="581">
        <f t="shared" si="5"/>
        <v>-0.92884694822586722</v>
      </c>
      <c r="Z27" s="580">
        <f t="shared" si="10"/>
        <v>0</v>
      </c>
      <c r="AA27" s="114"/>
      <c r="AB27" s="586">
        <v>20</v>
      </c>
      <c r="AC27" s="568" t="str">
        <f>VLOOKUP($AB$27,$Q$8:$Z$72,3,FALSE)</f>
        <v>2.D.9 Families and couples in comfortable homes</v>
      </c>
      <c r="AD27" s="580">
        <f>VLOOKUP($AB$27,$Q$8:$Z$72,4,FALSE)</f>
        <v>36</v>
      </c>
      <c r="AE27" s="581">
        <f>VLOOKUP($AB$27,$Q$8:$Z$72,5,FALSE)</f>
        <v>0.6706408345752608</v>
      </c>
      <c r="AF27" s="580">
        <f>VLOOKUP($AB$27,$Q$8:$Z$72,6,FALSE)</f>
        <v>10188</v>
      </c>
      <c r="AG27" s="581">
        <f>VLOOKUP($AB$27,$Q$8:$Z$72,7,FALSE)</f>
        <v>2.7286240374958153</v>
      </c>
      <c r="AH27" s="581">
        <f>VLOOKUP($AB$27,$Q$8:$Z$72,8,FALSE)</f>
        <v>0.35335689045936397</v>
      </c>
      <c r="AI27" s="581">
        <f>VLOOKUP($AB$27,$Q$8:$Z$72,9,FALSE)</f>
        <v>-9.2551550619265388</v>
      </c>
      <c r="AJ27" s="580">
        <f>VLOOKUP($AB$27,$Q$8:$Z$72,10,FALSE)</f>
        <v>24.577986023708085</v>
      </c>
      <c r="AK27" s="114"/>
      <c r="AL27" s="586">
        <v>20</v>
      </c>
      <c r="AM27" s="568" t="str">
        <f>VLOOKUP($AL$27,$R$8:$Z$72,2,FALSE)</f>
        <v>5.R.50 Single-parent families in terraced housing</v>
      </c>
      <c r="AN27" s="580">
        <f>VLOOKUP($AL$27,$R$8:$Z$72,3,FALSE)</f>
        <v>17</v>
      </c>
      <c r="AO27" s="581">
        <f>VLOOKUP($AL$27,$R$8:$Z$72,4,FALSE)</f>
        <v>0.31669150521609535</v>
      </c>
      <c r="AP27" s="580">
        <f>VLOOKUP($AL$27,$R$8:$Z$72,5,FALSE)</f>
        <v>13949</v>
      </c>
      <c r="AQ27" s="581">
        <f>VLOOKUP($AL$27,$R$8:$Z$72,6,FALSE)</f>
        <v>3.7359223300970879</v>
      </c>
      <c r="AR27" s="581">
        <f>VLOOKUP($AL$27,$R$8:$Z$72,7,FALSE)</f>
        <v>0.12187253566563912</v>
      </c>
      <c r="AS27" s="581">
        <f>VLOOKUP($AL$27,$R$8:$Z$72,8,FALSE)</f>
        <v>-13.210024627366458</v>
      </c>
      <c r="AT27" s="580">
        <f>VLOOKUP($AL$27,$R$8:$Z$72,9,FALSE)</f>
        <v>8.4769295834869585</v>
      </c>
      <c r="AU27" s="114"/>
      <c r="AV27" s="114"/>
      <c r="AW27" s="114"/>
      <c r="BF27" s="114"/>
      <c r="BG27" s="114"/>
      <c r="BH27" s="114"/>
      <c r="BI27" s="114"/>
      <c r="BJ27" s="114"/>
      <c r="BK27" s="31"/>
      <c r="BM27" s="571"/>
      <c r="BN27" s="572"/>
      <c r="BP27" s="31"/>
      <c r="BR27" s="31"/>
    </row>
    <row r="28" spans="2:70" ht="15" customHeight="1" x14ac:dyDescent="0.25">
      <c r="B28" s="379" t="s">
        <v>272</v>
      </c>
      <c r="C28" s="578">
        <v>182</v>
      </c>
      <c r="D28" s="578">
        <v>23484</v>
      </c>
      <c r="F28" s="579" t="str">
        <f t="shared" si="0"/>
        <v>3.G.21 Mid-life suburban living</v>
      </c>
      <c r="G28" s="580">
        <f t="shared" si="0"/>
        <v>182</v>
      </c>
      <c r="H28" s="581">
        <f t="shared" si="0"/>
        <v>3.3904619970193743</v>
      </c>
      <c r="I28" s="580">
        <f t="shared" si="0"/>
        <v>23484</v>
      </c>
      <c r="J28" s="581">
        <f t="shared" si="0"/>
        <v>6.2896551724137924</v>
      </c>
      <c r="K28" s="581">
        <f t="shared" si="1"/>
        <v>0.77499574178163855</v>
      </c>
      <c r="L28" s="581">
        <f t="shared" si="1"/>
        <v>-8.7493586887661809</v>
      </c>
      <c r="M28" s="580">
        <f t="shared" si="1"/>
        <v>53.905371663136989</v>
      </c>
      <c r="N28" s="582"/>
      <c r="O28" s="583" t="str">
        <f t="shared" si="6"/>
        <v>3</v>
      </c>
      <c r="P28" s="583" t="str">
        <f t="shared" si="7"/>
        <v>3.G</v>
      </c>
      <c r="Q28" s="583">
        <f>RANK(Z28,$Z$8:$Z$72,0)+COUNTIF($Z$8:Z28,Z28)-1</f>
        <v>14</v>
      </c>
      <c r="R28" s="583">
        <f>RANK(U28,$U$8:$U$72,0)+COUNTIF($U$8:U28,U28)-1</f>
        <v>6</v>
      </c>
      <c r="S28" s="379" t="s">
        <v>272</v>
      </c>
      <c r="T28" s="584">
        <f t="shared" si="8"/>
        <v>182</v>
      </c>
      <c r="U28" s="585">
        <f t="shared" si="2"/>
        <v>3.3904619970193743</v>
      </c>
      <c r="V28" s="584">
        <f t="shared" si="9"/>
        <v>23484</v>
      </c>
      <c r="W28" s="585">
        <f t="shared" si="3"/>
        <v>6.2896551724137924</v>
      </c>
      <c r="X28" s="581">
        <f t="shared" si="4"/>
        <v>0.77499574178163855</v>
      </c>
      <c r="Y28" s="581">
        <f t="shared" si="5"/>
        <v>-8.7493586887661809</v>
      </c>
      <c r="Z28" s="580">
        <f t="shared" si="10"/>
        <v>53.905371663136989</v>
      </c>
      <c r="AA28" s="114"/>
      <c r="AB28" s="586">
        <v>21</v>
      </c>
      <c r="AC28" s="568" t="str">
        <f>VLOOKUP($AB$28,$Q$8:$Z$72,3,FALSE)</f>
        <v>4.M.37 Restricted residents, socially renting</v>
      </c>
      <c r="AD28" s="580">
        <f>VLOOKUP($AB$28,$Q$8:$Z$72,4,FALSE)</f>
        <v>10</v>
      </c>
      <c r="AE28" s="581">
        <f>VLOOKUP($AB$28,$Q$8:$Z$72,5,FALSE)</f>
        <v>0.18628912071535023</v>
      </c>
      <c r="AF28" s="580">
        <f>VLOOKUP($AB$28,$Q$8:$Z$72,6,FALSE)</f>
        <v>3389</v>
      </c>
      <c r="AG28" s="581">
        <f>VLOOKUP($AB$28,$Q$8:$Z$72,7,FALSE)</f>
        <v>0.90766655507197846</v>
      </c>
      <c r="AH28" s="581">
        <f>VLOOKUP($AB$28,$Q$8:$Z$72,8,FALSE)</f>
        <v>0.29507229271171437</v>
      </c>
      <c r="AI28" s="581">
        <f>VLOOKUP($AB$28,$Q$8:$Z$72,9,FALSE)</f>
        <v>-5.572955973927626</v>
      </c>
      <c r="AJ28" s="580">
        <f>VLOOKUP($AB$28,$Q$8:$Z$72,10,FALSE)</f>
        <v>20.523960002093215</v>
      </c>
      <c r="AK28" s="114"/>
      <c r="AL28" s="586">
        <v>21</v>
      </c>
      <c r="AM28" s="568" t="str">
        <f>VLOOKUP($AL$28,$R$8:$Z$72,2,FALSE)</f>
        <v>4.M.37 Restricted residents, socially renting</v>
      </c>
      <c r="AN28" s="580">
        <f>VLOOKUP($AL$28,$R$8:$Z$72,3,FALSE)</f>
        <v>10</v>
      </c>
      <c r="AO28" s="581">
        <f>VLOOKUP($AL$28,$R$8:$Z$72,4,FALSE)</f>
        <v>0.18628912071535023</v>
      </c>
      <c r="AP28" s="580">
        <f>VLOOKUP($AL$28,$R$8:$Z$72,5,FALSE)</f>
        <v>3389</v>
      </c>
      <c r="AQ28" s="581">
        <f>VLOOKUP($AL$28,$R$8:$Z$72,6,FALSE)</f>
        <v>0.90766655507197846</v>
      </c>
      <c r="AR28" s="581">
        <f>VLOOKUP($AL$28,$R$8:$Z$72,7,FALSE)</f>
        <v>0.29507229271171437</v>
      </c>
      <c r="AS28" s="581">
        <f>VLOOKUP($AL$28,$R$8:$Z$72,8,FALSE)</f>
        <v>-5.572955973927626</v>
      </c>
      <c r="AT28" s="580">
        <f>VLOOKUP($AL$28,$R$8:$Z$72,9,FALSE)</f>
        <v>20.523960002093215</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40</v>
      </c>
      <c r="R29" s="583">
        <f>RANK(U29,$U$8:$U$72,0)+COUNTIF($U$8:U29,U29)-1</f>
        <v>40</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4.K.32 Older comfortable families and couples in detached, rural properties</v>
      </c>
      <c r="AD29" s="580">
        <f>VLOOKUP($AB$29,$Q$8:$Z$72,4,FALSE)</f>
        <v>2</v>
      </c>
      <c r="AE29" s="581">
        <f>VLOOKUP($AB$29,$Q$8:$Z$72,5,FALSE)</f>
        <v>3.7257824143070044E-2</v>
      </c>
      <c r="AF29" s="580">
        <f>VLOOKUP($AB$29,$Q$8:$Z$72,6,FALSE)</f>
        <v>841</v>
      </c>
      <c r="AG29" s="581">
        <f>VLOOKUP($AB$29,$Q$8:$Z$72,7,FALSE)</f>
        <v>0.22524271844660193</v>
      </c>
      <c r="AH29" s="581">
        <f>VLOOKUP($AB$29,$Q$8:$Z$72,8,FALSE)</f>
        <v>0.23781212841854932</v>
      </c>
      <c r="AI29" s="581">
        <f>VLOOKUP($AB$29,$Q$8:$Z$72,9,FALSE)</f>
        <v>-2.9053167373135795</v>
      </c>
      <c r="AJ29" s="580">
        <f>VLOOKUP($AB$29,$Q$8:$Z$72,10,FALSE)</f>
        <v>16.541189166966443</v>
      </c>
      <c r="AK29" s="114"/>
      <c r="AL29" s="586">
        <v>22</v>
      </c>
      <c r="AM29" s="568" t="str">
        <f>VLOOKUP($AL$29,$R$8:$Z$72,2,FALSE)</f>
        <v>7.V.62 Students in halls of residence</v>
      </c>
      <c r="AN29" s="580">
        <f>VLOOKUP($AL$29,$R$8:$Z$72,3,FALSE)</f>
        <v>10</v>
      </c>
      <c r="AO29" s="581">
        <f>VLOOKUP($AL$29,$R$8:$Z$72,4,FALSE)</f>
        <v>0.18628912071535023</v>
      </c>
      <c r="AP29" s="580">
        <f>VLOOKUP($AL$29,$R$8:$Z$72,5,FALSE)</f>
        <v>1890</v>
      </c>
      <c r="AQ29" s="581">
        <f>VLOOKUP($AL$29,$R$8:$Z$72,6,FALSE)</f>
        <v>0.50619350518915307</v>
      </c>
      <c r="AR29" s="581">
        <f>VLOOKUP($AL$29,$R$8:$Z$72,7,FALSE)</f>
        <v>0.52910052910052907</v>
      </c>
      <c r="AS29" s="581">
        <f>VLOOKUP($AL$29,$R$8:$Z$72,8,FALSE)</f>
        <v>-3.3027076952105023</v>
      </c>
      <c r="AT29" s="580">
        <f>VLOOKUP($AL$29,$R$8:$Z$72,9,FALSE)</f>
        <v>36.801957908515284</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41</v>
      </c>
      <c r="R30" s="583">
        <f>RANK(U30,$U$8:$U$72,0)+COUNTIF($U$8:U30,U30)-1</f>
        <v>41</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5.R.50 Single-parent families in terraced housing</v>
      </c>
      <c r="AD30" s="580">
        <f>VLOOKUP($AB$30,$Q$8:$Z$72,4,FALSE)</f>
        <v>17</v>
      </c>
      <c r="AE30" s="581">
        <f>VLOOKUP($AB$30,$Q$8:$Z$72,5,FALSE)</f>
        <v>0.31669150521609535</v>
      </c>
      <c r="AF30" s="580">
        <f>VLOOKUP($AB$30,$Q$8:$Z$72,6,FALSE)</f>
        <v>13949</v>
      </c>
      <c r="AG30" s="581">
        <f>VLOOKUP($AB$30,$Q$8:$Z$72,7,FALSE)</f>
        <v>3.7359223300970879</v>
      </c>
      <c r="AH30" s="581">
        <f>VLOOKUP($AB$30,$Q$8:$Z$72,8,FALSE)</f>
        <v>0.12187253566563912</v>
      </c>
      <c r="AI30" s="581">
        <f>VLOOKUP($AB$30,$Q$8:$Z$72,9,FALSE)</f>
        <v>-13.210024627366458</v>
      </c>
      <c r="AJ30" s="580">
        <f>VLOOKUP($AB$30,$Q$8:$Z$72,10,FALSE)</f>
        <v>8.4769295834869585</v>
      </c>
      <c r="AK30" s="114"/>
      <c r="AL30" s="586">
        <v>23</v>
      </c>
      <c r="AM30" s="568" t="str">
        <f>VLOOKUP($AL$30,$R$8:$Z$72,2,FALSE)</f>
        <v>4.O.42 Retired homeowners in semi-detached and detached houses</v>
      </c>
      <c r="AN30" s="580">
        <f>VLOOKUP($AL$30,$R$8:$Z$72,3,FALSE)</f>
        <v>5</v>
      </c>
      <c r="AO30" s="581">
        <f>VLOOKUP($AL$30,$R$8:$Z$72,4,FALSE)</f>
        <v>9.3144560357675113E-2</v>
      </c>
      <c r="AP30" s="580">
        <f>VLOOKUP($AL$30,$R$8:$Z$72,5,FALSE)</f>
        <v>4209</v>
      </c>
      <c r="AQ30" s="581">
        <f>VLOOKUP($AL$30,$R$8:$Z$72,6,FALSE)</f>
        <v>1.127284901238701</v>
      </c>
      <c r="AR30" s="581">
        <f>VLOOKUP($AL$30,$R$8:$Z$72,7,FALSE)</f>
        <v>0.11879306248515087</v>
      </c>
      <c r="AS30" s="581">
        <f>VLOOKUP($AL$30,$R$8:$Z$72,8,FALSE)</f>
        <v>-7.1767969361771407</v>
      </c>
      <c r="AT30" s="580">
        <f>VLOOKUP($AL$30,$R$8:$Z$72,9,FALSE)</f>
        <v>8.2627346694100616</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42</v>
      </c>
      <c r="R31" s="583">
        <f>RANK(U31,$U$8:$U$72,0)+COUNTIF($U$8:U31,U31)-1</f>
        <v>42</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4.O.42 Retired homeowners in semi-detached and detached houses</v>
      </c>
      <c r="AD31" s="580">
        <f>VLOOKUP($AB$31,$Q$8:$Z$72,4,FALSE)</f>
        <v>5</v>
      </c>
      <c r="AE31" s="581">
        <f>VLOOKUP($AB$31,$Q$8:$Z$72,5,FALSE)</f>
        <v>9.3144560357675113E-2</v>
      </c>
      <c r="AF31" s="580">
        <f>VLOOKUP($AB$31,$Q$8:$Z$72,6,FALSE)</f>
        <v>4209</v>
      </c>
      <c r="AG31" s="581">
        <f>VLOOKUP($AB$31,$Q$8:$Z$72,7,FALSE)</f>
        <v>1.127284901238701</v>
      </c>
      <c r="AH31" s="581">
        <f>VLOOKUP($AB$31,$Q$8:$Z$72,8,FALSE)</f>
        <v>0.11879306248515087</v>
      </c>
      <c r="AI31" s="581">
        <f>VLOOKUP($AB$31,$Q$8:$Z$72,9,FALSE)</f>
        <v>-7.1767969361771407</v>
      </c>
      <c r="AJ31" s="580">
        <f>VLOOKUP($AB$31,$Q$8:$Z$72,10,FALSE)</f>
        <v>8.2627346694100616</v>
      </c>
      <c r="AK31" s="114"/>
      <c r="AL31" s="586">
        <v>24</v>
      </c>
      <c r="AM31" s="568" t="str">
        <f>VLOOKUP($AL$31,$R$8:$Z$72,2,FALSE)</f>
        <v>4.O.43 Older couples living in detached houses, rural communities</v>
      </c>
      <c r="AN31" s="580">
        <f>VLOOKUP($AL$31,$R$8:$Z$72,3,FALSE)</f>
        <v>5</v>
      </c>
      <c r="AO31" s="581">
        <f>VLOOKUP($AL$31,$R$8:$Z$72,4,FALSE)</f>
        <v>9.3144560357675113E-2</v>
      </c>
      <c r="AP31" s="580">
        <f>VLOOKUP($AL$31,$R$8:$Z$72,5,FALSE)</f>
        <v>4266</v>
      </c>
      <c r="AQ31" s="581">
        <f>VLOOKUP($AL$31,$R$8:$Z$72,6,FALSE)</f>
        <v>1.1425510545698025</v>
      </c>
      <c r="AR31" s="581">
        <f>VLOOKUP($AL$31,$R$8:$Z$72,7,FALSE)</f>
        <v>0.11720581340834506</v>
      </c>
      <c r="AS31" s="581">
        <f>VLOOKUP($AL$31,$R$8:$Z$72,8,FALSE)</f>
        <v>-7.2344828883921748</v>
      </c>
      <c r="AT31" s="580">
        <f>VLOOKUP($AL$31,$R$8:$Z$72,9,FALSE)</f>
        <v>8.1523324480888277</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-2.4439885889832267</v>
      </c>
      <c r="M32" s="580">
        <f t="shared" si="1"/>
        <v>0</v>
      </c>
      <c r="N32" s="582"/>
      <c r="O32" s="583" t="str">
        <f t="shared" si="6"/>
        <v>3</v>
      </c>
      <c r="P32" s="583" t="str">
        <f t="shared" si="7"/>
        <v>3.I</v>
      </c>
      <c r="Q32" s="583">
        <f>RANK(Z32,$Z$8:$Z$72,0)+COUNTIF($Z$8:Z32,Z32)-1</f>
        <v>43</v>
      </c>
      <c r="R32" s="583">
        <f>RANK(U32,$U$8:$U$72,0)+COUNTIF($U$8:U32,U32)-1</f>
        <v>43</v>
      </c>
      <c r="S32" s="379" t="s">
        <v>276</v>
      </c>
      <c r="T32" s="584">
        <f t="shared" si="8"/>
        <v>0</v>
      </c>
      <c r="U32" s="585">
        <f t="shared" si="2"/>
        <v>0</v>
      </c>
      <c r="V32" s="584">
        <f t="shared" si="9"/>
        <v>415</v>
      </c>
      <c r="W32" s="585">
        <f t="shared" si="3"/>
        <v>0.11114830934047538</v>
      </c>
      <c r="X32" s="581">
        <f t="shared" si="4"/>
        <v>0</v>
      </c>
      <c r="Y32" s="581">
        <f t="shared" si="5"/>
        <v>-2.4439885889832267</v>
      </c>
      <c r="Z32" s="580">
        <f t="shared" si="10"/>
        <v>0</v>
      </c>
      <c r="AA32" s="114"/>
      <c r="AB32" s="586">
        <v>25</v>
      </c>
      <c r="AC32" s="568" t="str">
        <f>VLOOKUP($AB$32,$Q$8:$Z$72,3,FALSE)</f>
        <v>4.O.43 Older couples living in detached houses, rural communities</v>
      </c>
      <c r="AD32" s="580">
        <f>VLOOKUP($AB$32,$Q$8:$Z$72,4,FALSE)</f>
        <v>5</v>
      </c>
      <c r="AE32" s="581">
        <f>VLOOKUP($AB$32,$Q$8:$Z$72,5,FALSE)</f>
        <v>9.3144560357675113E-2</v>
      </c>
      <c r="AF32" s="580">
        <f>VLOOKUP($AB$32,$Q$8:$Z$72,6,FALSE)</f>
        <v>4266</v>
      </c>
      <c r="AG32" s="581">
        <f>VLOOKUP($AB$32,$Q$8:$Z$72,7,FALSE)</f>
        <v>1.1425510545698025</v>
      </c>
      <c r="AH32" s="581">
        <f>VLOOKUP($AB$32,$Q$8:$Z$72,8,FALSE)</f>
        <v>0.11720581340834506</v>
      </c>
      <c r="AI32" s="581">
        <f>VLOOKUP($AB$32,$Q$8:$Z$72,9,FALSE)</f>
        <v>-7.2344828883921748</v>
      </c>
      <c r="AJ32" s="580">
        <f>VLOOKUP($AB$32,$Q$8:$Z$72,10,FALSE)</f>
        <v>8.1523324480888277</v>
      </c>
      <c r="AK32" s="114"/>
      <c r="AL32" s="586">
        <v>25</v>
      </c>
      <c r="AM32" s="568" t="str">
        <f>VLOOKUP($AL$32,$R$8:$Z$72,2,FALSE)</f>
        <v>4.K.32 Older comfortable families and couples in detached, rural properties</v>
      </c>
      <c r="AN32" s="580">
        <f>VLOOKUP($AL$32,$R$8:$Z$72,3,FALSE)</f>
        <v>2</v>
      </c>
      <c r="AO32" s="581">
        <f>VLOOKUP($AL$32,$R$8:$Z$72,4,FALSE)</f>
        <v>3.7257824143070044E-2</v>
      </c>
      <c r="AP32" s="580">
        <f>VLOOKUP($AL$32,$R$8:$Z$72,5,FALSE)</f>
        <v>841</v>
      </c>
      <c r="AQ32" s="581">
        <f>VLOOKUP($AL$32,$R$8:$Z$72,6,FALSE)</f>
        <v>0.22524271844660193</v>
      </c>
      <c r="AR32" s="581">
        <f>VLOOKUP($AL$32,$R$8:$Z$72,7,FALSE)</f>
        <v>0.23781212841854932</v>
      </c>
      <c r="AS32" s="581">
        <f>VLOOKUP($AL$32,$R$8:$Z$72,8,FALSE)</f>
        <v>-2.9053167373135795</v>
      </c>
      <c r="AT32" s="580">
        <f>VLOOKUP($AL$32,$R$8:$Z$72,9,FALSE)</f>
        <v>16.541189166966443</v>
      </c>
      <c r="AU32" s="114"/>
      <c r="AV32" s="114"/>
      <c r="AW32" s="114"/>
      <c r="BF32" s="114"/>
      <c r="BG32" s="114"/>
      <c r="BH32" s="114"/>
      <c r="BI32" s="114"/>
      <c r="BJ32" s="114"/>
      <c r="BK32" s="31"/>
      <c r="BM32" s="571"/>
      <c r="BN32" s="572"/>
    </row>
    <row r="33" spans="2:69" ht="15" customHeight="1" x14ac:dyDescent="0.25">
      <c r="B33" s="379" t="s">
        <v>277</v>
      </c>
      <c r="C33" s="578">
        <v>31</v>
      </c>
      <c r="D33" s="578">
        <v>2465</v>
      </c>
      <c r="F33" s="579" t="str">
        <f t="shared" si="0"/>
        <v>3.I.26 Younger couples and singles in flats</v>
      </c>
      <c r="G33" s="580">
        <f t="shared" si="0"/>
        <v>31</v>
      </c>
      <c r="H33" s="581">
        <f t="shared" si="0"/>
        <v>0.57749627421758576</v>
      </c>
      <c r="I33" s="580">
        <f t="shared" si="0"/>
        <v>2465</v>
      </c>
      <c r="J33" s="581">
        <f t="shared" si="0"/>
        <v>0.66019417475728148</v>
      </c>
      <c r="K33" s="581">
        <f t="shared" si="1"/>
        <v>1.2576064908722109</v>
      </c>
      <c r="L33" s="581">
        <f t="shared" si="1"/>
        <v>-0.74817508286386236</v>
      </c>
      <c r="M33" s="580">
        <f t="shared" si="1"/>
        <v>87.473700359428435</v>
      </c>
      <c r="N33" s="582"/>
      <c r="O33" s="583" t="str">
        <f t="shared" si="6"/>
        <v>3</v>
      </c>
      <c r="P33" s="583" t="str">
        <f t="shared" si="7"/>
        <v>3.I</v>
      </c>
      <c r="Q33" s="583">
        <f>RANK(Z33,$Z$8:$Z$72,0)+COUNTIF($Z$8:Z33,Z33)-1</f>
        <v>12</v>
      </c>
      <c r="R33" s="583">
        <f>RANK(U33,$U$8:$U$72,0)+COUNTIF($U$8:U33,U33)-1</f>
        <v>15</v>
      </c>
      <c r="S33" s="379" t="s">
        <v>277</v>
      </c>
      <c r="T33" s="584">
        <f t="shared" si="8"/>
        <v>31</v>
      </c>
      <c r="U33" s="585">
        <f t="shared" si="2"/>
        <v>0.57749627421758576</v>
      </c>
      <c r="V33" s="584">
        <f t="shared" si="9"/>
        <v>2465</v>
      </c>
      <c r="W33" s="585">
        <f t="shared" si="3"/>
        <v>0.66019417475728148</v>
      </c>
      <c r="X33" s="581">
        <f t="shared" si="4"/>
        <v>1.2576064908722109</v>
      </c>
      <c r="Y33" s="581">
        <f t="shared" si="5"/>
        <v>-0.74817508286386236</v>
      </c>
      <c r="Z33" s="580">
        <f t="shared" si="10"/>
        <v>87.473700359428435</v>
      </c>
      <c r="AA33" s="114"/>
      <c r="AB33" s="586">
        <v>26</v>
      </c>
      <c r="AC33" s="568" t="str">
        <f>VLOOKUP($AB$33,$Q$8:$Z$72,3,FALSE)</f>
        <v>5.P.45 Privately renting squeezed professionals in flats</v>
      </c>
      <c r="AD33" s="580">
        <f>VLOOKUP($AB$33,$Q$8:$Z$72,4,FALSE)</f>
        <v>1</v>
      </c>
      <c r="AE33" s="581">
        <f>VLOOKUP($AB$33,$Q$8:$Z$72,5,FALSE)</f>
        <v>1.8628912071535022E-2</v>
      </c>
      <c r="AF33" s="580">
        <f>VLOOKUP($AB$33,$Q$8:$Z$72,6,FALSE)</f>
        <v>4880</v>
      </c>
      <c r="AG33" s="581">
        <f>VLOOKUP($AB$33,$Q$8:$Z$72,7,FALSE)</f>
        <v>1.3069969869434215</v>
      </c>
      <c r="AH33" s="581">
        <f>VLOOKUP($AB$33,$Q$8:$Z$72,8,FALSE)</f>
        <v>2.0491803278688523E-2</v>
      </c>
      <c r="AI33" s="581">
        <f>VLOOKUP($AB$33,$Q$8:$Z$72,9,FALSE)</f>
        <v>-8.3112382726001108</v>
      </c>
      <c r="AJ33" s="580">
        <f>VLOOKUP($AB$33,$Q$8:$Z$72,10,FALSE)</f>
        <v>1.4253217304732355</v>
      </c>
      <c r="AK33" s="114"/>
      <c r="AL33" s="586">
        <v>26</v>
      </c>
      <c r="AM33" s="568" t="str">
        <f>VLOOKUP($AL$33,$R$8:$Z$72,2,FALSE)</f>
        <v>5.P.45 Privately renting squeezed professionals in flats</v>
      </c>
      <c r="AN33" s="580">
        <f>VLOOKUP($AL$33,$R$8:$Z$72,3,FALSE)</f>
        <v>1</v>
      </c>
      <c r="AO33" s="581">
        <f>VLOOKUP($AL$33,$R$8:$Z$72,4,FALSE)</f>
        <v>1.8628912071535022E-2</v>
      </c>
      <c r="AP33" s="580">
        <f>VLOOKUP($AL$33,$R$8:$Z$72,5,FALSE)</f>
        <v>4880</v>
      </c>
      <c r="AQ33" s="581">
        <f>VLOOKUP($AL$33,$R$8:$Z$72,6,FALSE)</f>
        <v>1.3069969869434215</v>
      </c>
      <c r="AR33" s="581">
        <f>VLOOKUP($AL$33,$R$8:$Z$72,7,FALSE)</f>
        <v>2.0491803278688523E-2</v>
      </c>
      <c r="AS33" s="581">
        <f>VLOOKUP($AL$33,$R$8:$Z$72,8,FALSE)</f>
        <v>-8.3112382726001108</v>
      </c>
      <c r="AT33" s="580">
        <f>VLOOKUP($AL$33,$R$8:$Z$72,9,FALSE)</f>
        <v>1.4253217304732355</v>
      </c>
      <c r="AU33" s="114"/>
      <c r="AV33" s="114"/>
      <c r="AW33" s="114"/>
      <c r="BF33" s="114"/>
      <c r="BG33" s="114"/>
      <c r="BH33" s="114"/>
      <c r="BI33" s="114"/>
      <c r="BJ33" s="114"/>
      <c r="BK33" s="31"/>
      <c r="BM33" s="587"/>
      <c r="BN33" s="572"/>
    </row>
    <row r="34" spans="2:69" ht="15" customHeight="1" x14ac:dyDescent="0.25">
      <c r="B34" s="379" t="s">
        <v>278</v>
      </c>
      <c r="C34" s="578">
        <v>179</v>
      </c>
      <c r="D34" s="578">
        <v>10754</v>
      </c>
      <c r="F34" s="579" t="str">
        <f t="shared" si="0"/>
        <v>3.J.27 Professional families and couples in suburban, owner-occupied areas</v>
      </c>
      <c r="G34" s="580">
        <f t="shared" si="0"/>
        <v>179</v>
      </c>
      <c r="H34" s="581">
        <f t="shared" si="0"/>
        <v>3.334575260804769</v>
      </c>
      <c r="I34" s="580">
        <f t="shared" si="0"/>
        <v>10754</v>
      </c>
      <c r="J34" s="581">
        <f t="shared" si="0"/>
        <v>2.8802142618011382</v>
      </c>
      <c r="K34" s="581">
        <f t="shared" si="1"/>
        <v>1.6644969313743725</v>
      </c>
      <c r="L34" s="581">
        <f t="shared" si="1"/>
        <v>1.9904031176662267</v>
      </c>
      <c r="M34" s="580">
        <f t="shared" si="1"/>
        <v>115.77524995378283</v>
      </c>
      <c r="N34" s="582"/>
      <c r="O34" s="583" t="str">
        <f t="shared" si="6"/>
        <v>3</v>
      </c>
      <c r="P34" s="583" t="str">
        <f t="shared" si="7"/>
        <v>3.J</v>
      </c>
      <c r="Q34" s="583">
        <f>RANK(Z34,$Z$8:$Z$72,0)+COUNTIF($Z$8:Z34,Z34)-1</f>
        <v>10</v>
      </c>
      <c r="R34" s="583">
        <f>RANK(U34,$U$8:$U$72,0)+COUNTIF($U$8:U34,U34)-1</f>
        <v>7</v>
      </c>
      <c r="S34" s="379" t="s">
        <v>278</v>
      </c>
      <c r="T34" s="584">
        <f t="shared" si="8"/>
        <v>179</v>
      </c>
      <c r="U34" s="585">
        <f t="shared" si="2"/>
        <v>3.334575260804769</v>
      </c>
      <c r="V34" s="584">
        <f t="shared" si="9"/>
        <v>10754</v>
      </c>
      <c r="W34" s="585">
        <f t="shared" si="3"/>
        <v>2.8802142618011382</v>
      </c>
      <c r="X34" s="581">
        <f t="shared" si="4"/>
        <v>1.6644969313743725</v>
      </c>
      <c r="Y34" s="581">
        <f t="shared" si="5"/>
        <v>1.9904031176662267</v>
      </c>
      <c r="Z34" s="580">
        <f t="shared" si="10"/>
        <v>115.77524995378283</v>
      </c>
      <c r="AA34" s="114"/>
      <c r="AB34" s="586">
        <v>27</v>
      </c>
      <c r="AC34" s="568" t="str">
        <f>VLOOKUP($AB$34,$Q$8:$Z$72,3,FALSE)</f>
        <v>1.A.1 High-flyers in luxury apartments and townhouses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1.A.1 High-flyers in luxury apartments and townhouses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138</v>
      </c>
      <c r="D35" s="578">
        <v>4060</v>
      </c>
      <c r="F35" s="579" t="str">
        <f t="shared" si="0"/>
        <v>3.J.28 Families and couples in terraces</v>
      </c>
      <c r="G35" s="580">
        <f t="shared" si="0"/>
        <v>138</v>
      </c>
      <c r="H35" s="581">
        <f t="shared" si="0"/>
        <v>2.5707898658718329</v>
      </c>
      <c r="I35" s="580">
        <f t="shared" si="0"/>
        <v>4060</v>
      </c>
      <c r="J35" s="581">
        <f t="shared" si="0"/>
        <v>1.087378640776699</v>
      </c>
      <c r="K35" s="581">
        <f t="shared" si="1"/>
        <v>3.3990147783251232</v>
      </c>
      <c r="L35" s="581">
        <f t="shared" si="1"/>
        <v>10.479765380544096</v>
      </c>
      <c r="M35" s="580">
        <f t="shared" si="1"/>
        <v>236.42085373642749</v>
      </c>
      <c r="N35" s="582"/>
      <c r="O35" s="583" t="str">
        <f t="shared" si="6"/>
        <v>3</v>
      </c>
      <c r="P35" s="583" t="str">
        <f t="shared" si="7"/>
        <v>3.J</v>
      </c>
      <c r="Q35" s="583">
        <f>RANK(Z35,$Z$8:$Z$72,0)+COUNTIF($Z$8:Z35,Z35)-1</f>
        <v>4</v>
      </c>
      <c r="R35" s="583">
        <f>RANK(U35,$U$8:$U$72,0)+COUNTIF($U$8:U35,U35)-1</f>
        <v>10</v>
      </c>
      <c r="S35" s="379" t="s">
        <v>279</v>
      </c>
      <c r="T35" s="584">
        <f t="shared" si="8"/>
        <v>138</v>
      </c>
      <c r="U35" s="585">
        <f t="shared" si="2"/>
        <v>2.5707898658718329</v>
      </c>
      <c r="V35" s="584">
        <f t="shared" si="9"/>
        <v>4060</v>
      </c>
      <c r="W35" s="585">
        <f t="shared" si="3"/>
        <v>1.087378640776699</v>
      </c>
      <c r="X35" s="581">
        <f t="shared" si="4"/>
        <v>3.3990147783251232</v>
      </c>
      <c r="Y35" s="581">
        <f t="shared" si="5"/>
        <v>10.479765380544096</v>
      </c>
      <c r="Z35" s="580">
        <f t="shared" si="10"/>
        <v>236.42085373642749</v>
      </c>
      <c r="AA35" s="114"/>
      <c r="AB35" s="586">
        <v>28</v>
      </c>
      <c r="AC35" s="568" t="str">
        <f>VLOOKUP($AB$35,$Q$8:$Z$72,3,FALSE)</f>
        <v>1.A.2 Wealthy, gentrified areas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1.A.2 Wealthy, gentrified areas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450</v>
      </c>
      <c r="D36" s="578">
        <v>20946</v>
      </c>
      <c r="F36" s="579" t="str">
        <f t="shared" si="0"/>
        <v>4.K.29 Senior home-owning couples</v>
      </c>
      <c r="G36" s="580">
        <f t="shared" si="0"/>
        <v>450</v>
      </c>
      <c r="H36" s="581">
        <f t="shared" si="0"/>
        <v>8.3830104321907601</v>
      </c>
      <c r="I36" s="580">
        <f t="shared" si="0"/>
        <v>20946</v>
      </c>
      <c r="J36" s="581">
        <f t="shared" si="0"/>
        <v>5.6099096083026447</v>
      </c>
      <c r="K36" s="581">
        <f t="shared" si="1"/>
        <v>2.1483815525637353</v>
      </c>
      <c r="L36" s="581">
        <f t="shared" si="1"/>
        <v>8.8293916333413005</v>
      </c>
      <c r="M36" s="580">
        <f t="shared" si="1"/>
        <v>149.43218371618568</v>
      </c>
      <c r="N36" s="582"/>
      <c r="O36" s="583" t="str">
        <f t="shared" si="6"/>
        <v>4</v>
      </c>
      <c r="P36" s="583" t="str">
        <f t="shared" si="7"/>
        <v>4.K</v>
      </c>
      <c r="Q36" s="583">
        <f>RANK(Z36,$Z$8:$Z$72,0)+COUNTIF($Z$8:Z36,Z36)-1</f>
        <v>8</v>
      </c>
      <c r="R36" s="583">
        <f>RANK(U36,$U$8:$U$72,0)+COUNTIF($U$8:U36,U36)-1</f>
        <v>4</v>
      </c>
      <c r="S36" s="379" t="s">
        <v>280</v>
      </c>
      <c r="T36" s="584">
        <f t="shared" si="8"/>
        <v>450</v>
      </c>
      <c r="U36" s="585">
        <f t="shared" si="2"/>
        <v>8.3830104321907601</v>
      </c>
      <c r="V36" s="584">
        <f t="shared" si="9"/>
        <v>20946</v>
      </c>
      <c r="W36" s="585">
        <f t="shared" si="3"/>
        <v>5.6099096083026447</v>
      </c>
      <c r="X36" s="581">
        <f t="shared" si="4"/>
        <v>2.1483815525637353</v>
      </c>
      <c r="Y36" s="581">
        <f t="shared" si="5"/>
        <v>8.8293916333413005</v>
      </c>
      <c r="Z36" s="580">
        <f t="shared" si="10"/>
        <v>149.43218371618568</v>
      </c>
      <c r="AA36" s="114"/>
      <c r="AB36" s="586">
        <v>29</v>
      </c>
      <c r="AC36" s="568" t="str">
        <f>VLOOKUP($AB$36,$Q$8:$Z$72,3,FALSE)</f>
        <v>1.A.3 Asset-rich, out-of-town older families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1.A.3 Asset-rich, out-of-town older families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155</v>
      </c>
      <c r="D37" s="578">
        <v>10576</v>
      </c>
      <c r="F37" s="579" t="str">
        <f t="shared" si="0"/>
        <v>4.K.30 Empty nesters in owner-occupied detached homes</v>
      </c>
      <c r="G37" s="580">
        <f t="shared" si="0"/>
        <v>155</v>
      </c>
      <c r="H37" s="581">
        <f t="shared" si="0"/>
        <v>2.8874813710879286</v>
      </c>
      <c r="I37" s="580">
        <f t="shared" si="0"/>
        <v>10576</v>
      </c>
      <c r="J37" s="581">
        <f t="shared" si="0"/>
        <v>2.8325410110478741</v>
      </c>
      <c r="K37" s="581">
        <f t="shared" si="1"/>
        <v>1.4655824508320725</v>
      </c>
      <c r="L37" s="581">
        <f t="shared" si="1"/>
        <v>0.2426326427736267</v>
      </c>
      <c r="M37" s="580">
        <f t="shared" si="1"/>
        <v>101.93961393059337</v>
      </c>
      <c r="N37" s="582"/>
      <c r="O37" s="583" t="str">
        <f t="shared" si="6"/>
        <v>4</v>
      </c>
      <c r="P37" s="583" t="str">
        <f t="shared" si="7"/>
        <v>4.K</v>
      </c>
      <c r="Q37" s="583">
        <f>RANK(Z37,$Z$8:$Z$72,0)+COUNTIF($Z$8:Z37,Z37)-1</f>
        <v>11</v>
      </c>
      <c r="R37" s="583">
        <f>RANK(U37,$U$8:$U$72,0)+COUNTIF($U$8:U37,U37)-1</f>
        <v>9</v>
      </c>
      <c r="S37" s="379" t="s">
        <v>281</v>
      </c>
      <c r="T37" s="584">
        <f t="shared" si="8"/>
        <v>155</v>
      </c>
      <c r="U37" s="585">
        <f t="shared" si="2"/>
        <v>2.8874813710879286</v>
      </c>
      <c r="V37" s="584">
        <f t="shared" si="9"/>
        <v>10576</v>
      </c>
      <c r="W37" s="585">
        <f t="shared" si="3"/>
        <v>2.8325410110478741</v>
      </c>
      <c r="X37" s="581">
        <f t="shared" si="4"/>
        <v>1.4655824508320725</v>
      </c>
      <c r="Y37" s="581">
        <f t="shared" si="5"/>
        <v>0.2426326427736267</v>
      </c>
      <c r="Z37" s="580">
        <f t="shared" si="10"/>
        <v>101.93961393059337</v>
      </c>
      <c r="AA37" s="114"/>
      <c r="AB37" s="586">
        <v>30</v>
      </c>
      <c r="AC37" s="568" t="str">
        <f>VLOOKUP($AB$37,$Q$8:$Z$72,3,FALSE)</f>
        <v>1.B.4 High-end professionals in city flats</v>
      </c>
      <c r="AD37" s="580">
        <f>VLOOKUP($AB$37,$Q$8:$Z$72,4,FALSE)</f>
        <v>0</v>
      </c>
      <c r="AE37" s="581">
        <f>VLOOKUP($AB$37,$Q$8:$Z$72,5,FALSE)</f>
        <v>0</v>
      </c>
      <c r="AF37" s="580">
        <f>VLOOKUP($AB$37,$Q$8:$Z$72,6,FALSE)</f>
        <v>3</v>
      </c>
      <c r="AG37" s="581">
        <f>VLOOKUP($AB$37,$Q$8:$Z$72,7,FALSE)</f>
        <v>8.0348175426849671E-4</v>
      </c>
      <c r="AH37" s="581">
        <f>VLOOKUP($AB$37,$Q$8:$Z$72,8,FALSE)</f>
        <v>0</v>
      </c>
      <c r="AI37" s="581">
        <f>VLOOKUP($AB$37,$Q$8:$Z$72,9,FALSE)</f>
        <v>-0.20768063732768616</v>
      </c>
      <c r="AJ37" s="580">
        <f>VLOOKUP($AB$37,$Q$8:$Z$72,10,FALSE)</f>
        <v>0</v>
      </c>
      <c r="AK37" s="114"/>
      <c r="AL37" s="586">
        <v>30</v>
      </c>
      <c r="AM37" s="568" t="str">
        <f>VLOOKUP($AL$37,$R$8:$Z$72,2,FALSE)</f>
        <v>1.B.4 High-end professionals in city flats</v>
      </c>
      <c r="AN37" s="580">
        <f>VLOOKUP($AL$37,$R$8:$Z$72,3,FALSE)</f>
        <v>0</v>
      </c>
      <c r="AO37" s="581">
        <f>VLOOKUP($AL$37,$R$8:$Z$72,4,FALSE)</f>
        <v>0</v>
      </c>
      <c r="AP37" s="580">
        <f>VLOOKUP($AL$37,$R$8:$Z$72,5,FALSE)</f>
        <v>3</v>
      </c>
      <c r="AQ37" s="581">
        <f>VLOOKUP($AL$37,$R$8:$Z$72,6,FALSE)</f>
        <v>8.0348175426849671E-4</v>
      </c>
      <c r="AR37" s="581">
        <f>VLOOKUP($AL$37,$R$8:$Z$72,7,FALSE)</f>
        <v>0</v>
      </c>
      <c r="AS37" s="581">
        <f>VLOOKUP($AL$37,$R$8:$Z$72,8,FALSE)</f>
        <v>-0.20768063732768616</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-6.041960704746316</v>
      </c>
      <c r="M38" s="580">
        <f t="shared" si="1"/>
        <v>0</v>
      </c>
      <c r="N38" s="582"/>
      <c r="O38" s="583" t="str">
        <f t="shared" si="6"/>
        <v>4</v>
      </c>
      <c r="P38" s="583" t="str">
        <f t="shared" si="7"/>
        <v>4.K</v>
      </c>
      <c r="Q38" s="583">
        <f>RANK(Z38,$Z$8:$Z$72,0)+COUNTIF($Z$8:Z38,Z38)-1</f>
        <v>44</v>
      </c>
      <c r="R38" s="583">
        <f>RANK(U38,$U$8:$U$72,0)+COUNTIF($U$8:U38,U38)-1</f>
        <v>44</v>
      </c>
      <c r="S38" s="379" t="s">
        <v>282</v>
      </c>
      <c r="T38" s="584">
        <f t="shared" si="8"/>
        <v>0</v>
      </c>
      <c r="U38" s="585">
        <f t="shared" si="2"/>
        <v>0</v>
      </c>
      <c r="V38" s="584">
        <f t="shared" si="9"/>
        <v>2522</v>
      </c>
      <c r="W38" s="585">
        <f t="shared" si="3"/>
        <v>0.67546032808838297</v>
      </c>
      <c r="X38" s="581">
        <f t="shared" si="4"/>
        <v>0</v>
      </c>
      <c r="Y38" s="581">
        <f t="shared" si="5"/>
        <v>-6.041960704746316</v>
      </c>
      <c r="Z38" s="580">
        <f t="shared" si="10"/>
        <v>0</v>
      </c>
      <c r="AA38" s="114"/>
      <c r="AB38" s="586">
        <v>31</v>
      </c>
      <c r="AC38" s="568" t="str">
        <f>VLOOKUP($AB$38,$Q$8:$Z$72,3,FALSE)</f>
        <v>1.B.5 Successful young families in smart urban areas</v>
      </c>
      <c r="AD38" s="580">
        <f>VLOOKUP($AB$38,$Q$8:$Z$72,4,FALSE)</f>
        <v>0</v>
      </c>
      <c r="AE38" s="581">
        <f>VLOOKUP($AB$38,$Q$8:$Z$72,5,FALSE)</f>
        <v>0</v>
      </c>
      <c r="AF38" s="580">
        <f>VLOOKUP($AB$38,$Q$8:$Z$72,6,FALSE)</f>
        <v>35</v>
      </c>
      <c r="AG38" s="581">
        <f>VLOOKUP($AB$38,$Q$8:$Z$72,7,FALSE)</f>
        <v>9.3739537997991288E-3</v>
      </c>
      <c r="AH38" s="581">
        <f>VLOOKUP($AB$38,$Q$8:$Z$72,8,FALSE)</f>
        <v>0</v>
      </c>
      <c r="AI38" s="581">
        <f>VLOOKUP($AB$38,$Q$8:$Z$72,9,FALSE)</f>
        <v>-0.70939482205139426</v>
      </c>
      <c r="AJ38" s="580">
        <f>VLOOKUP($AB$38,$Q$8:$Z$72,10,FALSE)</f>
        <v>0</v>
      </c>
      <c r="AK38" s="114"/>
      <c r="AL38" s="586">
        <v>31</v>
      </c>
      <c r="AM38" s="568" t="str">
        <f>VLOOKUP($AL$38,$R$8:$Z$72,2,FALSE)</f>
        <v>1.B.5 Successful young families in smart urban areas</v>
      </c>
      <c r="AN38" s="580">
        <f>VLOOKUP($AL$38,$R$8:$Z$72,3,FALSE)</f>
        <v>0</v>
      </c>
      <c r="AO38" s="581">
        <f>VLOOKUP($AL$38,$R$8:$Z$72,4,FALSE)</f>
        <v>0</v>
      </c>
      <c r="AP38" s="580">
        <f>VLOOKUP($AL$38,$R$8:$Z$72,5,FALSE)</f>
        <v>35</v>
      </c>
      <c r="AQ38" s="581">
        <f>VLOOKUP($AL$38,$R$8:$Z$72,6,FALSE)</f>
        <v>9.3739537997991288E-3</v>
      </c>
      <c r="AR38" s="581">
        <f>VLOOKUP($AL$38,$R$8:$Z$72,7,FALSE)</f>
        <v>0</v>
      </c>
      <c r="AS38" s="581">
        <f>VLOOKUP($AL$38,$R$8:$Z$72,8,FALSE)</f>
        <v>-0.70939482205139426</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2</v>
      </c>
      <c r="D39" s="578">
        <v>841</v>
      </c>
      <c r="F39" s="579" t="str">
        <f t="shared" si="0"/>
        <v>4.K.32 Older comfortable families and couples in detached, rural properties</v>
      </c>
      <c r="G39" s="580">
        <f t="shared" si="0"/>
        <v>2</v>
      </c>
      <c r="H39" s="581">
        <f t="shared" si="0"/>
        <v>3.7257824143070044E-2</v>
      </c>
      <c r="I39" s="580">
        <f t="shared" si="0"/>
        <v>841</v>
      </c>
      <c r="J39" s="581">
        <f t="shared" si="0"/>
        <v>0.22524271844660193</v>
      </c>
      <c r="K39" s="581">
        <f t="shared" si="1"/>
        <v>0.23781212841854932</v>
      </c>
      <c r="L39" s="581">
        <f t="shared" si="1"/>
        <v>-2.9053167373135795</v>
      </c>
      <c r="M39" s="580">
        <f t="shared" si="1"/>
        <v>16.541189166966443</v>
      </c>
      <c r="N39" s="582"/>
      <c r="O39" s="583" t="str">
        <f t="shared" si="6"/>
        <v>4</v>
      </c>
      <c r="P39" s="583" t="str">
        <f t="shared" si="7"/>
        <v>4.K</v>
      </c>
      <c r="Q39" s="583">
        <f>RANK(Z39,$Z$8:$Z$72,0)+COUNTIF($Z$8:Z39,Z39)-1</f>
        <v>22</v>
      </c>
      <c r="R39" s="583">
        <f>RANK(U39,$U$8:$U$72,0)+COUNTIF($U$8:U39,U39)-1</f>
        <v>25</v>
      </c>
      <c r="S39" s="379" t="s">
        <v>283</v>
      </c>
      <c r="T39" s="584">
        <f t="shared" si="8"/>
        <v>2</v>
      </c>
      <c r="U39" s="585">
        <f t="shared" si="2"/>
        <v>3.7257824143070044E-2</v>
      </c>
      <c r="V39" s="584">
        <f t="shared" si="9"/>
        <v>841</v>
      </c>
      <c r="W39" s="585">
        <f t="shared" si="3"/>
        <v>0.22524271844660193</v>
      </c>
      <c r="X39" s="581">
        <f t="shared" si="4"/>
        <v>0.23781212841854932</v>
      </c>
      <c r="Y39" s="581">
        <f t="shared" si="5"/>
        <v>-2.9053167373135795</v>
      </c>
      <c r="Z39" s="580">
        <f t="shared" si="10"/>
        <v>16.541189166966443</v>
      </c>
      <c r="AA39" s="114"/>
      <c r="AB39" s="586">
        <v>32</v>
      </c>
      <c r="AC39" s="568" t="str">
        <f>VLOOKUP($AB$39,$Q$8:$Z$72,3,FALSE)</f>
        <v>1.C.6 Executives in expensive suburban houses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1.C.6 Executives in expensive suburban houses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-2.6204170470733574</v>
      </c>
      <c r="M40" s="580">
        <f t="shared" si="11"/>
        <v>0</v>
      </c>
      <c r="N40" s="582"/>
      <c r="O40" s="583" t="str">
        <f t="shared" si="6"/>
        <v>4</v>
      </c>
      <c r="P40" s="583" t="str">
        <f t="shared" si="7"/>
        <v>4.K</v>
      </c>
      <c r="Q40" s="583">
        <f>RANK(Z40,$Z$8:$Z$72,0)+COUNTIF($Z$8:Z40,Z40)-1</f>
        <v>45</v>
      </c>
      <c r="R40" s="583">
        <f>RANK(U40,$U$8:$U$72,0)+COUNTIF($U$8:U40,U40)-1</f>
        <v>45</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-2.6204170470733574</v>
      </c>
      <c r="Z40" s="580">
        <f t="shared" si="10"/>
        <v>0</v>
      </c>
      <c r="AA40" s="114"/>
      <c r="AB40" s="586">
        <v>33</v>
      </c>
      <c r="AC40" s="568" t="str">
        <f>VLOOKUP($AB$40,$Q$8:$Z$72,3,FALSE)</f>
        <v>2.D.8 Affluent, older homeowners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2.D.8 Affluent, older homeowners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157</v>
      </c>
      <c r="D41" s="578">
        <v>17706</v>
      </c>
      <c r="F41" s="579" t="str">
        <f t="shared" si="11"/>
        <v>4.L.34 Older owner-occupier households in semis</v>
      </c>
      <c r="G41" s="580">
        <f t="shared" si="11"/>
        <v>157</v>
      </c>
      <c r="H41" s="581">
        <f t="shared" si="11"/>
        <v>2.9247391952309987</v>
      </c>
      <c r="I41" s="580">
        <f t="shared" si="11"/>
        <v>17706</v>
      </c>
      <c r="J41" s="581">
        <f t="shared" si="11"/>
        <v>4.7421493136926678</v>
      </c>
      <c r="K41" s="581">
        <f t="shared" si="11"/>
        <v>0.88670507172709823</v>
      </c>
      <c r="L41" s="581">
        <f t="shared" si="11"/>
        <v>-6.2650017116738139</v>
      </c>
      <c r="M41" s="580">
        <f t="shared" si="11"/>
        <v>61.675392353968952</v>
      </c>
      <c r="N41" s="582"/>
      <c r="O41" s="583" t="str">
        <f t="shared" si="6"/>
        <v>4</v>
      </c>
      <c r="P41" s="583" t="str">
        <f t="shared" si="7"/>
        <v>4.L</v>
      </c>
      <c r="Q41" s="583">
        <f>RANK(Z41,$Z$8:$Z$72,0)+COUNTIF($Z$8:Z41,Z41)-1</f>
        <v>13</v>
      </c>
      <c r="R41" s="583">
        <f>RANK(U41,$U$8:$U$72,0)+COUNTIF($U$8:U41,U41)-1</f>
        <v>8</v>
      </c>
      <c r="S41" s="379" t="s">
        <v>285</v>
      </c>
      <c r="T41" s="584">
        <f t="shared" si="8"/>
        <v>157</v>
      </c>
      <c r="U41" s="585">
        <f t="shared" si="12"/>
        <v>2.9247391952309987</v>
      </c>
      <c r="V41" s="584">
        <f t="shared" si="9"/>
        <v>17706</v>
      </c>
      <c r="W41" s="585">
        <f t="shared" si="13"/>
        <v>4.7421493136926678</v>
      </c>
      <c r="X41" s="581">
        <f t="shared" si="4"/>
        <v>0.88670507172709823</v>
      </c>
      <c r="Y41" s="581">
        <f t="shared" si="5"/>
        <v>-6.2650017116738139</v>
      </c>
      <c r="Z41" s="580">
        <f t="shared" si="10"/>
        <v>61.675392353968952</v>
      </c>
      <c r="AA41" s="114"/>
      <c r="AB41" s="586">
        <v>34</v>
      </c>
      <c r="AC41" s="568" t="str">
        <f>VLOOKUP($AB$41,$Q$8:$Z$72,3,FALSE)</f>
        <v>2.E.13 Families in leafy suburbs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2.E.13 Families in leafy suburbs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0</v>
      </c>
      <c r="D42" s="578">
        <v>19613</v>
      </c>
      <c r="F42" s="579" t="str">
        <f t="shared" si="11"/>
        <v>4.L.35 Settled communities, semi-detached properties</v>
      </c>
      <c r="G42" s="580">
        <f t="shared" si="11"/>
        <v>0</v>
      </c>
      <c r="H42" s="581">
        <f t="shared" si="11"/>
        <v>0</v>
      </c>
      <c r="I42" s="580">
        <f t="shared" si="11"/>
        <v>19613</v>
      </c>
      <c r="J42" s="581">
        <f t="shared" si="11"/>
        <v>5.2528958821560092</v>
      </c>
      <c r="K42" s="581">
        <f t="shared" si="11"/>
        <v>0</v>
      </c>
      <c r="L42" s="581">
        <f t="shared" si="11"/>
        <v>-17.251333758878442</v>
      </c>
      <c r="M42" s="580">
        <f t="shared" si="11"/>
        <v>0</v>
      </c>
      <c r="N42" s="582"/>
      <c r="O42" s="583" t="str">
        <f t="shared" si="6"/>
        <v>4</v>
      </c>
      <c r="P42" s="583" t="str">
        <f t="shared" si="7"/>
        <v>4.L</v>
      </c>
      <c r="Q42" s="583">
        <f>RANK(Z42,$Z$8:$Z$72,0)+COUNTIF($Z$8:Z42,Z42)-1</f>
        <v>46</v>
      </c>
      <c r="R42" s="583">
        <f>RANK(U42,$U$8:$U$72,0)+COUNTIF($U$8:U42,U42)-1</f>
        <v>46</v>
      </c>
      <c r="S42" s="379" t="s">
        <v>286</v>
      </c>
      <c r="T42" s="584">
        <f t="shared" si="8"/>
        <v>0</v>
      </c>
      <c r="U42" s="585">
        <f t="shared" si="12"/>
        <v>0</v>
      </c>
      <c r="V42" s="584">
        <f t="shared" si="9"/>
        <v>19613</v>
      </c>
      <c r="W42" s="585">
        <f t="shared" si="13"/>
        <v>5.2528958821560092</v>
      </c>
      <c r="X42" s="581">
        <f t="shared" si="4"/>
        <v>0</v>
      </c>
      <c r="Y42" s="581">
        <f t="shared" si="5"/>
        <v>-17.251333758878442</v>
      </c>
      <c r="Z42" s="580">
        <f t="shared" si="10"/>
        <v>0</v>
      </c>
      <c r="AA42" s="114"/>
      <c r="AB42" s="586">
        <v>35</v>
      </c>
      <c r="AC42" s="568" t="str">
        <f>VLOOKUP($AB$42,$Q$8:$Z$72,3,FALSE)</f>
        <v>2.E.14 Upmarket young families in terraces</v>
      </c>
      <c r="AD42" s="580">
        <f>VLOOKUP($AB$42,$Q$8:$Z$72,4,FALSE)</f>
        <v>0</v>
      </c>
      <c r="AE42" s="581">
        <f>VLOOKUP($AB$42,$Q$8:$Z$72,5,FALSE)</f>
        <v>0</v>
      </c>
      <c r="AF42" s="580">
        <f>VLOOKUP($AB$42,$Q$8:$Z$72,6,FALSE)</f>
        <v>47</v>
      </c>
      <c r="AG42" s="581">
        <f>VLOOKUP($AB$42,$Q$8:$Z$72,7,FALSE)</f>
        <v>1.2587880816873115E-2</v>
      </c>
      <c r="AH42" s="581">
        <f>VLOOKUP($AB$42,$Q$8:$Z$72,8,FALSE)</f>
        <v>0</v>
      </c>
      <c r="AI42" s="581">
        <f>VLOOKUP($AB$42,$Q$8:$Z$72,9,FALSE)</f>
        <v>-0.82207208410482435</v>
      </c>
      <c r="AJ42" s="580">
        <f>VLOOKUP($AB$42,$Q$8:$Z$72,10,FALSE)</f>
        <v>0</v>
      </c>
      <c r="AK42" s="114"/>
      <c r="AL42" s="586">
        <v>35</v>
      </c>
      <c r="AM42" s="568" t="str">
        <f>VLOOKUP($AL$42,$R$8:$Z$72,2,FALSE)</f>
        <v>2.E.14 Upmarket young families in terraces</v>
      </c>
      <c r="AN42" s="580">
        <f>VLOOKUP($AL$42,$R$8:$Z$72,3,FALSE)</f>
        <v>0</v>
      </c>
      <c r="AO42" s="581">
        <f>VLOOKUP($AL$42,$R$8:$Z$72,4,FALSE)</f>
        <v>0</v>
      </c>
      <c r="AP42" s="580">
        <f>VLOOKUP($AL$42,$R$8:$Z$72,5,FALSE)</f>
        <v>47</v>
      </c>
      <c r="AQ42" s="581">
        <f>VLOOKUP($AL$42,$R$8:$Z$72,6,FALSE)</f>
        <v>1.2587880816873115E-2</v>
      </c>
      <c r="AR42" s="581">
        <f>VLOOKUP($AL$42,$R$8:$Z$72,7,FALSE)</f>
        <v>0</v>
      </c>
      <c r="AS42" s="581">
        <f>VLOOKUP($AL$42,$R$8:$Z$72,8,FALSE)</f>
        <v>-0.82207208410482435</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-10.202207088299664</v>
      </c>
      <c r="M43" s="580">
        <f t="shared" si="11"/>
        <v>0</v>
      </c>
      <c r="N43" s="582"/>
      <c r="O43" s="583" t="str">
        <f t="shared" si="6"/>
        <v>4</v>
      </c>
      <c r="P43" s="583" t="str">
        <f t="shared" si="7"/>
        <v>4.M</v>
      </c>
      <c r="Q43" s="583">
        <f>RANK(Z43,$Z$8:$Z$72,0)+COUNTIF($Z$8:Z43,Z43)-1</f>
        <v>47</v>
      </c>
      <c r="R43" s="583">
        <f>RANK(U43,$U$8:$U$72,0)+COUNTIF($U$8:U43,U43)-1</f>
        <v>47</v>
      </c>
      <c r="S43" s="379" t="s">
        <v>287</v>
      </c>
      <c r="T43" s="584">
        <f t="shared" si="8"/>
        <v>0</v>
      </c>
      <c r="U43" s="585">
        <f t="shared" si="12"/>
        <v>0</v>
      </c>
      <c r="V43" s="584">
        <f t="shared" si="9"/>
        <v>7102</v>
      </c>
      <c r="W43" s="585">
        <f t="shared" si="13"/>
        <v>1.9021091396049548</v>
      </c>
      <c r="X43" s="581">
        <f t="shared" si="4"/>
        <v>0</v>
      </c>
      <c r="Y43" s="581">
        <f t="shared" si="5"/>
        <v>-10.202207088299664</v>
      </c>
      <c r="Z43" s="580">
        <f t="shared" si="10"/>
        <v>0</v>
      </c>
      <c r="AA43" s="114"/>
      <c r="AB43" s="586">
        <v>36</v>
      </c>
      <c r="AC43" s="568" t="str">
        <f>VLOOKUP($AB$43,$Q$8:$Z$72,3,FALSE)</f>
        <v>2.E.15 Educated professionals renting flats</v>
      </c>
      <c r="AD43" s="580">
        <f>VLOOKUP($AB$43,$Q$8:$Z$72,4,FALSE)</f>
        <v>0</v>
      </c>
      <c r="AE43" s="581">
        <f>VLOOKUP($AB$43,$Q$8:$Z$72,5,FALSE)</f>
        <v>0</v>
      </c>
      <c r="AF43" s="580">
        <f>VLOOKUP($AB$43,$Q$8:$Z$72,6,FALSE)</f>
        <v>1</v>
      </c>
      <c r="AG43" s="581">
        <f>VLOOKUP($AB$43,$Q$8:$Z$72,7,FALSE)</f>
        <v>2.6782725142283226E-4</v>
      </c>
      <c r="AH43" s="581">
        <f>VLOOKUP($AB$43,$Q$8:$Z$72,8,FALSE)</f>
        <v>0</v>
      </c>
      <c r="AI43" s="581">
        <f>VLOOKUP($AB$43,$Q$8:$Z$72,9,FALSE)</f>
        <v>-0.11990415072847116</v>
      </c>
      <c r="AJ43" s="580">
        <f>VLOOKUP($AB$43,$Q$8:$Z$72,10,FALSE)</f>
        <v>0</v>
      </c>
      <c r="AK43" s="114"/>
      <c r="AL43" s="586">
        <v>36</v>
      </c>
      <c r="AM43" s="568" t="str">
        <f>VLOOKUP($AL$43,$R$8:$Z$72,2,FALSE)</f>
        <v>2.E.15 Educated professionals renting flats</v>
      </c>
      <c r="AN43" s="580">
        <f>VLOOKUP($AL$43,$R$8:$Z$72,3,FALSE)</f>
        <v>0</v>
      </c>
      <c r="AO43" s="581">
        <f>VLOOKUP($AL$43,$R$8:$Z$72,4,FALSE)</f>
        <v>0</v>
      </c>
      <c r="AP43" s="580">
        <f>VLOOKUP($AL$43,$R$8:$Z$72,5,FALSE)</f>
        <v>1</v>
      </c>
      <c r="AQ43" s="581">
        <f>VLOOKUP($AL$43,$R$8:$Z$72,6,FALSE)</f>
        <v>2.6782725142283226E-4</v>
      </c>
      <c r="AR43" s="581">
        <f>VLOOKUP($AL$43,$R$8:$Z$72,7,FALSE)</f>
        <v>0</v>
      </c>
      <c r="AS43" s="581">
        <f>VLOOKUP($AL$43,$R$8:$Z$72,8,FALSE)</f>
        <v>-0.11990415072847116</v>
      </c>
      <c r="AT43" s="580">
        <f>VLOOKUP($AL$43,$R$8:$Z$72,9,FALSE)</f>
        <v>0</v>
      </c>
      <c r="AU43" s="114"/>
      <c r="AV43" s="114"/>
      <c r="AW43" s="114"/>
      <c r="BK43" s="31"/>
      <c r="BM43" s="587"/>
      <c r="BN43" s="344"/>
    </row>
    <row r="44" spans="2:69" ht="15" customHeight="1" x14ac:dyDescent="0.25">
      <c r="B44" s="379" t="s">
        <v>288</v>
      </c>
      <c r="C44" s="578">
        <v>10</v>
      </c>
      <c r="D44" s="578">
        <v>3389</v>
      </c>
      <c r="F44" s="579" t="str">
        <f t="shared" si="11"/>
        <v>4.M.37 Restricted residents, socially renting</v>
      </c>
      <c r="G44" s="580">
        <f t="shared" si="11"/>
        <v>10</v>
      </c>
      <c r="H44" s="581">
        <f t="shared" si="11"/>
        <v>0.18628912071535023</v>
      </c>
      <c r="I44" s="580">
        <f t="shared" si="11"/>
        <v>3389</v>
      </c>
      <c r="J44" s="581">
        <f t="shared" si="11"/>
        <v>0.90766655507197846</v>
      </c>
      <c r="K44" s="581">
        <f t="shared" si="11"/>
        <v>0.29507229271171437</v>
      </c>
      <c r="L44" s="581">
        <f t="shared" si="11"/>
        <v>-5.572955973927626</v>
      </c>
      <c r="M44" s="580">
        <f t="shared" si="11"/>
        <v>20.523960002093215</v>
      </c>
      <c r="N44" s="582"/>
      <c r="O44" s="583" t="str">
        <f t="shared" si="6"/>
        <v>4</v>
      </c>
      <c r="P44" s="583" t="str">
        <f t="shared" si="7"/>
        <v>4.M</v>
      </c>
      <c r="Q44" s="583">
        <f>RANK(Z44,$Z$8:$Z$72,0)+COUNTIF($Z$8:Z44,Z44)-1</f>
        <v>21</v>
      </c>
      <c r="R44" s="583">
        <f>RANK(U44,$U$8:$U$72,0)+COUNTIF($U$8:U44,U44)-1</f>
        <v>21</v>
      </c>
      <c r="S44" s="379" t="s">
        <v>288</v>
      </c>
      <c r="T44" s="584">
        <f t="shared" si="8"/>
        <v>10</v>
      </c>
      <c r="U44" s="585">
        <f t="shared" si="12"/>
        <v>0.18628912071535023</v>
      </c>
      <c r="V44" s="584">
        <f t="shared" si="9"/>
        <v>3389</v>
      </c>
      <c r="W44" s="585">
        <f t="shared" si="13"/>
        <v>0.90766655507197846</v>
      </c>
      <c r="X44" s="581">
        <f t="shared" si="4"/>
        <v>0.29507229271171437</v>
      </c>
      <c r="Y44" s="581">
        <f t="shared" si="5"/>
        <v>-5.572955973927626</v>
      </c>
      <c r="Z44" s="580">
        <f t="shared" si="10"/>
        <v>20.523960002093215</v>
      </c>
      <c r="AA44" s="114"/>
      <c r="AB44" s="586">
        <v>37</v>
      </c>
      <c r="AC44" s="568" t="str">
        <f>VLOOKUP($AB$44,$Q$8:$Z$72,3,FALSE)</f>
        <v>3.F.16 Families and couples in detached houses</v>
      </c>
      <c r="AD44" s="580">
        <f>VLOOKUP($AB$44,$Q$8:$Z$72,4,FALSE)</f>
        <v>0</v>
      </c>
      <c r="AE44" s="581">
        <f>VLOOKUP($AB$44,$Q$8:$Z$72,5,FALSE)</f>
        <v>0</v>
      </c>
      <c r="AF44" s="580">
        <f>VLOOKUP($AB$44,$Q$8:$Z$72,6,FALSE)</f>
        <v>12836</v>
      </c>
      <c r="AG44" s="581">
        <f>VLOOKUP($AB$44,$Q$8:$Z$72,7,FALSE)</f>
        <v>3.4378305992634752</v>
      </c>
      <c r="AH44" s="581">
        <f>VLOOKUP($AB$44,$Q$8:$Z$72,8,FALSE)</f>
        <v>0</v>
      </c>
      <c r="AI44" s="581">
        <f>VLOOKUP($AB$44,$Q$8:$Z$72,9,FALSE)</f>
        <v>-13.824358349149348</v>
      </c>
      <c r="AJ44" s="580">
        <f>VLOOKUP($AB$44,$Q$8:$Z$72,10,FALSE)</f>
        <v>0</v>
      </c>
      <c r="AK44" s="114"/>
      <c r="AL44" s="586">
        <v>37</v>
      </c>
      <c r="AM44" s="568" t="str">
        <f>VLOOKUP($AL$44,$R$8:$Z$72,2,FALSE)</f>
        <v>3.F.16 Families and couples in detached houses</v>
      </c>
      <c r="AN44" s="580">
        <f>VLOOKUP($AL$44,$R$8:$Z$72,3,FALSE)</f>
        <v>0</v>
      </c>
      <c r="AO44" s="581">
        <f>VLOOKUP($AL$44,$R$8:$Z$72,4,FALSE)</f>
        <v>0</v>
      </c>
      <c r="AP44" s="580">
        <f>VLOOKUP($AL$44,$R$8:$Z$72,5,FALSE)</f>
        <v>12836</v>
      </c>
      <c r="AQ44" s="581">
        <f>VLOOKUP($AL$44,$R$8:$Z$72,6,FALSE)</f>
        <v>3.4378305992634752</v>
      </c>
      <c r="AR44" s="581">
        <f>VLOOKUP($AL$44,$R$8:$Z$72,7,FALSE)</f>
        <v>0</v>
      </c>
      <c r="AS44" s="581">
        <f>VLOOKUP($AL$44,$R$8:$Z$72,8,FALSE)</f>
        <v>-13.824358349149348</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48</v>
      </c>
      <c r="R45" s="583">
        <f>RANK(U45,$U$8:$U$72,0)+COUNTIF($U$8:U45,U45)-1</f>
        <v>48</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3.F.18 Countryside retirees in spacious houses</v>
      </c>
      <c r="AD45" s="580">
        <f>VLOOKUP($AB$45,$Q$8:$Z$72,4,FALSE)</f>
        <v>0</v>
      </c>
      <c r="AE45" s="581">
        <f>VLOOKUP($AB$45,$Q$8:$Z$72,5,FALSE)</f>
        <v>0</v>
      </c>
      <c r="AF45" s="580">
        <f>VLOOKUP($AB$45,$Q$8:$Z$72,6,FALSE)</f>
        <v>556</v>
      </c>
      <c r="AG45" s="581">
        <f>VLOOKUP($AB$45,$Q$8:$Z$72,7,FALSE)</f>
        <v>0.14891195179109476</v>
      </c>
      <c r="AH45" s="581">
        <f>VLOOKUP($AB$45,$Q$8:$Z$72,8,FALSE)</f>
        <v>0</v>
      </c>
      <c r="AI45" s="581">
        <f>VLOOKUP($AB$45,$Q$8:$Z$72,9,FALSE)</f>
        <v>-2.8294018343806902</v>
      </c>
      <c r="AJ45" s="580">
        <f>VLOOKUP($AB$45,$Q$8:$Z$72,10,FALSE)</f>
        <v>0</v>
      </c>
      <c r="AK45" s="114"/>
      <c r="AL45" s="586">
        <v>38</v>
      </c>
      <c r="AM45" s="568" t="str">
        <f>VLOOKUP($AL$45,$R$8:$Z$72,2,FALSE)</f>
        <v>3.F.18 Countryside retirees in spacious houses</v>
      </c>
      <c r="AN45" s="580">
        <f>VLOOKUP($AL$45,$R$8:$Z$72,3,FALSE)</f>
        <v>0</v>
      </c>
      <c r="AO45" s="581">
        <f>VLOOKUP($AL$45,$R$8:$Z$72,4,FALSE)</f>
        <v>0</v>
      </c>
      <c r="AP45" s="580">
        <f>VLOOKUP($AL$45,$R$8:$Z$72,5,FALSE)</f>
        <v>556</v>
      </c>
      <c r="AQ45" s="581">
        <f>VLOOKUP($AL$45,$R$8:$Z$72,6,FALSE)</f>
        <v>0.14891195179109476</v>
      </c>
      <c r="AR45" s="581">
        <f>VLOOKUP($AL$45,$R$8:$Z$72,7,FALSE)</f>
        <v>0</v>
      </c>
      <c r="AS45" s="581">
        <f>VLOOKUP($AL$45,$R$8:$Z$72,8,FALSE)</f>
        <v>-2.8294018343806902</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49</v>
      </c>
      <c r="R46" s="583">
        <f>RANK(U46,$U$8:$U$72,0)+COUNTIF($U$8:U46,U46)-1</f>
        <v>49</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3.G.20 Mixed lifestages in semi-detached homes</v>
      </c>
      <c r="AD46" s="580">
        <f>VLOOKUP($AB$46,$Q$8:$Z$72,4,FALSE)</f>
        <v>0</v>
      </c>
      <c r="AE46" s="581">
        <f>VLOOKUP($AB$46,$Q$8:$Z$72,5,FALSE)</f>
        <v>0</v>
      </c>
      <c r="AF46" s="580">
        <f>VLOOKUP($AB$46,$Q$8:$Z$72,6,FALSE)</f>
        <v>60</v>
      </c>
      <c r="AG46" s="581">
        <f>VLOOKUP($AB$46,$Q$8:$Z$72,7,FALSE)</f>
        <v>1.6069635085369936E-2</v>
      </c>
      <c r="AH46" s="581">
        <f>VLOOKUP($AB$46,$Q$8:$Z$72,8,FALSE)</f>
        <v>0</v>
      </c>
      <c r="AI46" s="581">
        <f>VLOOKUP($AB$46,$Q$8:$Z$72,9,FALSE)</f>
        <v>-0.92884694822586722</v>
      </c>
      <c r="AJ46" s="580">
        <f>VLOOKUP($AB$46,$Q$8:$Z$72,10,FALSE)</f>
        <v>0</v>
      </c>
      <c r="AK46" s="114"/>
      <c r="AL46" s="586">
        <v>39</v>
      </c>
      <c r="AM46" s="568" t="str">
        <f>VLOOKUP($AL$46,$R$8:$Z$72,2,FALSE)</f>
        <v>3.G.20 Mixed lifestages in semi-detached homes</v>
      </c>
      <c r="AN46" s="580">
        <f>VLOOKUP($AL$46,$R$8:$Z$72,3,FALSE)</f>
        <v>0</v>
      </c>
      <c r="AO46" s="581">
        <f>VLOOKUP($AL$46,$R$8:$Z$72,4,FALSE)</f>
        <v>0</v>
      </c>
      <c r="AP46" s="580">
        <f>VLOOKUP($AL$46,$R$8:$Z$72,5,FALSE)</f>
        <v>60</v>
      </c>
      <c r="AQ46" s="581">
        <f>VLOOKUP($AL$46,$R$8:$Z$72,6,FALSE)</f>
        <v>1.6069635085369936E-2</v>
      </c>
      <c r="AR46" s="581">
        <f>VLOOKUP($AL$46,$R$8:$Z$72,7,FALSE)</f>
        <v>0</v>
      </c>
      <c r="AS46" s="581">
        <f>VLOOKUP($AL$46,$R$8:$Z$72,8,FALSE)</f>
        <v>-0.92884694822586722</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50</v>
      </c>
      <c r="R47" s="583">
        <f>RANK(U47,$U$8:$U$72,0)+COUNTIF($U$8:U47,U47)-1</f>
        <v>50</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3.H.22 Younger families and sharers in city terraces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3.H.22 Younger families and sharers in city terraces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127</v>
      </c>
      <c r="D48" s="578">
        <v>5759</v>
      </c>
      <c r="F48" s="579" t="str">
        <f t="shared" si="11"/>
        <v>4.O.41 Living on modest means in terraces</v>
      </c>
      <c r="G48" s="580">
        <f t="shared" si="11"/>
        <v>127</v>
      </c>
      <c r="H48" s="581">
        <f t="shared" si="11"/>
        <v>2.365871833084948</v>
      </c>
      <c r="I48" s="580">
        <f t="shared" si="11"/>
        <v>5759</v>
      </c>
      <c r="J48" s="581">
        <f t="shared" si="11"/>
        <v>1.542417140944091</v>
      </c>
      <c r="K48" s="581">
        <f t="shared" si="11"/>
        <v>2.2052439659663134</v>
      </c>
      <c r="L48" s="581">
        <f t="shared" si="11"/>
        <v>4.8957637899518334</v>
      </c>
      <c r="M48" s="580">
        <f t="shared" si="11"/>
        <v>153.38728870951422</v>
      </c>
      <c r="N48" s="582"/>
      <c r="O48" s="583" t="str">
        <f t="shared" si="6"/>
        <v>4</v>
      </c>
      <c r="P48" s="583" t="str">
        <f t="shared" si="7"/>
        <v>4.O</v>
      </c>
      <c r="Q48" s="583">
        <f>RANK(Z48,$Z$8:$Z$72,0)+COUNTIF($Z$8:Z48,Z48)-1</f>
        <v>7</v>
      </c>
      <c r="R48" s="583">
        <f>RANK(U48,$U$8:$U$72,0)+COUNTIF($U$8:U48,U48)-1</f>
        <v>11</v>
      </c>
      <c r="S48" s="379" t="s">
        <v>292</v>
      </c>
      <c r="T48" s="584">
        <f t="shared" si="8"/>
        <v>127</v>
      </c>
      <c r="U48" s="585">
        <f t="shared" si="12"/>
        <v>2.365871833084948</v>
      </c>
      <c r="V48" s="584">
        <f t="shared" si="9"/>
        <v>5759</v>
      </c>
      <c r="W48" s="585">
        <f t="shared" si="13"/>
        <v>1.542417140944091</v>
      </c>
      <c r="X48" s="581">
        <f t="shared" si="4"/>
        <v>2.2052439659663134</v>
      </c>
      <c r="Y48" s="581">
        <f t="shared" si="5"/>
        <v>4.8957637899518334</v>
      </c>
      <c r="Z48" s="580">
        <f t="shared" si="10"/>
        <v>153.38728870951422</v>
      </c>
      <c r="AA48" s="114"/>
      <c r="AB48" s="586">
        <v>41</v>
      </c>
      <c r="AC48" s="568" t="str">
        <f>VLOOKUP($AB$48,$Q$8:$Z$72,3,FALSE)</f>
        <v>3.H.23 Culturally diverse suburban families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3.H.23 Culturally diverse suburban families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5</v>
      </c>
      <c r="D49" s="578">
        <v>4209</v>
      </c>
      <c r="F49" s="579" t="str">
        <f t="shared" si="11"/>
        <v>4.O.42 Retired homeowners in semi-detached and detached houses</v>
      </c>
      <c r="G49" s="580">
        <f t="shared" si="11"/>
        <v>5</v>
      </c>
      <c r="H49" s="581">
        <f t="shared" si="11"/>
        <v>9.3144560357675113E-2</v>
      </c>
      <c r="I49" s="580">
        <f t="shared" si="11"/>
        <v>4209</v>
      </c>
      <c r="J49" s="581">
        <f t="shared" si="11"/>
        <v>1.127284901238701</v>
      </c>
      <c r="K49" s="581">
        <f t="shared" si="11"/>
        <v>0.11879306248515087</v>
      </c>
      <c r="L49" s="581">
        <f t="shared" si="11"/>
        <v>-7.1767969361771407</v>
      </c>
      <c r="M49" s="580">
        <f t="shared" si="11"/>
        <v>8.2627346694100616</v>
      </c>
      <c r="N49" s="582"/>
      <c r="O49" s="583" t="str">
        <f t="shared" si="6"/>
        <v>4</v>
      </c>
      <c r="P49" s="583" t="str">
        <f t="shared" si="7"/>
        <v>4.O</v>
      </c>
      <c r="Q49" s="583">
        <f>RANK(Z49,$Z$8:$Z$72,0)+COUNTIF($Z$8:Z49,Z49)-1</f>
        <v>24</v>
      </c>
      <c r="R49" s="583">
        <f>RANK(U49,$U$8:$U$72,0)+COUNTIF($U$8:U49,U49)-1</f>
        <v>23</v>
      </c>
      <c r="S49" s="379" t="s">
        <v>293</v>
      </c>
      <c r="T49" s="584">
        <f t="shared" si="8"/>
        <v>5</v>
      </c>
      <c r="U49" s="585">
        <f t="shared" si="12"/>
        <v>9.3144560357675113E-2</v>
      </c>
      <c r="V49" s="584">
        <f t="shared" si="9"/>
        <v>4209</v>
      </c>
      <c r="W49" s="585">
        <f t="shared" si="13"/>
        <v>1.127284901238701</v>
      </c>
      <c r="X49" s="581">
        <f t="shared" si="4"/>
        <v>0.11879306248515087</v>
      </c>
      <c r="Y49" s="581">
        <f t="shared" si="5"/>
        <v>-7.1767969361771407</v>
      </c>
      <c r="Z49" s="580">
        <f t="shared" si="10"/>
        <v>8.2627346694100616</v>
      </c>
      <c r="AA49" s="114"/>
      <c r="AB49" s="586">
        <v>42</v>
      </c>
      <c r="AC49" s="568" t="str">
        <f>VLOOKUP($AB$49,$Q$8:$Z$72,3,FALSE)</f>
        <v>3.I.24 Young professionals renting city flats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3.I.24 Young professionals renting city flats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5</v>
      </c>
      <c r="D50" s="578">
        <v>4266</v>
      </c>
      <c r="F50" s="579" t="str">
        <f t="shared" si="11"/>
        <v>4.O.43 Older couples living in detached houses, rural communities</v>
      </c>
      <c r="G50" s="580">
        <f t="shared" si="11"/>
        <v>5</v>
      </c>
      <c r="H50" s="581">
        <f t="shared" si="11"/>
        <v>9.3144560357675113E-2</v>
      </c>
      <c r="I50" s="580">
        <f t="shared" si="11"/>
        <v>4266</v>
      </c>
      <c r="J50" s="581">
        <f t="shared" si="11"/>
        <v>1.1425510545698025</v>
      </c>
      <c r="K50" s="581">
        <f t="shared" si="11"/>
        <v>0.11720581340834506</v>
      </c>
      <c r="L50" s="581">
        <f t="shared" si="11"/>
        <v>-7.2344828883921748</v>
      </c>
      <c r="M50" s="580">
        <f t="shared" si="11"/>
        <v>8.1523324480888277</v>
      </c>
      <c r="N50" s="582"/>
      <c r="O50" s="583" t="str">
        <f t="shared" si="6"/>
        <v>4</v>
      </c>
      <c r="P50" s="583" t="str">
        <f t="shared" si="7"/>
        <v>4.O</v>
      </c>
      <c r="Q50" s="583">
        <f>RANK(Z50,$Z$8:$Z$72,0)+COUNTIF($Z$8:Z50,Z50)-1</f>
        <v>25</v>
      </c>
      <c r="R50" s="583">
        <f>RANK(U50,$U$8:$U$72,0)+COUNTIF($U$8:U50,U50)-1</f>
        <v>24</v>
      </c>
      <c r="S50" s="379" t="s">
        <v>294</v>
      </c>
      <c r="T50" s="584">
        <f t="shared" si="8"/>
        <v>5</v>
      </c>
      <c r="U50" s="585">
        <f t="shared" si="12"/>
        <v>9.3144560357675113E-2</v>
      </c>
      <c r="V50" s="584">
        <f t="shared" si="9"/>
        <v>4266</v>
      </c>
      <c r="W50" s="585">
        <f t="shared" si="13"/>
        <v>1.1425510545698025</v>
      </c>
      <c r="X50" s="581">
        <f t="shared" si="4"/>
        <v>0.11720581340834506</v>
      </c>
      <c r="Y50" s="581">
        <f t="shared" si="5"/>
        <v>-7.2344828883921748</v>
      </c>
      <c r="Z50" s="580">
        <f t="shared" si="10"/>
        <v>8.1523324480888277</v>
      </c>
      <c r="AA50" s="114"/>
      <c r="AB50" s="586">
        <v>43</v>
      </c>
      <c r="AC50" s="568" t="str">
        <f>VLOOKUP($AB$50,$Q$8:$Z$72,3,FALSE)</f>
        <v>3.I.25 Privately renting students and house sharers</v>
      </c>
      <c r="AD50" s="580">
        <f>VLOOKUP($AB$50,$Q$8:$Z$72,4,FALSE)</f>
        <v>0</v>
      </c>
      <c r="AE50" s="581">
        <f>VLOOKUP($AB$50,$Q$8:$Z$72,5,FALSE)</f>
        <v>0</v>
      </c>
      <c r="AF50" s="580">
        <f>VLOOKUP($AB$50,$Q$8:$Z$72,6,FALSE)</f>
        <v>415</v>
      </c>
      <c r="AG50" s="581">
        <f>VLOOKUP($AB$50,$Q$8:$Z$72,7,FALSE)</f>
        <v>0.11114830934047538</v>
      </c>
      <c r="AH50" s="581">
        <f>VLOOKUP($AB$50,$Q$8:$Z$72,8,FALSE)</f>
        <v>0</v>
      </c>
      <c r="AI50" s="581">
        <f>VLOOKUP($AB$50,$Q$8:$Z$72,9,FALSE)</f>
        <v>-2.4439885889832267</v>
      </c>
      <c r="AJ50" s="580">
        <f>VLOOKUP($AB$50,$Q$8:$Z$72,10,FALSE)</f>
        <v>0</v>
      </c>
      <c r="AK50" s="114"/>
      <c r="AL50" s="586">
        <v>43</v>
      </c>
      <c r="AM50" s="568" t="str">
        <f>VLOOKUP($AL$50,$R$8:$Z$72,2,FALSE)</f>
        <v>3.I.25 Privately renting students and house sharers</v>
      </c>
      <c r="AN50" s="580">
        <f>VLOOKUP($AL$50,$R$8:$Z$72,3,FALSE)</f>
        <v>0</v>
      </c>
      <c r="AO50" s="581">
        <f>VLOOKUP($AL$50,$R$8:$Z$72,4,FALSE)</f>
        <v>0</v>
      </c>
      <c r="AP50" s="580">
        <f>VLOOKUP($AL$50,$R$8:$Z$72,5,FALSE)</f>
        <v>415</v>
      </c>
      <c r="AQ50" s="581">
        <f>VLOOKUP($AL$50,$R$8:$Z$72,6,FALSE)</f>
        <v>0.11114830934047538</v>
      </c>
      <c r="AR50" s="581">
        <f>VLOOKUP($AL$50,$R$8:$Z$72,7,FALSE)</f>
        <v>0</v>
      </c>
      <c r="AS50" s="581">
        <f>VLOOKUP($AL$50,$R$8:$Z$72,8,FALSE)</f>
        <v>-2.4439885889832267</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51</v>
      </c>
      <c r="R51" s="583">
        <f>RANK(U51,$U$8:$U$72,0)+COUNTIF($U$8:U51,U51)-1</f>
        <v>51</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4.K.31 Comfortable, home-owning families and empty nesters</v>
      </c>
      <c r="AD51" s="580">
        <f>VLOOKUP($AB$51,$Q$8:$Z$72,4,FALSE)</f>
        <v>0</v>
      </c>
      <c r="AE51" s="581">
        <f>VLOOKUP($AB$51,$Q$8:$Z$72,5,FALSE)</f>
        <v>0</v>
      </c>
      <c r="AF51" s="580">
        <f>VLOOKUP($AB$51,$Q$8:$Z$72,6,FALSE)</f>
        <v>2522</v>
      </c>
      <c r="AG51" s="581">
        <f>VLOOKUP($AB$51,$Q$8:$Z$72,7,FALSE)</f>
        <v>0.67546032808838297</v>
      </c>
      <c r="AH51" s="581">
        <f>VLOOKUP($AB$51,$Q$8:$Z$72,8,FALSE)</f>
        <v>0</v>
      </c>
      <c r="AI51" s="581">
        <f>VLOOKUP($AB$51,$Q$8:$Z$72,9,FALSE)</f>
        <v>-6.041960704746316</v>
      </c>
      <c r="AJ51" s="580">
        <f>VLOOKUP($AB$51,$Q$8:$Z$72,10,FALSE)</f>
        <v>0</v>
      </c>
      <c r="AK51" s="114"/>
      <c r="AL51" s="586">
        <v>44</v>
      </c>
      <c r="AM51" s="568" t="str">
        <f>VLOOKUP($AL$51,$R$8:$Z$72,2,FALSE)</f>
        <v>4.K.31 Comfortable, home-owning families and empty nesters</v>
      </c>
      <c r="AN51" s="580">
        <f>VLOOKUP($AL$51,$R$8:$Z$72,3,FALSE)</f>
        <v>0</v>
      </c>
      <c r="AO51" s="581">
        <f>VLOOKUP($AL$51,$R$8:$Z$72,4,FALSE)</f>
        <v>0</v>
      </c>
      <c r="AP51" s="580">
        <f>VLOOKUP($AL$51,$R$8:$Z$72,5,FALSE)</f>
        <v>2522</v>
      </c>
      <c r="AQ51" s="581">
        <f>VLOOKUP($AL$51,$R$8:$Z$72,6,FALSE)</f>
        <v>0.67546032808838297</v>
      </c>
      <c r="AR51" s="581">
        <f>VLOOKUP($AL$51,$R$8:$Z$72,7,FALSE)</f>
        <v>0</v>
      </c>
      <c r="AS51" s="581">
        <f>VLOOKUP($AL$51,$R$8:$Z$72,8,FALSE)</f>
        <v>-6.041960704746316</v>
      </c>
      <c r="AT51" s="580">
        <f>VLOOKUP($AL$51,$R$8:$Z$72,9,FALSE)</f>
        <v>0</v>
      </c>
      <c r="AU51" s="114"/>
      <c r="AV51" s="114"/>
      <c r="AW51" s="114"/>
      <c r="BK51" s="31"/>
      <c r="BM51" s="587"/>
      <c r="BN51" s="344"/>
      <c r="BQ51" s="31"/>
    </row>
    <row r="52" spans="2:69" ht="15" customHeight="1" x14ac:dyDescent="0.25">
      <c r="B52" s="379" t="s">
        <v>296</v>
      </c>
      <c r="C52" s="578">
        <v>1</v>
      </c>
      <c r="D52" s="578">
        <v>4880</v>
      </c>
      <c r="F52" s="579" t="str">
        <f t="shared" si="11"/>
        <v>5.P.45 Privately renting squeezed professionals in flats</v>
      </c>
      <c r="G52" s="580">
        <f t="shared" si="11"/>
        <v>1</v>
      </c>
      <c r="H52" s="581">
        <f t="shared" si="11"/>
        <v>1.8628912071535022E-2</v>
      </c>
      <c r="I52" s="580">
        <f t="shared" si="11"/>
        <v>4880</v>
      </c>
      <c r="J52" s="581">
        <f t="shared" si="11"/>
        <v>1.3069969869434215</v>
      </c>
      <c r="K52" s="581">
        <f t="shared" si="11"/>
        <v>2.0491803278688523E-2</v>
      </c>
      <c r="L52" s="581">
        <f t="shared" si="11"/>
        <v>-8.3112382726001108</v>
      </c>
      <c r="M52" s="580">
        <f t="shared" si="11"/>
        <v>1.4253217304732355</v>
      </c>
      <c r="N52" s="582"/>
      <c r="O52" s="583" t="str">
        <f t="shared" si="6"/>
        <v>5</v>
      </c>
      <c r="P52" s="583" t="str">
        <f t="shared" si="7"/>
        <v>5.P</v>
      </c>
      <c r="Q52" s="583">
        <f>RANK(Z52,$Z$8:$Z$72,0)+COUNTIF($Z$8:Z52,Z52)-1</f>
        <v>26</v>
      </c>
      <c r="R52" s="583">
        <f>RANK(U52,$U$8:$U$72,0)+COUNTIF($U$8:U52,U52)-1</f>
        <v>26</v>
      </c>
      <c r="S52" s="379" t="s">
        <v>296</v>
      </c>
      <c r="T52" s="584">
        <f t="shared" si="8"/>
        <v>1</v>
      </c>
      <c r="U52" s="585">
        <f t="shared" si="12"/>
        <v>1.8628912071535022E-2</v>
      </c>
      <c r="V52" s="584">
        <f t="shared" si="9"/>
        <v>4880</v>
      </c>
      <c r="W52" s="585">
        <f t="shared" si="13"/>
        <v>1.3069969869434215</v>
      </c>
      <c r="X52" s="581">
        <f t="shared" si="4"/>
        <v>2.0491803278688523E-2</v>
      </c>
      <c r="Y52" s="581">
        <f t="shared" si="5"/>
        <v>-8.3112382726001108</v>
      </c>
      <c r="Z52" s="580">
        <f t="shared" si="10"/>
        <v>1.4253217304732355</v>
      </c>
      <c r="AA52" s="114"/>
      <c r="AB52" s="586">
        <v>45</v>
      </c>
      <c r="AC52" s="568" t="str">
        <f>VLOOKUP($AB$52,$Q$8:$Z$72,3,FALSE)</f>
        <v>4.K.33 Retirees in semi-detached and detached properties</v>
      </c>
      <c r="AD52" s="580">
        <f>VLOOKUP($AB$52,$Q$8:$Z$72,4,FALSE)</f>
        <v>0</v>
      </c>
      <c r="AE52" s="581">
        <f>VLOOKUP($AB$52,$Q$8:$Z$72,5,FALSE)</f>
        <v>0</v>
      </c>
      <c r="AF52" s="580">
        <f>VLOOKUP($AB$52,$Q$8:$Z$72,6,FALSE)</f>
        <v>477</v>
      </c>
      <c r="AG52" s="581">
        <f>VLOOKUP($AB$52,$Q$8:$Z$72,7,FALSE)</f>
        <v>0.12775359892869101</v>
      </c>
      <c r="AH52" s="581">
        <f>VLOOKUP($AB$52,$Q$8:$Z$72,8,FALSE)</f>
        <v>0</v>
      </c>
      <c r="AI52" s="581">
        <f>VLOOKUP($AB$52,$Q$8:$Z$72,9,FALSE)</f>
        <v>-2.6204170470733574</v>
      </c>
      <c r="AJ52" s="580">
        <f>VLOOKUP($AB$52,$Q$8:$Z$72,10,FALSE)</f>
        <v>0</v>
      </c>
      <c r="AK52" s="114"/>
      <c r="AL52" s="586">
        <v>45</v>
      </c>
      <c r="AM52" s="568" t="str">
        <f>VLOOKUP($AL$52,$R$8:$Z$72,2,FALSE)</f>
        <v>4.K.33 Retirees in semi-detached and detached properties</v>
      </c>
      <c r="AN52" s="580">
        <f>VLOOKUP($AL$52,$R$8:$Z$72,3,FALSE)</f>
        <v>0</v>
      </c>
      <c r="AO52" s="581">
        <f>VLOOKUP($AL$52,$R$8:$Z$72,4,FALSE)</f>
        <v>0</v>
      </c>
      <c r="AP52" s="580">
        <f>VLOOKUP($AL$52,$R$8:$Z$72,5,FALSE)</f>
        <v>477</v>
      </c>
      <c r="AQ52" s="581">
        <f>VLOOKUP($AL$52,$R$8:$Z$72,6,FALSE)</f>
        <v>0.12775359892869101</v>
      </c>
      <c r="AR52" s="581">
        <f>VLOOKUP($AL$52,$R$8:$Z$72,7,FALSE)</f>
        <v>0</v>
      </c>
      <c r="AS52" s="581">
        <f>VLOOKUP($AL$52,$R$8:$Z$72,8,FALSE)</f>
        <v>-2.6204170470733574</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-8.5089780750725215</v>
      </c>
      <c r="M53" s="580">
        <f t="shared" si="11"/>
        <v>0</v>
      </c>
      <c r="N53" s="582"/>
      <c r="O53" s="583" t="str">
        <f t="shared" si="6"/>
        <v>5</v>
      </c>
      <c r="P53" s="583" t="str">
        <f t="shared" si="7"/>
        <v>5.P</v>
      </c>
      <c r="Q53" s="583">
        <f>RANK(Z53,$Z$8:$Z$72,0)+COUNTIF($Z$8:Z53,Z53)-1</f>
        <v>52</v>
      </c>
      <c r="R53" s="583">
        <f>RANK(U53,$U$8:$U$72,0)+COUNTIF($U$8:U53,U53)-1</f>
        <v>52</v>
      </c>
      <c r="S53" s="379" t="s">
        <v>297</v>
      </c>
      <c r="T53" s="584">
        <f t="shared" si="8"/>
        <v>0</v>
      </c>
      <c r="U53" s="585">
        <f t="shared" si="12"/>
        <v>0</v>
      </c>
      <c r="V53" s="584">
        <f t="shared" si="9"/>
        <v>4969</v>
      </c>
      <c r="W53" s="585">
        <f t="shared" si="13"/>
        <v>1.3308336123200535</v>
      </c>
      <c r="X53" s="581">
        <f t="shared" si="4"/>
        <v>0</v>
      </c>
      <c r="Y53" s="581">
        <f t="shared" si="5"/>
        <v>-8.5089780750725215</v>
      </c>
      <c r="Z53" s="580">
        <f t="shared" si="10"/>
        <v>0</v>
      </c>
      <c r="AA53" s="114"/>
      <c r="AB53" s="586">
        <v>46</v>
      </c>
      <c r="AC53" s="568" t="str">
        <f>VLOOKUP($AB$53,$Q$8:$Z$72,3,FALSE)</f>
        <v>4.L.35 Settled communities, semi-detached properties</v>
      </c>
      <c r="AD53" s="580">
        <f>VLOOKUP($AB$53,$Q$8:$Z$72,4,FALSE)</f>
        <v>0</v>
      </c>
      <c r="AE53" s="581">
        <f>VLOOKUP($AB$53,$Q$8:$Z$72,5,FALSE)</f>
        <v>0</v>
      </c>
      <c r="AF53" s="580">
        <f>VLOOKUP($AB$53,$Q$8:$Z$72,6,FALSE)</f>
        <v>19613</v>
      </c>
      <c r="AG53" s="581">
        <f>VLOOKUP($AB$53,$Q$8:$Z$72,7,FALSE)</f>
        <v>5.2528958821560092</v>
      </c>
      <c r="AH53" s="581">
        <f>VLOOKUP($AB$53,$Q$8:$Z$72,8,FALSE)</f>
        <v>0</v>
      </c>
      <c r="AI53" s="581">
        <f>VLOOKUP($AB$53,$Q$8:$Z$72,9,FALSE)</f>
        <v>-17.251333758878442</v>
      </c>
      <c r="AJ53" s="580">
        <f>VLOOKUP($AB$53,$Q$8:$Z$72,10,FALSE)</f>
        <v>0</v>
      </c>
      <c r="AK53" s="114"/>
      <c r="AL53" s="586">
        <v>46</v>
      </c>
      <c r="AM53" s="568" t="str">
        <f>VLOOKUP($AL$53,$R$8:$Z$72,2,FALSE)</f>
        <v>4.L.35 Settled communities, semi-detached properties</v>
      </c>
      <c r="AN53" s="580">
        <f>VLOOKUP($AL$53,$R$8:$Z$72,3,FALSE)</f>
        <v>0</v>
      </c>
      <c r="AO53" s="581">
        <f>VLOOKUP($AL$53,$R$8:$Z$72,4,FALSE)</f>
        <v>0</v>
      </c>
      <c r="AP53" s="580">
        <f>VLOOKUP($AL$53,$R$8:$Z$72,5,FALSE)</f>
        <v>19613</v>
      </c>
      <c r="AQ53" s="581">
        <f>VLOOKUP($AL$53,$R$8:$Z$72,6,FALSE)</f>
        <v>5.2528958821560092</v>
      </c>
      <c r="AR53" s="581">
        <f>VLOOKUP($AL$53,$R$8:$Z$72,7,FALSE)</f>
        <v>0</v>
      </c>
      <c r="AS53" s="581">
        <f>VLOOKUP($AL$53,$R$8:$Z$72,8,FALSE)</f>
        <v>-17.251333758878442</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-8.7436828651917793</v>
      </c>
      <c r="M54" s="580">
        <f t="shared" si="11"/>
        <v>0</v>
      </c>
      <c r="N54" s="582"/>
      <c r="O54" s="583" t="str">
        <f t="shared" si="6"/>
        <v>5</v>
      </c>
      <c r="P54" s="583" t="str">
        <f t="shared" si="7"/>
        <v>5.P</v>
      </c>
      <c r="Q54" s="583">
        <f>RANK(Z54,$Z$8:$Z$72,0)+COUNTIF($Z$8:Z54,Z54)-1</f>
        <v>53</v>
      </c>
      <c r="R54" s="583">
        <f>RANK(U54,$U$8:$U$72,0)+COUNTIF($U$8:U54,U54)-1</f>
        <v>53</v>
      </c>
      <c r="S54" s="379" t="s">
        <v>298</v>
      </c>
      <c r="T54" s="584">
        <f t="shared" si="8"/>
        <v>0</v>
      </c>
      <c r="U54" s="585">
        <f t="shared" si="12"/>
        <v>0</v>
      </c>
      <c r="V54" s="584">
        <f t="shared" si="9"/>
        <v>5243</v>
      </c>
      <c r="W54" s="585">
        <f t="shared" si="13"/>
        <v>1.4042182792099096</v>
      </c>
      <c r="X54" s="581">
        <f t="shared" si="4"/>
        <v>0</v>
      </c>
      <c r="Y54" s="581">
        <f t="shared" si="5"/>
        <v>-8.7436828651917793</v>
      </c>
      <c r="Z54" s="580">
        <f t="shared" si="10"/>
        <v>0</v>
      </c>
      <c r="AA54" s="114"/>
      <c r="AB54" s="586">
        <v>47</v>
      </c>
      <c r="AC54" s="568" t="str">
        <f>VLOOKUP($AB$54,$Q$8:$Z$72,3,FALSE)</f>
        <v>4.M.36 Cost-conscious families in terraces</v>
      </c>
      <c r="AD54" s="580">
        <f>VLOOKUP($AB$54,$Q$8:$Z$72,4,FALSE)</f>
        <v>0</v>
      </c>
      <c r="AE54" s="581">
        <f>VLOOKUP($AB$54,$Q$8:$Z$72,5,FALSE)</f>
        <v>0</v>
      </c>
      <c r="AF54" s="580">
        <f>VLOOKUP($AB$54,$Q$8:$Z$72,6,FALSE)</f>
        <v>7102</v>
      </c>
      <c r="AG54" s="581">
        <f>VLOOKUP($AB$54,$Q$8:$Z$72,7,FALSE)</f>
        <v>1.9021091396049548</v>
      </c>
      <c r="AH54" s="581">
        <f>VLOOKUP($AB$54,$Q$8:$Z$72,8,FALSE)</f>
        <v>0</v>
      </c>
      <c r="AI54" s="581">
        <f>VLOOKUP($AB$54,$Q$8:$Z$72,9,FALSE)</f>
        <v>-10.202207088299664</v>
      </c>
      <c r="AJ54" s="580">
        <f>VLOOKUP($AB$54,$Q$8:$Z$72,10,FALSE)</f>
        <v>0</v>
      </c>
      <c r="AK54" s="114"/>
      <c r="AL54" s="586">
        <v>47</v>
      </c>
      <c r="AM54" s="568" t="str">
        <f>VLOOKUP($AL$54,$R$8:$Z$72,2,FALSE)</f>
        <v>4.M.36 Cost-conscious families in terraces</v>
      </c>
      <c r="AN54" s="580">
        <f>VLOOKUP($AL$54,$R$8:$Z$72,3,FALSE)</f>
        <v>0</v>
      </c>
      <c r="AO54" s="581">
        <f>VLOOKUP($AL$54,$R$8:$Z$72,4,FALSE)</f>
        <v>0</v>
      </c>
      <c r="AP54" s="580">
        <f>VLOOKUP($AL$54,$R$8:$Z$72,5,FALSE)</f>
        <v>7102</v>
      </c>
      <c r="AQ54" s="581">
        <f>VLOOKUP($AL$54,$R$8:$Z$72,6,FALSE)</f>
        <v>1.9021091396049548</v>
      </c>
      <c r="AR54" s="581">
        <f>VLOOKUP($AL$54,$R$8:$Z$72,7,FALSE)</f>
        <v>0</v>
      </c>
      <c r="AS54" s="581">
        <f>VLOOKUP($AL$54,$R$8:$Z$72,8,FALSE)</f>
        <v>-10.202207088299664</v>
      </c>
      <c r="AT54" s="580">
        <f>VLOOKUP($AL$54,$R$8:$Z$72,9,FALSE)</f>
        <v>0</v>
      </c>
      <c r="AU54" s="114"/>
      <c r="AV54" s="114"/>
      <c r="AW54" s="114"/>
      <c r="BK54" s="31"/>
      <c r="BM54" s="587"/>
      <c r="BN54" s="344"/>
      <c r="BQ54" s="31"/>
    </row>
    <row r="55" spans="2:69" ht="15" customHeight="1" x14ac:dyDescent="0.25">
      <c r="B55" s="379" t="s">
        <v>299</v>
      </c>
      <c r="C55" s="578">
        <v>0</v>
      </c>
      <c r="D55" s="578">
        <v>21968</v>
      </c>
      <c r="F55" s="579" t="str">
        <f t="shared" si="11"/>
        <v>5.Q.48 Routine occupations, socially renting families in semis</v>
      </c>
      <c r="G55" s="580">
        <f t="shared" si="11"/>
        <v>0</v>
      </c>
      <c r="H55" s="581">
        <f t="shared" si="11"/>
        <v>0</v>
      </c>
      <c r="I55" s="580">
        <f t="shared" si="11"/>
        <v>21968</v>
      </c>
      <c r="J55" s="581">
        <f t="shared" si="11"/>
        <v>5.883629059256779</v>
      </c>
      <c r="K55" s="581">
        <f t="shared" si="11"/>
        <v>0</v>
      </c>
      <c r="L55" s="581">
        <f t="shared" si="11"/>
        <v>-18.318769975230992</v>
      </c>
      <c r="M55" s="580">
        <f t="shared" si="11"/>
        <v>0</v>
      </c>
      <c r="N55" s="582"/>
      <c r="O55" s="583" t="str">
        <f t="shared" si="6"/>
        <v>5</v>
      </c>
      <c r="P55" s="583" t="str">
        <f t="shared" si="7"/>
        <v>5.Q</v>
      </c>
      <c r="Q55" s="583">
        <f>RANK(Z55,$Z$8:$Z$72,0)+COUNTIF($Z$8:Z55,Z55)-1</f>
        <v>54</v>
      </c>
      <c r="R55" s="583">
        <f>RANK(U55,$U$8:$U$72,0)+COUNTIF($U$8:U55,U55)-1</f>
        <v>54</v>
      </c>
      <c r="S55" s="379" t="s">
        <v>299</v>
      </c>
      <c r="T55" s="584">
        <f t="shared" si="8"/>
        <v>0</v>
      </c>
      <c r="U55" s="585">
        <f t="shared" si="12"/>
        <v>0</v>
      </c>
      <c r="V55" s="584">
        <f t="shared" si="9"/>
        <v>21968</v>
      </c>
      <c r="W55" s="585">
        <f t="shared" si="13"/>
        <v>5.883629059256779</v>
      </c>
      <c r="X55" s="581">
        <f t="shared" si="4"/>
        <v>0</v>
      </c>
      <c r="Y55" s="581">
        <f t="shared" si="5"/>
        <v>-18.318769975230992</v>
      </c>
      <c r="Z55" s="580">
        <f t="shared" si="10"/>
        <v>0</v>
      </c>
      <c r="AA55" s="114"/>
      <c r="AB55" s="586">
        <v>48</v>
      </c>
      <c r="AC55" s="568" t="str">
        <f>VLOOKUP($AB$55,$Q$8:$Z$72,3,FALSE)</f>
        <v>4.N.38 Younger families, multi-occupancy and rented households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4.N.38 Younger families, multi-occupancy and rented households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-9.4328037064420087</v>
      </c>
      <c r="M56" s="580">
        <f t="shared" si="11"/>
        <v>0</v>
      </c>
      <c r="N56" s="582"/>
      <c r="O56" s="583" t="str">
        <f t="shared" si="6"/>
        <v>5</v>
      </c>
      <c r="P56" s="583" t="str">
        <f t="shared" si="7"/>
        <v>5.Q</v>
      </c>
      <c r="Q56" s="583">
        <f>RANK(Z56,$Z$8:$Z$72,0)+COUNTIF($Z$8:Z56,Z56)-1</f>
        <v>55</v>
      </c>
      <c r="R56" s="583">
        <f>RANK(U56,$U$8:$U$72,0)+COUNTIF($U$8:U56,U56)-1</f>
        <v>55</v>
      </c>
      <c r="S56" s="379" t="s">
        <v>300</v>
      </c>
      <c r="T56" s="584">
        <f t="shared" si="8"/>
        <v>0</v>
      </c>
      <c r="U56" s="585">
        <f t="shared" si="12"/>
        <v>0</v>
      </c>
      <c r="V56" s="584">
        <f t="shared" si="9"/>
        <v>6088</v>
      </c>
      <c r="W56" s="585">
        <f t="shared" si="13"/>
        <v>1.6305323066622028</v>
      </c>
      <c r="X56" s="581">
        <f t="shared" si="4"/>
        <v>0</v>
      </c>
      <c r="Y56" s="581">
        <f t="shared" si="5"/>
        <v>-9.4328037064420087</v>
      </c>
      <c r="Z56" s="580">
        <f t="shared" si="10"/>
        <v>0</v>
      </c>
      <c r="AA56" s="114"/>
      <c r="AB56" s="586">
        <v>49</v>
      </c>
      <c r="AC56" s="568" t="str">
        <f>VLOOKUP($AB$56,$Q$8:$Z$72,3,FALSE)</f>
        <v>4.N.39 Diverse communities in smaller semis and terraces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4.N.39 Diverse communities in smaller semis and terraces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17</v>
      </c>
      <c r="D57" s="578">
        <v>13949</v>
      </c>
      <c r="F57" s="579" t="str">
        <f t="shared" si="11"/>
        <v>5.R.50 Single-parent families in terraced housing</v>
      </c>
      <c r="G57" s="580">
        <f t="shared" si="11"/>
        <v>17</v>
      </c>
      <c r="H57" s="581">
        <f t="shared" si="11"/>
        <v>0.31669150521609535</v>
      </c>
      <c r="I57" s="580">
        <f t="shared" si="11"/>
        <v>13949</v>
      </c>
      <c r="J57" s="581">
        <f t="shared" si="11"/>
        <v>3.7359223300970879</v>
      </c>
      <c r="K57" s="581">
        <f t="shared" si="11"/>
        <v>0.12187253566563912</v>
      </c>
      <c r="L57" s="581">
        <f t="shared" si="11"/>
        <v>-13.210024627366458</v>
      </c>
      <c r="M57" s="580">
        <f t="shared" si="11"/>
        <v>8.4769295834869585</v>
      </c>
      <c r="N57" s="582"/>
      <c r="O57" s="583" t="str">
        <f t="shared" si="6"/>
        <v>5</v>
      </c>
      <c r="P57" s="583" t="str">
        <f t="shared" si="7"/>
        <v>5.R</v>
      </c>
      <c r="Q57" s="583">
        <f>RANK(Z57,$Z$8:$Z$72,0)+COUNTIF($Z$8:Z57,Z57)-1</f>
        <v>23</v>
      </c>
      <c r="R57" s="583">
        <f>RANK(U57,$U$8:$U$72,0)+COUNTIF($U$8:U57,U57)-1</f>
        <v>20</v>
      </c>
      <c r="S57" s="379" t="s">
        <v>301</v>
      </c>
      <c r="T57" s="584">
        <f t="shared" si="8"/>
        <v>17</v>
      </c>
      <c r="U57" s="585">
        <f t="shared" si="12"/>
        <v>0.31669150521609535</v>
      </c>
      <c r="V57" s="584">
        <f t="shared" si="9"/>
        <v>13949</v>
      </c>
      <c r="W57" s="585">
        <f t="shared" si="13"/>
        <v>3.7359223300970879</v>
      </c>
      <c r="X57" s="581">
        <f t="shared" si="4"/>
        <v>0.12187253566563912</v>
      </c>
      <c r="Y57" s="581">
        <f t="shared" si="5"/>
        <v>-13.210024627366458</v>
      </c>
      <c r="Z57" s="580">
        <f t="shared" si="10"/>
        <v>8.4769295834869585</v>
      </c>
      <c r="AA57" s="114"/>
      <c r="AB57" s="586">
        <v>50</v>
      </c>
      <c r="AC57" s="568" t="str">
        <f>VLOOKUP($AB$57,$Q$8:$Z$72,3,FALSE)</f>
        <v>4.N.40 Young families, limited means in terraced metropolitan areas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4.N.40 Young families, limited means in terraced metropolitan areas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26</v>
      </c>
      <c r="D58" s="578">
        <v>7308</v>
      </c>
      <c r="F58" s="579" t="str">
        <f t="shared" si="11"/>
        <v>5.R.51 Older, single-person households on the outskirts of town</v>
      </c>
      <c r="G58" s="580">
        <f t="shared" si="11"/>
        <v>26</v>
      </c>
      <c r="H58" s="581">
        <f t="shared" si="11"/>
        <v>0.48435171385991055</v>
      </c>
      <c r="I58" s="580">
        <f t="shared" si="11"/>
        <v>7308</v>
      </c>
      <c r="J58" s="581">
        <f t="shared" si="11"/>
        <v>1.9572815533980583</v>
      </c>
      <c r="K58" s="581">
        <f t="shared" si="11"/>
        <v>0.35577449370552816</v>
      </c>
      <c r="L58" s="581">
        <f t="shared" si="11"/>
        <v>-7.7902965530406396</v>
      </c>
      <c r="M58" s="580">
        <f t="shared" si="11"/>
        <v>24.746144110898207</v>
      </c>
      <c r="N58" s="582"/>
      <c r="O58" s="583" t="str">
        <f t="shared" si="6"/>
        <v>5</v>
      </c>
      <c r="P58" s="583" t="str">
        <f t="shared" si="7"/>
        <v>5.R</v>
      </c>
      <c r="Q58" s="583">
        <f>RANK(Z58,$Z$8:$Z$72,0)+COUNTIF($Z$8:Z58,Z58)-1</f>
        <v>19</v>
      </c>
      <c r="R58" s="583">
        <f>RANK(U58,$U$8:$U$72,0)+COUNTIF($U$8:U58,U58)-1</f>
        <v>17</v>
      </c>
      <c r="S58" s="379" t="s">
        <v>302</v>
      </c>
      <c r="T58" s="584">
        <f t="shared" si="8"/>
        <v>26</v>
      </c>
      <c r="U58" s="585">
        <f t="shared" si="12"/>
        <v>0.48435171385991055</v>
      </c>
      <c r="V58" s="584">
        <f t="shared" si="9"/>
        <v>7308</v>
      </c>
      <c r="W58" s="585">
        <f t="shared" si="13"/>
        <v>1.9572815533980583</v>
      </c>
      <c r="X58" s="581">
        <f t="shared" si="4"/>
        <v>0.35577449370552816</v>
      </c>
      <c r="Y58" s="581">
        <f t="shared" si="5"/>
        <v>-7.7902965530406396</v>
      </c>
      <c r="Z58" s="580">
        <f t="shared" si="10"/>
        <v>24.746144110898207</v>
      </c>
      <c r="AA58" s="114"/>
      <c r="AB58" s="586">
        <v>51</v>
      </c>
      <c r="AC58" s="568" t="str">
        <f>VLOOKUP($AB$58,$Q$8:$Z$72,3,FALSE)</f>
        <v>5.P.44 Urban, aspiring flat dwellers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5.P.44 Urban, aspiring flat dwellers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-11.174542294532833</v>
      </c>
      <c r="M59" s="580">
        <f t="shared" si="11"/>
        <v>0</v>
      </c>
      <c r="N59" s="582"/>
      <c r="O59" s="583" t="str">
        <f t="shared" si="6"/>
        <v>5</v>
      </c>
      <c r="P59" s="583" t="str">
        <f t="shared" si="7"/>
        <v>5.R</v>
      </c>
      <c r="Q59" s="583">
        <f>RANK(Z59,$Z$8:$Z$72,0)+COUNTIF($Z$8:Z59,Z59)-1</f>
        <v>56</v>
      </c>
      <c r="R59" s="583">
        <f>RANK(U59,$U$8:$U$72,0)+COUNTIF($U$8:U59,U59)-1</f>
        <v>56</v>
      </c>
      <c r="S59" s="379" t="s">
        <v>303</v>
      </c>
      <c r="T59" s="584">
        <f t="shared" si="8"/>
        <v>0</v>
      </c>
      <c r="U59" s="585">
        <f t="shared" si="12"/>
        <v>0</v>
      </c>
      <c r="V59" s="584">
        <f t="shared" si="9"/>
        <v>8488</v>
      </c>
      <c r="W59" s="585">
        <f t="shared" si="13"/>
        <v>2.2733177100770003</v>
      </c>
      <c r="X59" s="581">
        <f t="shared" si="4"/>
        <v>0</v>
      </c>
      <c r="Y59" s="581">
        <f t="shared" si="5"/>
        <v>-11.174542294532833</v>
      </c>
      <c r="Z59" s="580">
        <f t="shared" si="10"/>
        <v>0</v>
      </c>
      <c r="AA59" s="114"/>
      <c r="AB59" s="586">
        <v>52</v>
      </c>
      <c r="AC59" s="568" t="str">
        <f>VLOOKUP($AB$59,$Q$8:$Z$72,3,FALSE)</f>
        <v>5.P.46 Sharers and students in private rentals</v>
      </c>
      <c r="AD59" s="580">
        <f>VLOOKUP($AB$59,$Q$8:$Z$72,4,FALSE)</f>
        <v>0</v>
      </c>
      <c r="AE59" s="581">
        <f>VLOOKUP($AB$59,$Q$8:$Z$72,5,FALSE)</f>
        <v>0</v>
      </c>
      <c r="AF59" s="580">
        <f>VLOOKUP($AB$59,$Q$8:$Z$72,6,FALSE)</f>
        <v>4969</v>
      </c>
      <c r="AG59" s="581">
        <f>VLOOKUP($AB$59,$Q$8:$Z$72,7,FALSE)</f>
        <v>1.3308336123200535</v>
      </c>
      <c r="AH59" s="581">
        <f>VLOOKUP($AB$59,$Q$8:$Z$72,8,FALSE)</f>
        <v>0</v>
      </c>
      <c r="AI59" s="581">
        <f>VLOOKUP($AB$59,$Q$8:$Z$72,9,FALSE)</f>
        <v>-8.5089780750725215</v>
      </c>
      <c r="AJ59" s="580">
        <f>VLOOKUP($AB$59,$Q$8:$Z$72,10,FALSE)</f>
        <v>0</v>
      </c>
      <c r="AK59" s="114"/>
      <c r="AL59" s="586">
        <v>52</v>
      </c>
      <c r="AM59" s="568" t="str">
        <f>VLOOKUP($AL$59,$R$8:$Z$72,2,FALSE)</f>
        <v>5.P.46 Sharers and students in private rentals</v>
      </c>
      <c r="AN59" s="580">
        <f>VLOOKUP($AL$59,$R$8:$Z$72,3,FALSE)</f>
        <v>0</v>
      </c>
      <c r="AO59" s="581">
        <f>VLOOKUP($AL$59,$R$8:$Z$72,4,FALSE)</f>
        <v>0</v>
      </c>
      <c r="AP59" s="580">
        <f>VLOOKUP($AL$59,$R$8:$Z$72,5,FALSE)</f>
        <v>4969</v>
      </c>
      <c r="AQ59" s="581">
        <f>VLOOKUP($AL$59,$R$8:$Z$72,6,FALSE)</f>
        <v>1.3308336123200535</v>
      </c>
      <c r="AR59" s="581">
        <f>VLOOKUP($AL$59,$R$8:$Z$72,7,FALSE)</f>
        <v>0</v>
      </c>
      <c r="AS59" s="581">
        <f>VLOOKUP($AL$59,$R$8:$Z$72,8,FALSE)</f>
        <v>-8.5089780750725215</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57</v>
      </c>
      <c r="R60" s="583">
        <f>RANK(U60,$U$8:$U$72,0)+COUNTIF($U$8:U60,U60)-1</f>
        <v>57</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5.P.47 Singles and couples in rented flats</v>
      </c>
      <c r="AD60" s="580">
        <f>VLOOKUP($AB$60,$Q$8:$Z$72,4,FALSE)</f>
        <v>0</v>
      </c>
      <c r="AE60" s="581">
        <f>VLOOKUP($AB$60,$Q$8:$Z$72,5,FALSE)</f>
        <v>0</v>
      </c>
      <c r="AF60" s="580">
        <f>VLOOKUP($AB$60,$Q$8:$Z$72,6,FALSE)</f>
        <v>5243</v>
      </c>
      <c r="AG60" s="581">
        <f>VLOOKUP($AB$60,$Q$8:$Z$72,7,FALSE)</f>
        <v>1.4042182792099096</v>
      </c>
      <c r="AH60" s="581">
        <f>VLOOKUP($AB$60,$Q$8:$Z$72,8,FALSE)</f>
        <v>0</v>
      </c>
      <c r="AI60" s="581">
        <f>VLOOKUP($AB$60,$Q$8:$Z$72,9,FALSE)</f>
        <v>-8.7436828651917793</v>
      </c>
      <c r="AJ60" s="580">
        <f>VLOOKUP($AB$60,$Q$8:$Z$72,10,FALSE)</f>
        <v>0</v>
      </c>
      <c r="AK60" s="114"/>
      <c r="AL60" s="586">
        <v>53</v>
      </c>
      <c r="AM60" s="568" t="str">
        <f>VLOOKUP($AL$60,$R$8:$Z$72,2,FALSE)</f>
        <v>5.P.47 Singles and couples in rented flats</v>
      </c>
      <c r="AN60" s="580">
        <f>VLOOKUP($AL$60,$R$8:$Z$72,3,FALSE)</f>
        <v>0</v>
      </c>
      <c r="AO60" s="581">
        <f>VLOOKUP($AL$60,$R$8:$Z$72,4,FALSE)</f>
        <v>0</v>
      </c>
      <c r="AP60" s="580">
        <f>VLOOKUP($AL$60,$R$8:$Z$72,5,FALSE)</f>
        <v>5243</v>
      </c>
      <c r="AQ60" s="581">
        <f>VLOOKUP($AL$60,$R$8:$Z$72,6,FALSE)</f>
        <v>1.4042182792099096</v>
      </c>
      <c r="AR60" s="581">
        <f>VLOOKUP($AL$60,$R$8:$Z$72,7,FALSE)</f>
        <v>0</v>
      </c>
      <c r="AS60" s="581">
        <f>VLOOKUP($AL$60,$R$8:$Z$72,8,FALSE)</f>
        <v>-8.7436828651917793</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-8.5063744339589782</v>
      </c>
      <c r="M61" s="580">
        <f t="shared" si="11"/>
        <v>0</v>
      </c>
      <c r="N61" s="582"/>
      <c r="O61" s="583" t="str">
        <f t="shared" si="6"/>
        <v>6</v>
      </c>
      <c r="P61" s="583" t="str">
        <f t="shared" si="7"/>
        <v>6.S</v>
      </c>
      <c r="Q61" s="583">
        <f>RANK(Z61,$Z$8:$Z$72,0)+COUNTIF($Z$8:Z61,Z61)-1</f>
        <v>58</v>
      </c>
      <c r="R61" s="583">
        <f>RANK(U61,$U$8:$U$72,0)+COUNTIF($U$8:U61,U61)-1</f>
        <v>58</v>
      </c>
      <c r="S61" s="379" t="s">
        <v>305</v>
      </c>
      <c r="T61" s="584">
        <f t="shared" si="8"/>
        <v>0</v>
      </c>
      <c r="U61" s="585">
        <f t="shared" si="12"/>
        <v>0</v>
      </c>
      <c r="V61" s="584">
        <f t="shared" si="9"/>
        <v>4966</v>
      </c>
      <c r="W61" s="585">
        <f t="shared" si="13"/>
        <v>1.3300301305657851</v>
      </c>
      <c r="X61" s="581">
        <f t="shared" si="4"/>
        <v>0</v>
      </c>
      <c r="Y61" s="581">
        <f t="shared" si="5"/>
        <v>-8.5063744339589782</v>
      </c>
      <c r="Z61" s="580">
        <f t="shared" si="10"/>
        <v>0</v>
      </c>
      <c r="AA61" s="114"/>
      <c r="AB61" s="586">
        <v>54</v>
      </c>
      <c r="AC61" s="568" t="str">
        <f>VLOOKUP($AB$61,$Q$8:$Z$72,3,FALSE)</f>
        <v>5.Q.48 Routine occupations, socially renting families in semis</v>
      </c>
      <c r="AD61" s="580">
        <f>VLOOKUP($AB$61,$Q$8:$Z$72,4,FALSE)</f>
        <v>0</v>
      </c>
      <c r="AE61" s="581">
        <f>VLOOKUP($AB$61,$Q$8:$Z$72,5,FALSE)</f>
        <v>0</v>
      </c>
      <c r="AF61" s="580">
        <f>VLOOKUP($AB$61,$Q$8:$Z$72,6,FALSE)</f>
        <v>21968</v>
      </c>
      <c r="AG61" s="581">
        <f>VLOOKUP($AB$61,$Q$8:$Z$72,7,FALSE)</f>
        <v>5.883629059256779</v>
      </c>
      <c r="AH61" s="581">
        <f>VLOOKUP($AB$61,$Q$8:$Z$72,8,FALSE)</f>
        <v>0</v>
      </c>
      <c r="AI61" s="581">
        <f>VLOOKUP($AB$61,$Q$8:$Z$72,9,FALSE)</f>
        <v>-18.318769975230992</v>
      </c>
      <c r="AJ61" s="580">
        <f>VLOOKUP($AB$61,$Q$8:$Z$72,10,FALSE)</f>
        <v>0</v>
      </c>
      <c r="AK61" s="114"/>
      <c r="AL61" s="586">
        <v>54</v>
      </c>
      <c r="AM61" s="568" t="str">
        <f>VLOOKUP($AL$61,$R$8:$Z$72,2,FALSE)</f>
        <v>5.Q.48 Routine occupations, socially renting families in semis</v>
      </c>
      <c r="AN61" s="580">
        <f>VLOOKUP($AL$61,$R$8:$Z$72,3,FALSE)</f>
        <v>0</v>
      </c>
      <c r="AO61" s="581">
        <f>VLOOKUP($AL$61,$R$8:$Z$72,4,FALSE)</f>
        <v>0</v>
      </c>
      <c r="AP61" s="580">
        <f>VLOOKUP($AL$61,$R$8:$Z$72,5,FALSE)</f>
        <v>21968</v>
      </c>
      <c r="AQ61" s="581">
        <f>VLOOKUP($AL$61,$R$8:$Z$72,6,FALSE)</f>
        <v>5.883629059256779</v>
      </c>
      <c r="AR61" s="581">
        <f>VLOOKUP($AL$61,$R$8:$Z$72,7,FALSE)</f>
        <v>0</v>
      </c>
      <c r="AS61" s="581">
        <f>VLOOKUP($AL$61,$R$8:$Z$72,8,FALSE)</f>
        <v>-18.318769975230992</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-15.622161307135615</v>
      </c>
      <c r="M62" s="580">
        <f t="shared" si="11"/>
        <v>0</v>
      </c>
      <c r="N62" s="582"/>
      <c r="O62" s="583" t="str">
        <f t="shared" si="6"/>
        <v>6</v>
      </c>
      <c r="P62" s="583" t="str">
        <f t="shared" si="7"/>
        <v>6.S</v>
      </c>
      <c r="Q62" s="583">
        <f>RANK(Z62,$Z$8:$Z$72,0)+COUNTIF($Z$8:Z62,Z62)-1</f>
        <v>59</v>
      </c>
      <c r="R62" s="583">
        <f>RANK(U62,$U$8:$U$72,0)+COUNTIF($U$8:U62,U62)-1</f>
        <v>59</v>
      </c>
      <c r="S62" s="379" t="s">
        <v>306</v>
      </c>
      <c r="T62" s="584">
        <f t="shared" si="8"/>
        <v>0</v>
      </c>
      <c r="U62" s="585">
        <f t="shared" si="12"/>
        <v>0</v>
      </c>
      <c r="V62" s="584">
        <f t="shared" si="9"/>
        <v>16237</v>
      </c>
      <c r="W62" s="585">
        <f t="shared" si="13"/>
        <v>4.348711081352528</v>
      </c>
      <c r="X62" s="581">
        <f t="shared" si="4"/>
        <v>0</v>
      </c>
      <c r="Y62" s="581">
        <f t="shared" si="5"/>
        <v>-15.622161307135615</v>
      </c>
      <c r="Z62" s="580">
        <f t="shared" si="10"/>
        <v>0</v>
      </c>
      <c r="AA62" s="114"/>
      <c r="AB62" s="586">
        <v>55</v>
      </c>
      <c r="AC62" s="568" t="str">
        <f>VLOOKUP($AB$62,$Q$8:$Z$72,3,FALSE)</f>
        <v>5.Q.49 Socially renting single adult households</v>
      </c>
      <c r="AD62" s="580">
        <f>VLOOKUP($AB$62,$Q$8:$Z$72,4,FALSE)</f>
        <v>0</v>
      </c>
      <c r="AE62" s="581">
        <f>VLOOKUP($AB$62,$Q$8:$Z$72,5,FALSE)</f>
        <v>0</v>
      </c>
      <c r="AF62" s="580">
        <f>VLOOKUP($AB$62,$Q$8:$Z$72,6,FALSE)</f>
        <v>6088</v>
      </c>
      <c r="AG62" s="581">
        <f>VLOOKUP($AB$62,$Q$8:$Z$72,7,FALSE)</f>
        <v>1.6305323066622028</v>
      </c>
      <c r="AH62" s="581">
        <f>VLOOKUP($AB$62,$Q$8:$Z$72,8,FALSE)</f>
        <v>0</v>
      </c>
      <c r="AI62" s="581">
        <f>VLOOKUP($AB$62,$Q$8:$Z$72,9,FALSE)</f>
        <v>-9.4328037064420087</v>
      </c>
      <c r="AJ62" s="580">
        <f>VLOOKUP($AB$62,$Q$8:$Z$72,10,FALSE)</f>
        <v>0</v>
      </c>
      <c r="AK62" s="114"/>
      <c r="AL62" s="586">
        <v>55</v>
      </c>
      <c r="AM62" s="568" t="str">
        <f>VLOOKUP($AL$62,$R$8:$Z$72,2,FALSE)</f>
        <v>5.Q.49 Socially renting single adult households</v>
      </c>
      <c r="AN62" s="580">
        <f>VLOOKUP($AL$62,$R$8:$Z$72,3,FALSE)</f>
        <v>0</v>
      </c>
      <c r="AO62" s="581">
        <f>VLOOKUP($AL$62,$R$8:$Z$72,4,FALSE)</f>
        <v>0</v>
      </c>
      <c r="AP62" s="580">
        <f>VLOOKUP($AL$62,$R$8:$Z$72,5,FALSE)</f>
        <v>6088</v>
      </c>
      <c r="AQ62" s="581">
        <f>VLOOKUP($AL$62,$R$8:$Z$72,6,FALSE)</f>
        <v>1.6305323066622028</v>
      </c>
      <c r="AR62" s="581">
        <f>VLOOKUP($AL$62,$R$8:$Z$72,7,FALSE)</f>
        <v>0</v>
      </c>
      <c r="AS62" s="581">
        <f>VLOOKUP($AL$62,$R$8:$Z$72,8,FALSE)</f>
        <v>-9.4328037064420087</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5.R.52 Socially renting families in terraces</v>
      </c>
      <c r="AD63" s="580">
        <f>VLOOKUP($AB$63,$Q$8:$Z$72,4,FALSE)</f>
        <v>0</v>
      </c>
      <c r="AE63" s="581">
        <f>VLOOKUP($AB$63,$Q$8:$Z$72,5,FALSE)</f>
        <v>0</v>
      </c>
      <c r="AF63" s="580">
        <f>VLOOKUP($AB$63,$Q$8:$Z$72,6,FALSE)</f>
        <v>8488</v>
      </c>
      <c r="AG63" s="581">
        <f>VLOOKUP($AB$63,$Q$8:$Z$72,7,FALSE)</f>
        <v>2.2733177100770003</v>
      </c>
      <c r="AH63" s="581">
        <f>VLOOKUP($AB$63,$Q$8:$Z$72,8,FALSE)</f>
        <v>0</v>
      </c>
      <c r="AI63" s="581">
        <f>VLOOKUP($AB$63,$Q$8:$Z$72,9,FALSE)</f>
        <v>-11.174542294532833</v>
      </c>
      <c r="AJ63" s="580">
        <f>VLOOKUP($AB$63,$Q$8:$Z$72,10,FALSE)</f>
        <v>0</v>
      </c>
      <c r="AK63" s="114"/>
      <c r="AL63" s="586">
        <v>56</v>
      </c>
      <c r="AM63" s="568" t="str">
        <f>VLOOKUP($AL$63,$R$8:$Z$72,2,FALSE)</f>
        <v>5.R.52 Socially renting families in terraces</v>
      </c>
      <c r="AN63" s="580">
        <f>VLOOKUP($AL$63,$R$8:$Z$72,3,FALSE)</f>
        <v>0</v>
      </c>
      <c r="AO63" s="581">
        <f>VLOOKUP($AL$63,$R$8:$Z$72,4,FALSE)</f>
        <v>0</v>
      </c>
      <c r="AP63" s="580">
        <f>VLOOKUP($AL$63,$R$8:$Z$72,5,FALSE)</f>
        <v>8488</v>
      </c>
      <c r="AQ63" s="581">
        <f>VLOOKUP($AL$63,$R$8:$Z$72,6,FALSE)</f>
        <v>2.2733177100770003</v>
      </c>
      <c r="AR63" s="581">
        <f>VLOOKUP($AL$63,$R$8:$Z$72,7,FALSE)</f>
        <v>0</v>
      </c>
      <c r="AS63" s="581">
        <f>VLOOKUP($AL$63,$R$8:$Z$72,8,FALSE)</f>
        <v>-11.174542294532833</v>
      </c>
      <c r="AT63" s="580">
        <f>VLOOKUP($AL$63,$R$8:$Z$72,9,FALSE)</f>
        <v>0</v>
      </c>
      <c r="AU63" s="114"/>
      <c r="AV63" s="114"/>
      <c r="AW63" s="114"/>
      <c r="BK63" s="31"/>
      <c r="BM63" s="587"/>
      <c r="BN63" s="344"/>
    </row>
    <row r="64" spans="2:69" ht="15" customHeight="1" x14ac:dyDescent="0.25">
      <c r="B64" s="379" t="s">
        <v>308</v>
      </c>
      <c r="C64" s="578">
        <v>26</v>
      </c>
      <c r="D64" s="578">
        <v>3808</v>
      </c>
      <c r="F64" s="579" t="str">
        <f t="shared" si="11"/>
        <v>6.T.57 Older renters in flats and tenements</v>
      </c>
      <c r="G64" s="580">
        <f t="shared" si="11"/>
        <v>26</v>
      </c>
      <c r="H64" s="581">
        <f t="shared" si="11"/>
        <v>0.48435171385991055</v>
      </c>
      <c r="I64" s="580">
        <f t="shared" si="11"/>
        <v>3808</v>
      </c>
      <c r="J64" s="581">
        <f t="shared" si="11"/>
        <v>1.0198861734181452</v>
      </c>
      <c r="K64" s="581">
        <f t="shared" si="11"/>
        <v>0.6827731092436975</v>
      </c>
      <c r="L64" s="581">
        <f t="shared" si="11"/>
        <v>-3.9052051044534166</v>
      </c>
      <c r="M64" s="580">
        <f t="shared" si="11"/>
        <v>47.490761859885531</v>
      </c>
      <c r="N64" s="582"/>
      <c r="O64" s="583" t="str">
        <f t="shared" si="6"/>
        <v>6</v>
      </c>
      <c r="P64" s="583" t="str">
        <f t="shared" si="7"/>
        <v>6.T</v>
      </c>
      <c r="Q64" s="583">
        <f>RANK(Z64,$Z$8:$Z$72,0)+COUNTIF($Z$8:Z64,Z64)-1</f>
        <v>15</v>
      </c>
      <c r="R64" s="583">
        <f>RANK(U64,$U$8:$U$72,0)+COUNTIF($U$8:U64,U64)-1</f>
        <v>18</v>
      </c>
      <c r="S64" s="379" t="s">
        <v>308</v>
      </c>
      <c r="T64" s="584">
        <f t="shared" si="8"/>
        <v>26</v>
      </c>
      <c r="U64" s="585">
        <f t="shared" si="12"/>
        <v>0.48435171385991055</v>
      </c>
      <c r="V64" s="584">
        <f t="shared" si="9"/>
        <v>3808</v>
      </c>
      <c r="W64" s="585">
        <f t="shared" si="13"/>
        <v>1.0198861734181452</v>
      </c>
      <c r="X64" s="581">
        <f t="shared" si="4"/>
        <v>0.6827731092436975</v>
      </c>
      <c r="Y64" s="581">
        <f t="shared" si="5"/>
        <v>-3.9052051044534166</v>
      </c>
      <c r="Z64" s="580">
        <f t="shared" si="10"/>
        <v>47.490761859885531</v>
      </c>
      <c r="AA64" s="114"/>
      <c r="AB64" s="586">
        <v>57</v>
      </c>
      <c r="AC64" s="568" t="str">
        <f>VLOOKUP($AB$64,$Q$8:$Z$72,3,FALSE)</f>
        <v>6.S.53 Diverse families and sharers in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6.S.53 Diverse families and sharers in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0</v>
      </c>
      <c r="D65" s="578">
        <v>5573</v>
      </c>
      <c r="F65" s="579" t="str">
        <f t="shared" si="11"/>
        <v>6.T.58 Poorer pensioners in semis</v>
      </c>
      <c r="G65" s="580">
        <f t="shared" si="11"/>
        <v>0</v>
      </c>
      <c r="H65" s="581">
        <f t="shared" si="11"/>
        <v>0</v>
      </c>
      <c r="I65" s="580">
        <f t="shared" si="11"/>
        <v>5573</v>
      </c>
      <c r="J65" s="581">
        <f t="shared" si="11"/>
        <v>1.4926012721794442</v>
      </c>
      <c r="K65" s="581">
        <f t="shared" si="11"/>
        <v>0</v>
      </c>
      <c r="L65" s="581">
        <f t="shared" si="11"/>
        <v>-9.0186956633921369</v>
      </c>
      <c r="M65" s="580">
        <f t="shared" si="11"/>
        <v>0</v>
      </c>
      <c r="N65" s="582"/>
      <c r="O65" s="583" t="str">
        <f t="shared" si="6"/>
        <v>6</v>
      </c>
      <c r="P65" s="583" t="str">
        <f t="shared" si="7"/>
        <v>6.T</v>
      </c>
      <c r="Q65" s="583">
        <f>RANK(Z65,$Z$8:$Z$72,0)+COUNTIF($Z$8:Z65,Z65)-1</f>
        <v>61</v>
      </c>
      <c r="R65" s="583">
        <f>RANK(U65,$U$8:$U$72,0)+COUNTIF($U$8:U65,U65)-1</f>
        <v>61</v>
      </c>
      <c r="S65" s="379" t="s">
        <v>309</v>
      </c>
      <c r="T65" s="584">
        <f t="shared" si="8"/>
        <v>0</v>
      </c>
      <c r="U65" s="585">
        <f t="shared" si="12"/>
        <v>0</v>
      </c>
      <c r="V65" s="584">
        <f t="shared" si="9"/>
        <v>5573</v>
      </c>
      <c r="W65" s="585">
        <f t="shared" si="13"/>
        <v>1.4926012721794442</v>
      </c>
      <c r="X65" s="581">
        <f t="shared" si="4"/>
        <v>0</v>
      </c>
      <c r="Y65" s="581">
        <f t="shared" si="5"/>
        <v>-9.0186956633921369</v>
      </c>
      <c r="Z65" s="580">
        <f t="shared" si="10"/>
        <v>0</v>
      </c>
      <c r="AA65" s="114"/>
      <c r="AB65" s="586">
        <v>58</v>
      </c>
      <c r="AC65" s="568" t="str">
        <f>VLOOKUP($AB$65,$Q$8:$Z$72,3,FALSE)</f>
        <v>6.S.54 Young families in socially rented semis</v>
      </c>
      <c r="AD65" s="580">
        <f>VLOOKUP($AB$65,$Q$8:$Z$72,4,FALSE)</f>
        <v>0</v>
      </c>
      <c r="AE65" s="581">
        <f>VLOOKUP($AB$65,$Q$8:$Z$72,5,FALSE)</f>
        <v>0</v>
      </c>
      <c r="AF65" s="580">
        <f>VLOOKUP($AB$65,$Q$8:$Z$72,6,FALSE)</f>
        <v>4966</v>
      </c>
      <c r="AG65" s="581">
        <f>VLOOKUP($AB$65,$Q$8:$Z$72,7,FALSE)</f>
        <v>1.3300301305657851</v>
      </c>
      <c r="AH65" s="581">
        <f>VLOOKUP($AB$65,$Q$8:$Z$72,8,FALSE)</f>
        <v>0</v>
      </c>
      <c r="AI65" s="581">
        <f>VLOOKUP($AB$65,$Q$8:$Z$72,9,FALSE)</f>
        <v>-8.5063744339589782</v>
      </c>
      <c r="AJ65" s="580">
        <f>VLOOKUP($AB$65,$Q$8:$Z$72,10,FALSE)</f>
        <v>0</v>
      </c>
      <c r="AK65" s="114"/>
      <c r="AL65" s="586">
        <v>58</v>
      </c>
      <c r="AM65" s="568" t="str">
        <f>VLOOKUP($AL$65,$R$8:$Z$72,2,FALSE)</f>
        <v>6.S.54 Young families in socially rented semis</v>
      </c>
      <c r="AN65" s="580">
        <f>VLOOKUP($AL$65,$R$8:$Z$72,3,FALSE)</f>
        <v>0</v>
      </c>
      <c r="AO65" s="581">
        <f>VLOOKUP($AL$65,$R$8:$Z$72,4,FALSE)</f>
        <v>0</v>
      </c>
      <c r="AP65" s="580">
        <f>VLOOKUP($AL$65,$R$8:$Z$72,5,FALSE)</f>
        <v>4966</v>
      </c>
      <c r="AQ65" s="581">
        <f>VLOOKUP($AL$65,$R$8:$Z$72,6,FALSE)</f>
        <v>1.3300301305657851</v>
      </c>
      <c r="AR65" s="581">
        <f>VLOOKUP($AL$65,$R$8:$Z$72,7,FALSE)</f>
        <v>0</v>
      </c>
      <c r="AS65" s="581">
        <f>VLOOKUP($AL$65,$R$8:$Z$72,8,FALSE)</f>
        <v>-8.5063744339589782</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-2.5479116091456588</v>
      </c>
      <c r="M66" s="580">
        <f t="shared" si="11"/>
        <v>0</v>
      </c>
      <c r="N66" s="582"/>
      <c r="O66" s="583" t="str">
        <f t="shared" si="6"/>
        <v>6</v>
      </c>
      <c r="P66" s="583" t="str">
        <f t="shared" si="7"/>
        <v>6.U</v>
      </c>
      <c r="Q66" s="583">
        <f>RANK(Z66,$Z$8:$Z$72,0)+COUNTIF($Z$8:Z66,Z66)-1</f>
        <v>62</v>
      </c>
      <c r="R66" s="583">
        <f>RANK(U66,$U$8:$U$72,0)+COUNTIF($U$8:U66,U66)-1</f>
        <v>62</v>
      </c>
      <c r="S66" s="379" t="s">
        <v>310</v>
      </c>
      <c r="T66" s="584">
        <f t="shared" si="8"/>
        <v>0</v>
      </c>
      <c r="U66" s="585">
        <f t="shared" si="12"/>
        <v>0</v>
      </c>
      <c r="V66" s="584">
        <f t="shared" si="9"/>
        <v>451</v>
      </c>
      <c r="W66" s="585">
        <f t="shared" si="13"/>
        <v>0.12079009039169736</v>
      </c>
      <c r="X66" s="581">
        <f t="shared" si="4"/>
        <v>0</v>
      </c>
      <c r="Y66" s="581">
        <f t="shared" si="5"/>
        <v>-2.5479116091456588</v>
      </c>
      <c r="Z66" s="580">
        <f t="shared" si="10"/>
        <v>0</v>
      </c>
      <c r="AA66" s="114"/>
      <c r="AB66" s="586">
        <v>59</v>
      </c>
      <c r="AC66" s="568" t="str">
        <f>VLOOKUP($AB$66,$Q$8:$Z$72,3,FALSE)</f>
        <v>6.S.55 Families in low-value terraced housing</v>
      </c>
      <c r="AD66" s="580">
        <f>VLOOKUP($AB$66,$Q$8:$Z$72,4,FALSE)</f>
        <v>0</v>
      </c>
      <c r="AE66" s="581">
        <f>VLOOKUP($AB$66,$Q$8:$Z$72,5,FALSE)</f>
        <v>0</v>
      </c>
      <c r="AF66" s="580">
        <f>VLOOKUP($AB$66,$Q$8:$Z$72,6,FALSE)</f>
        <v>16237</v>
      </c>
      <c r="AG66" s="581">
        <f>VLOOKUP($AB$66,$Q$8:$Z$72,7,FALSE)</f>
        <v>4.348711081352528</v>
      </c>
      <c r="AH66" s="581">
        <f>VLOOKUP($AB$66,$Q$8:$Z$72,8,FALSE)</f>
        <v>0</v>
      </c>
      <c r="AI66" s="581">
        <f>VLOOKUP($AB$66,$Q$8:$Z$72,9,FALSE)</f>
        <v>-15.622161307135615</v>
      </c>
      <c r="AJ66" s="580">
        <f>VLOOKUP($AB$66,$Q$8:$Z$72,10,FALSE)</f>
        <v>0</v>
      </c>
      <c r="AK66" s="114"/>
      <c r="AL66" s="586">
        <v>59</v>
      </c>
      <c r="AM66" s="568" t="str">
        <f>VLOOKUP($AL$66,$R$8:$Z$72,2,FALSE)</f>
        <v>6.S.55 Families in low-value terraced housing</v>
      </c>
      <c r="AN66" s="580">
        <f>VLOOKUP($AL$66,$R$8:$Z$72,3,FALSE)</f>
        <v>0</v>
      </c>
      <c r="AO66" s="581">
        <f>VLOOKUP($AL$66,$R$8:$Z$72,4,FALSE)</f>
        <v>0</v>
      </c>
      <c r="AP66" s="580">
        <f>VLOOKUP($AL$66,$R$8:$Z$72,5,FALSE)</f>
        <v>16237</v>
      </c>
      <c r="AQ66" s="581">
        <f>VLOOKUP($AL$66,$R$8:$Z$72,6,FALSE)</f>
        <v>4.348711081352528</v>
      </c>
      <c r="AR66" s="581">
        <f>VLOOKUP($AL$66,$R$8:$Z$72,7,FALSE)</f>
        <v>0</v>
      </c>
      <c r="AS66" s="581">
        <f>VLOOKUP($AL$66,$R$8:$Z$72,8,FALSE)</f>
        <v>-15.622161307135615</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-0.98884368218569707</v>
      </c>
      <c r="M67" s="580">
        <f t="shared" si="11"/>
        <v>0</v>
      </c>
      <c r="N67" s="582"/>
      <c r="O67" s="583" t="str">
        <f t="shared" si="6"/>
        <v>6</v>
      </c>
      <c r="P67" s="583" t="str">
        <f t="shared" si="7"/>
        <v>6.U</v>
      </c>
      <c r="Q67" s="583">
        <f>RANK(Z67,$Z$8:$Z$72,0)+COUNTIF($Z$8:Z67,Z67)-1</f>
        <v>63</v>
      </c>
      <c r="R67" s="583">
        <f>RANK(U67,$U$8:$U$72,0)+COUNTIF($U$8:U67,U67)-1</f>
        <v>63</v>
      </c>
      <c r="S67" s="379" t="s">
        <v>311</v>
      </c>
      <c r="T67" s="584">
        <f t="shared" si="8"/>
        <v>0</v>
      </c>
      <c r="U67" s="585">
        <f t="shared" si="12"/>
        <v>0</v>
      </c>
      <c r="V67" s="584">
        <f t="shared" si="9"/>
        <v>68</v>
      </c>
      <c r="W67" s="585">
        <f t="shared" si="13"/>
        <v>1.8212253096752593E-2</v>
      </c>
      <c r="X67" s="581">
        <f t="shared" si="4"/>
        <v>0</v>
      </c>
      <c r="Y67" s="581">
        <f t="shared" si="5"/>
        <v>-0.98884368218569707</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30</v>
      </c>
      <c r="D68" s="578">
        <v>8172</v>
      </c>
      <c r="F68" s="579" t="str">
        <f t="shared" si="11"/>
        <v>6.U.61 Socially rented flats, singles and pensioners</v>
      </c>
      <c r="G68" s="580">
        <f t="shared" si="11"/>
        <v>30</v>
      </c>
      <c r="H68" s="581">
        <f t="shared" si="11"/>
        <v>0.55886736214605071</v>
      </c>
      <c r="I68" s="580">
        <f t="shared" si="11"/>
        <v>8172</v>
      </c>
      <c r="J68" s="581">
        <f t="shared" si="11"/>
        <v>2.1886842986273853</v>
      </c>
      <c r="K68" s="581">
        <f t="shared" si="11"/>
        <v>0.36710719530102787</v>
      </c>
      <c r="L68" s="581">
        <f t="shared" si="11"/>
        <v>-8.1612929756230983</v>
      </c>
      <c r="M68" s="580">
        <f t="shared" si="11"/>
        <v>25.534398108331089</v>
      </c>
      <c r="N68" s="582"/>
      <c r="O68" s="583" t="str">
        <f t="shared" si="6"/>
        <v>6</v>
      </c>
      <c r="P68" s="583" t="str">
        <f t="shared" si="7"/>
        <v>6.U</v>
      </c>
      <c r="Q68" s="583">
        <f>RANK(Z68,$Z$8:$Z$72,0)+COUNTIF($Z$8:Z68,Z68)-1</f>
        <v>18</v>
      </c>
      <c r="R68" s="583">
        <f>RANK(U68,$U$8:$U$72,0)+COUNTIF($U$8:U68,U68)-1</f>
        <v>16</v>
      </c>
      <c r="S68" s="379" t="s">
        <v>312</v>
      </c>
      <c r="T68" s="584">
        <f t="shared" si="8"/>
        <v>30</v>
      </c>
      <c r="U68" s="585">
        <f t="shared" si="12"/>
        <v>0.55886736214605071</v>
      </c>
      <c r="V68" s="584">
        <f t="shared" si="9"/>
        <v>8172</v>
      </c>
      <c r="W68" s="585">
        <f t="shared" si="13"/>
        <v>2.1886842986273853</v>
      </c>
      <c r="X68" s="581">
        <f t="shared" si="4"/>
        <v>0.36710719530102787</v>
      </c>
      <c r="Y68" s="581">
        <f t="shared" si="5"/>
        <v>-8.1612929756230983</v>
      </c>
      <c r="Z68" s="580">
        <f t="shared" si="10"/>
        <v>25.534398108331089</v>
      </c>
      <c r="AA68" s="114"/>
      <c r="AB68" s="586">
        <v>61</v>
      </c>
      <c r="AC68" s="568" t="str">
        <f>VLOOKUP($AB$68,$Q$8:$Z$72,3,FALSE)</f>
        <v>6.T.58 Poorer pensioners in semis</v>
      </c>
      <c r="AD68" s="580">
        <f>VLOOKUP($AB$68,$Q$8:$Z$72,4,FALSE)</f>
        <v>0</v>
      </c>
      <c r="AE68" s="581">
        <f>VLOOKUP($AB$68,$Q$8:$Z$72,5,FALSE)</f>
        <v>0</v>
      </c>
      <c r="AF68" s="580">
        <f>VLOOKUP($AB$68,$Q$8:$Z$72,6,FALSE)</f>
        <v>5573</v>
      </c>
      <c r="AG68" s="581">
        <f>VLOOKUP($AB$68,$Q$8:$Z$72,7,FALSE)</f>
        <v>1.4926012721794442</v>
      </c>
      <c r="AH68" s="581">
        <f>VLOOKUP($AB$68,$Q$8:$Z$72,8,FALSE)</f>
        <v>0</v>
      </c>
      <c r="AI68" s="581">
        <f>VLOOKUP($AB$68,$Q$8:$Z$72,9,FALSE)</f>
        <v>-9.0186956633921369</v>
      </c>
      <c r="AJ68" s="580">
        <f>VLOOKUP($AB$68,$Q$8:$Z$72,10,FALSE)</f>
        <v>0</v>
      </c>
      <c r="AK68" s="114"/>
      <c r="AL68" s="586">
        <v>61</v>
      </c>
      <c r="AM68" s="568" t="str">
        <f>VLOOKUP($AL$68,$R$8:$Z$72,2,FALSE)</f>
        <v>6.T.58 Poorer pensioners in semis</v>
      </c>
      <c r="AN68" s="580">
        <f>VLOOKUP($AL$68,$R$8:$Z$72,3,FALSE)</f>
        <v>0</v>
      </c>
      <c r="AO68" s="581">
        <f>VLOOKUP($AL$68,$R$8:$Z$72,4,FALSE)</f>
        <v>0</v>
      </c>
      <c r="AP68" s="580">
        <f>VLOOKUP($AL$68,$R$8:$Z$72,5,FALSE)</f>
        <v>5573</v>
      </c>
      <c r="AQ68" s="581">
        <f>VLOOKUP($AL$68,$R$8:$Z$72,6,FALSE)</f>
        <v>1.4926012721794442</v>
      </c>
      <c r="AR68" s="581">
        <f>VLOOKUP($AL$68,$R$8:$Z$72,7,FALSE)</f>
        <v>0</v>
      </c>
      <c r="AS68" s="581">
        <f>VLOOKUP($AL$68,$R$8:$Z$72,8,FALSE)</f>
        <v>-9.0186956633921369</v>
      </c>
      <c r="AT68" s="580">
        <f>VLOOKUP($AL$68,$R$8:$Z$72,9,FALSE)</f>
        <v>0</v>
      </c>
      <c r="AU68" s="114"/>
      <c r="AV68" s="114"/>
      <c r="AW68" s="114"/>
      <c r="BK68" s="31"/>
      <c r="BM68" s="587"/>
      <c r="BN68" s="344"/>
    </row>
    <row r="69" spans="2:69" ht="15" customHeight="1" x14ac:dyDescent="0.25">
      <c r="B69" s="379" t="s">
        <v>313</v>
      </c>
      <c r="C69" s="578">
        <v>10</v>
      </c>
      <c r="D69" s="578">
        <v>1890</v>
      </c>
      <c r="F69" s="579" t="str">
        <f t="shared" si="11"/>
        <v>7.V.62 Students in halls of residence</v>
      </c>
      <c r="G69" s="580">
        <f t="shared" si="11"/>
        <v>10</v>
      </c>
      <c r="H69" s="581">
        <f t="shared" si="11"/>
        <v>0.18628912071535023</v>
      </c>
      <c r="I69" s="580">
        <f t="shared" si="11"/>
        <v>1890</v>
      </c>
      <c r="J69" s="581">
        <f t="shared" si="11"/>
        <v>0.50619350518915307</v>
      </c>
      <c r="K69" s="581">
        <f t="shared" si="11"/>
        <v>0.52910052910052907</v>
      </c>
      <c r="L69" s="581">
        <f t="shared" si="11"/>
        <v>-3.3027076952105023</v>
      </c>
      <c r="M69" s="580">
        <f t="shared" si="11"/>
        <v>36.801957908515284</v>
      </c>
      <c r="N69" s="582"/>
      <c r="O69" s="583" t="str">
        <f t="shared" si="6"/>
        <v>7</v>
      </c>
      <c r="P69" s="583" t="str">
        <f t="shared" si="7"/>
        <v>7.V</v>
      </c>
      <c r="Q69" s="583">
        <f>RANK(Z69,$Z$8:$Z$72,0)+COUNTIF($Z$8:Z69,Z69)-1</f>
        <v>16</v>
      </c>
      <c r="R69" s="583">
        <f>RANK(U69,$U$8:$U$72,0)+COUNTIF($U$8:U69,U69)-1</f>
        <v>22</v>
      </c>
      <c r="S69" s="379" t="s">
        <v>313</v>
      </c>
      <c r="T69" s="584">
        <f t="shared" si="8"/>
        <v>10</v>
      </c>
      <c r="U69" s="585">
        <f t="shared" si="12"/>
        <v>0.18628912071535023</v>
      </c>
      <c r="V69" s="584">
        <f t="shared" si="9"/>
        <v>1890</v>
      </c>
      <c r="W69" s="585">
        <f t="shared" si="13"/>
        <v>0.50619350518915307</v>
      </c>
      <c r="X69" s="581">
        <f t="shared" si="4"/>
        <v>0.52910052910052907</v>
      </c>
      <c r="Y69" s="581">
        <f t="shared" si="5"/>
        <v>-3.3027076952105023</v>
      </c>
      <c r="Z69" s="580">
        <f t="shared" si="10"/>
        <v>36.801957908515284</v>
      </c>
      <c r="AA69" s="114"/>
      <c r="AB69" s="586">
        <v>62</v>
      </c>
      <c r="AC69" s="568" t="str">
        <f>VLOOKUP($AB$69,$Q$8:$Z$72,3,FALSE)</f>
        <v>6.U.59 Students and sharers in multi-occupancy flats</v>
      </c>
      <c r="AD69" s="580">
        <f>VLOOKUP($AB$69,$Q$8:$Z$72,4,FALSE)</f>
        <v>0</v>
      </c>
      <c r="AE69" s="581">
        <f>VLOOKUP($AB$69,$Q$8:$Z$72,5,FALSE)</f>
        <v>0</v>
      </c>
      <c r="AF69" s="580">
        <f>VLOOKUP($AB$69,$Q$8:$Z$72,6,FALSE)</f>
        <v>451</v>
      </c>
      <c r="AG69" s="581">
        <f>VLOOKUP($AB$69,$Q$8:$Z$72,7,FALSE)</f>
        <v>0.12079009039169736</v>
      </c>
      <c r="AH69" s="581">
        <f>VLOOKUP($AB$69,$Q$8:$Z$72,8,FALSE)</f>
        <v>0</v>
      </c>
      <c r="AI69" s="581">
        <f>VLOOKUP($AB$69,$Q$8:$Z$72,9,FALSE)</f>
        <v>-2.5479116091456588</v>
      </c>
      <c r="AJ69" s="580">
        <f>VLOOKUP($AB$69,$Q$8:$Z$72,10,FALSE)</f>
        <v>0</v>
      </c>
      <c r="AK69" s="114"/>
      <c r="AL69" s="586">
        <v>62</v>
      </c>
      <c r="AM69" s="568" t="str">
        <f>VLOOKUP($AL$69,$R$8:$Z$72,2,FALSE)</f>
        <v>6.U.59 Students and sharers in multi-occupancy flats</v>
      </c>
      <c r="AN69" s="580">
        <f>VLOOKUP($AL$69,$R$8:$Z$72,3,FALSE)</f>
        <v>0</v>
      </c>
      <c r="AO69" s="581">
        <f>VLOOKUP($AL$69,$R$8:$Z$72,4,FALSE)</f>
        <v>0</v>
      </c>
      <c r="AP69" s="580">
        <f>VLOOKUP($AL$69,$R$8:$Z$72,5,FALSE)</f>
        <v>451</v>
      </c>
      <c r="AQ69" s="581">
        <f>VLOOKUP($AL$69,$R$8:$Z$72,6,FALSE)</f>
        <v>0.12079009039169736</v>
      </c>
      <c r="AR69" s="581">
        <f>VLOOKUP($AL$69,$R$8:$Z$72,7,FALSE)</f>
        <v>0</v>
      </c>
      <c r="AS69" s="581">
        <f>VLOOKUP($AL$69,$R$8:$Z$72,8,FALSE)</f>
        <v>-2.5479116091456588</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-3.2069957689757986</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-3.2069957689757986</v>
      </c>
      <c r="Z70" s="580">
        <f t="shared" si="10"/>
        <v>0</v>
      </c>
      <c r="AA70" s="114"/>
      <c r="AB70" s="586">
        <v>63</v>
      </c>
      <c r="AC70" s="568" t="str">
        <f>VLOOKUP($AB$70,$Q$8:$Z$72,3,FALSE)</f>
        <v>6.U.60 Socially renting single adult households in flats</v>
      </c>
      <c r="AD70" s="580">
        <f>VLOOKUP($AB$70,$Q$8:$Z$72,4,FALSE)</f>
        <v>0</v>
      </c>
      <c r="AE70" s="581">
        <f>VLOOKUP($AB$70,$Q$8:$Z$72,5,FALSE)</f>
        <v>0</v>
      </c>
      <c r="AF70" s="580">
        <f>VLOOKUP($AB$70,$Q$8:$Z$72,6,FALSE)</f>
        <v>68</v>
      </c>
      <c r="AG70" s="581">
        <f>VLOOKUP($AB$70,$Q$8:$Z$72,7,FALSE)</f>
        <v>1.8212253096752593E-2</v>
      </c>
      <c r="AH70" s="581">
        <f>VLOOKUP($AB$70,$Q$8:$Z$72,8,FALSE)</f>
        <v>0</v>
      </c>
      <c r="AI70" s="581">
        <f>VLOOKUP($AB$70,$Q$8:$Z$72,9,FALSE)</f>
        <v>-0.98884368218569707</v>
      </c>
      <c r="AJ70" s="580">
        <f>VLOOKUP($AB$70,$Q$8:$Z$72,10,FALSE)</f>
        <v>0</v>
      </c>
      <c r="AK70" s="114"/>
      <c r="AL70" s="586">
        <v>63</v>
      </c>
      <c r="AM70" s="568" t="str">
        <f>VLOOKUP($AL$70,$R$8:$Z$72,2,FALSE)</f>
        <v>6.U.60 Socially renting single adult households in flats</v>
      </c>
      <c r="AN70" s="580">
        <f>VLOOKUP($AL$70,$R$8:$Z$72,3,FALSE)</f>
        <v>0</v>
      </c>
      <c r="AO70" s="581">
        <f>VLOOKUP($AL$70,$R$8:$Z$72,4,FALSE)</f>
        <v>0</v>
      </c>
      <c r="AP70" s="580">
        <f>VLOOKUP($AL$70,$R$8:$Z$72,5,FALSE)</f>
        <v>68</v>
      </c>
      <c r="AQ70" s="581">
        <f>VLOOKUP($AL$70,$R$8:$Z$72,6,FALSE)</f>
        <v>1.8212253096752593E-2</v>
      </c>
      <c r="AR70" s="581">
        <f>VLOOKUP($AL$70,$R$8:$Z$72,7,FALSE)</f>
        <v>0</v>
      </c>
      <c r="AS70" s="581">
        <f>VLOOKUP($AL$70,$R$8:$Z$72,8,FALSE)</f>
        <v>-0.98884368218569707</v>
      </c>
      <c r="AT70" s="580">
        <f>VLOOKUP($AL$70,$R$8:$Z$72,9,FALSE)</f>
        <v>0</v>
      </c>
      <c r="AU70" s="114"/>
      <c r="AV70" s="114"/>
      <c r="AW70" s="114"/>
      <c r="BK70" s="31"/>
      <c r="BM70" s="587"/>
      <c r="BN70" s="344"/>
    </row>
    <row r="71" spans="2:69" ht="15" customHeight="1" x14ac:dyDescent="0.25">
      <c r="B71" s="379" t="s">
        <v>315</v>
      </c>
      <c r="C71" s="578">
        <v>68</v>
      </c>
      <c r="D71" s="578">
        <v>3052</v>
      </c>
      <c r="F71" s="579" t="str">
        <f t="shared" si="11"/>
        <v>7.V.64 Inactive communal populations</v>
      </c>
      <c r="G71" s="580">
        <f t="shared" si="11"/>
        <v>68</v>
      </c>
      <c r="H71" s="581">
        <f t="shared" si="11"/>
        <v>1.2667660208643814</v>
      </c>
      <c r="I71" s="580">
        <f t="shared" si="11"/>
        <v>3052</v>
      </c>
      <c r="J71" s="581">
        <f t="shared" si="11"/>
        <v>0.81740877134248413</v>
      </c>
      <c r="K71" s="581">
        <f t="shared" si="11"/>
        <v>2.2280471821756227</v>
      </c>
      <c r="L71" s="581">
        <f t="shared" si="11"/>
        <v>3.6564583778677116</v>
      </c>
      <c r="M71" s="580">
        <f t="shared" ref="M71:M103" si="14">IF($G$4=1,Z71,IF($G$4=2,AJ71,IF($G$4=3,AT71,"")))</f>
        <v>154.97338238539922</v>
      </c>
      <c r="N71" s="582"/>
      <c r="O71" s="583" t="str">
        <f t="shared" si="6"/>
        <v>7</v>
      </c>
      <c r="P71" s="583" t="str">
        <f t="shared" si="7"/>
        <v>7.V</v>
      </c>
      <c r="Q71" s="583">
        <f>RANK(Z71,$Z$8:$Z$72,0)+COUNTIF($Z$8:Z71,Z71)-1</f>
        <v>6</v>
      </c>
      <c r="R71" s="583">
        <f>RANK(U71,$U$8:$U$72,0)+COUNTIF($U$8:U71,U71)-1</f>
        <v>12</v>
      </c>
      <c r="S71" s="379" t="s">
        <v>315</v>
      </c>
      <c r="T71" s="584">
        <f t="shared" si="8"/>
        <v>68</v>
      </c>
      <c r="U71" s="585">
        <f t="shared" si="12"/>
        <v>1.2667660208643814</v>
      </c>
      <c r="V71" s="584">
        <f t="shared" si="9"/>
        <v>3052</v>
      </c>
      <c r="W71" s="585">
        <f t="shared" si="13"/>
        <v>0.81740877134248413</v>
      </c>
      <c r="X71" s="581">
        <f t="shared" si="4"/>
        <v>2.2280471821756227</v>
      </c>
      <c r="Y71" s="581">
        <f t="shared" si="5"/>
        <v>3.6564583778677116</v>
      </c>
      <c r="Z71" s="580">
        <f t="shared" si="10"/>
        <v>154.97338238539922</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-3.2069957689757986</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-3.2069957689757986</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5368</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16</v>
      </c>
      <c r="R77" s="583">
        <f>RANK(U77,$U$77:$U$98,0)+COUNTIF($U$77:U77,U77)-1</f>
        <v>16</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1.C. Upmarket Families</v>
      </c>
      <c r="AD77" s="580">
        <f ca="1">VLOOKUP($AB$77,$Q$77:$Z$98,T$5,FALSE)</f>
        <v>876</v>
      </c>
      <c r="AE77" s="581">
        <f t="shared" ca="1" si="21"/>
        <v>16.318926974664681</v>
      </c>
      <c r="AF77" s="580">
        <f t="shared" ca="1" si="21"/>
        <v>12434</v>
      </c>
      <c r="AG77" s="593">
        <f t="shared" ca="1" si="21"/>
        <v>3.3301640441914961</v>
      </c>
      <c r="AH77" s="593">
        <f t="shared" ca="1" si="21"/>
        <v>7.0451986488660117</v>
      </c>
      <c r="AI77" s="593">
        <f t="shared" ca="1" si="21"/>
        <v>53.039050313184205</v>
      </c>
      <c r="AJ77" s="594">
        <f t="shared" ca="1" si="21"/>
        <v>490.03372681079503</v>
      </c>
      <c r="AK77" s="114"/>
      <c r="AL77" s="586">
        <v>1</v>
      </c>
      <c r="AM77" s="597" t="str">
        <f t="shared" ref="AM77:AT77" si="22">VLOOKUP($AB$77,$R$77:$Z$98,R$5,FALSE)</f>
        <v>2.D. Commuter-Belt Wealth</v>
      </c>
      <c r="AN77" s="580">
        <f t="shared" si="22"/>
        <v>1806</v>
      </c>
      <c r="AO77" s="581">
        <f t="shared" si="22"/>
        <v>33.643815201192254</v>
      </c>
      <c r="AP77" s="580">
        <f t="shared" ca="1" si="22"/>
        <v>59309</v>
      </c>
      <c r="AQ77" s="593">
        <f t="shared" ca="1" si="22"/>
        <v>15.884566454636758</v>
      </c>
      <c r="AR77" s="593">
        <f t="shared" ca="1" si="22"/>
        <v>3.04506904517021</v>
      </c>
      <c r="AS77" s="593">
        <f t="shared" ca="1" si="22"/>
        <v>35.596337601804514</v>
      </c>
      <c r="AT77" s="594">
        <f t="shared" ca="1" si="22"/>
        <v>211.80191034657742</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-0.73917545146612729</v>
      </c>
      <c r="M78" s="594">
        <f t="shared" ca="1" si="19"/>
        <v>0</v>
      </c>
      <c r="N78" s="582"/>
      <c r="O78" s="595"/>
      <c r="P78" s="583" t="str">
        <f t="shared" ref="P78:P98" si="24">LEFT(S78,3)</f>
        <v>1.B</v>
      </c>
      <c r="Q78" s="583">
        <f ca="1">RANK(Z78,$Z$77:$Z$98,0)+COUNTIF($Z$77:Z78,Z78)-1</f>
        <v>17</v>
      </c>
      <c r="R78" s="583">
        <f>RANK(U78,$U$77:$U$98,0)+COUNTIF($U$77:U78,U78)-1</f>
        <v>17</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-0.73917545146612729</v>
      </c>
      <c r="Z78" s="594">
        <f t="shared" ref="Z78:Z98" ca="1" si="30">IF(AND(W78&gt;0,SUM(X78)&gt;0),(U78/W78)*100,0)</f>
        <v>0</v>
      </c>
      <c r="AA78" s="114"/>
      <c r="AB78" s="586">
        <v>2</v>
      </c>
      <c r="AC78" s="597" t="str">
        <f t="shared" ref="AC78:AJ78" ca="1" si="31">VLOOKUP($AB$78,$Q$77:$Z$98,S$5,FALSE)</f>
        <v>2.D. Commuter-Belt Wealth</v>
      </c>
      <c r="AD78" s="580">
        <f t="shared" ca="1" si="31"/>
        <v>1806</v>
      </c>
      <c r="AE78" s="581">
        <f t="shared" ca="1" si="31"/>
        <v>33.643815201192254</v>
      </c>
      <c r="AF78" s="580">
        <f t="shared" ca="1" si="31"/>
        <v>59309</v>
      </c>
      <c r="AG78" s="593">
        <f t="shared" ca="1" si="31"/>
        <v>15.884566454636758</v>
      </c>
      <c r="AH78" s="593">
        <f t="shared" ca="1" si="31"/>
        <v>3.04506904517021</v>
      </c>
      <c r="AI78" s="593">
        <f t="shared" ca="1" si="31"/>
        <v>35.596337601804514</v>
      </c>
      <c r="AJ78" s="594">
        <f t="shared" ca="1" si="31"/>
        <v>211.80191034657742</v>
      </c>
      <c r="AK78" s="114"/>
      <c r="AL78" s="586">
        <v>2</v>
      </c>
      <c r="AM78" s="597" t="str">
        <f t="shared" ref="AM78:AT78" si="32">VLOOKUP($AB$78,$R$77:$Z$98,R$5,FALSE)</f>
        <v xml:space="preserve">3.F. Mature Success </v>
      </c>
      <c r="AN78" s="580">
        <f t="shared" si="32"/>
        <v>1067</v>
      </c>
      <c r="AO78" s="581">
        <f t="shared" si="32"/>
        <v>19.877049180327869</v>
      </c>
      <c r="AP78" s="580">
        <f t="shared" ca="1" si="32"/>
        <v>45078</v>
      </c>
      <c r="AQ78" s="593">
        <f t="shared" ca="1" si="32"/>
        <v>12.073116839638432</v>
      </c>
      <c r="AR78" s="593">
        <f t="shared" ca="1" si="32"/>
        <v>2.3670082967301123</v>
      </c>
      <c r="AS78" s="593">
        <f t="shared" ca="1" si="32"/>
        <v>17.548872068125942</v>
      </c>
      <c r="AT78" s="594">
        <f t="shared" ca="1" si="32"/>
        <v>164.63892004314565</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876</v>
      </c>
      <c r="H79" s="581">
        <f t="shared" si="19"/>
        <v>16.318926974664681</v>
      </c>
      <c r="I79" s="580">
        <f t="shared" ca="1" si="19"/>
        <v>12434</v>
      </c>
      <c r="J79" s="593">
        <f t="shared" ca="1" si="19"/>
        <v>3.3301640441914961</v>
      </c>
      <c r="K79" s="593">
        <f t="shared" ca="1" si="19"/>
        <v>7.0451986488660117</v>
      </c>
      <c r="L79" s="593">
        <f t="shared" ca="1" si="19"/>
        <v>53.039050313184205</v>
      </c>
      <c r="M79" s="594">
        <f t="shared" ca="1" si="19"/>
        <v>490.03372681079503</v>
      </c>
      <c r="N79" s="582"/>
      <c r="O79" s="595"/>
      <c r="P79" s="583" t="str">
        <f t="shared" si="24"/>
        <v>1.C</v>
      </c>
      <c r="Q79" s="583">
        <f ca="1">RANK(Z79,$Z$77:$Z$98,0)+COUNTIF($Z$77:Z79,Z79)-1</f>
        <v>1</v>
      </c>
      <c r="R79" s="583">
        <f>RANK(U79,$U$77:$U$98,0)+COUNTIF($U$77:U79,U79)-1</f>
        <v>3</v>
      </c>
      <c r="S79" s="596" t="s">
        <v>74</v>
      </c>
      <c r="T79" s="580">
        <f t="shared" si="25"/>
        <v>876</v>
      </c>
      <c r="U79" s="581">
        <f t="shared" si="26"/>
        <v>16.318926974664681</v>
      </c>
      <c r="V79" s="580">
        <f t="shared" ca="1" si="27"/>
        <v>12434</v>
      </c>
      <c r="W79" s="593">
        <f t="shared" ca="1" si="20"/>
        <v>3.3301640441914961</v>
      </c>
      <c r="X79" s="593">
        <f t="shared" ca="1" si="28"/>
        <v>7.0451986488660117</v>
      </c>
      <c r="Y79" s="593">
        <f t="shared" ca="1" si="29"/>
        <v>53.039050313184205</v>
      </c>
      <c r="Z79" s="594">
        <f t="shared" ca="1" si="30"/>
        <v>490.03372681079503</v>
      </c>
      <c r="AA79" s="114"/>
      <c r="AB79" s="586">
        <v>3</v>
      </c>
      <c r="AC79" s="597" t="str">
        <f t="shared" ref="AC79:AJ79" ca="1" si="33">VLOOKUP($AB$79,$Q$77:$Z$98,S$5,FALSE)</f>
        <v xml:space="preserve">3.F. Mature Success </v>
      </c>
      <c r="AD79" s="580">
        <f t="shared" ca="1" si="33"/>
        <v>1067</v>
      </c>
      <c r="AE79" s="581">
        <f t="shared" ca="1" si="33"/>
        <v>19.877049180327869</v>
      </c>
      <c r="AF79" s="580">
        <f t="shared" ca="1" si="33"/>
        <v>45078</v>
      </c>
      <c r="AG79" s="593">
        <f t="shared" ca="1" si="33"/>
        <v>12.073116839638432</v>
      </c>
      <c r="AH79" s="593">
        <f t="shared" ca="1" si="33"/>
        <v>2.3670082967301123</v>
      </c>
      <c r="AI79" s="593">
        <f t="shared" ca="1" si="33"/>
        <v>17.548872068125942</v>
      </c>
      <c r="AJ79" s="594">
        <f t="shared" ca="1" si="33"/>
        <v>164.63892004314565</v>
      </c>
      <c r="AK79" s="114"/>
      <c r="AL79" s="586">
        <v>3</v>
      </c>
      <c r="AM79" s="597" t="str">
        <f t="shared" ref="AM79:AT79" si="34">VLOOKUP($AB$79,$R$77:$Z$98,R$5,FALSE)</f>
        <v>1.C. Upmarket Families</v>
      </c>
      <c r="AN79" s="580">
        <f t="shared" si="34"/>
        <v>876</v>
      </c>
      <c r="AO79" s="581">
        <f t="shared" si="34"/>
        <v>16.318926974664681</v>
      </c>
      <c r="AP79" s="580">
        <f t="shared" ca="1" si="34"/>
        <v>12434</v>
      </c>
      <c r="AQ79" s="593">
        <f t="shared" ca="1" si="34"/>
        <v>3.3301640441914961</v>
      </c>
      <c r="AR79" s="593">
        <f t="shared" ca="1" si="34"/>
        <v>7.0451986488660117</v>
      </c>
      <c r="AS79" s="593">
        <f t="shared" ca="1" si="34"/>
        <v>53.039050313184205</v>
      </c>
      <c r="AT79" s="594">
        <f t="shared" ca="1" si="34"/>
        <v>490.03372681079503</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1806</v>
      </c>
      <c r="H80" s="581">
        <f t="shared" si="19"/>
        <v>33.643815201192254</v>
      </c>
      <c r="I80" s="580">
        <f t="shared" ca="1" si="19"/>
        <v>59309</v>
      </c>
      <c r="J80" s="593">
        <f t="shared" ca="1" si="19"/>
        <v>15.884566454636758</v>
      </c>
      <c r="K80" s="593">
        <f t="shared" ca="1" si="19"/>
        <v>3.04506904517021</v>
      </c>
      <c r="L80" s="593">
        <f t="shared" ca="1" si="19"/>
        <v>35.596337601804514</v>
      </c>
      <c r="M80" s="594">
        <f t="shared" ca="1" si="19"/>
        <v>211.80191034657742</v>
      </c>
      <c r="N80" s="582"/>
      <c r="O80" s="595"/>
      <c r="P80" s="583" t="str">
        <f t="shared" si="24"/>
        <v>2.D</v>
      </c>
      <c r="Q80" s="583">
        <f ca="1">RANK(Z80,$Z$77:$Z$98,0)+COUNTIF($Z$77:Z80,Z80)-1</f>
        <v>2</v>
      </c>
      <c r="R80" s="583">
        <f>RANK(U80,$U$77:$U$98,0)+COUNTIF($U$77:U80,U80)-1</f>
        <v>1</v>
      </c>
      <c r="S80" s="596" t="s">
        <v>75</v>
      </c>
      <c r="T80" s="580">
        <f t="shared" si="25"/>
        <v>1806</v>
      </c>
      <c r="U80" s="581">
        <f t="shared" si="26"/>
        <v>33.643815201192254</v>
      </c>
      <c r="V80" s="580">
        <f t="shared" ca="1" si="27"/>
        <v>59309</v>
      </c>
      <c r="W80" s="593">
        <f t="shared" ca="1" si="20"/>
        <v>15.884566454636758</v>
      </c>
      <c r="X80" s="593">
        <f t="shared" ca="1" si="28"/>
        <v>3.04506904517021</v>
      </c>
      <c r="Y80" s="593">
        <f t="shared" ca="1" si="29"/>
        <v>35.596337601804514</v>
      </c>
      <c r="Z80" s="594">
        <f t="shared" ca="1" si="30"/>
        <v>211.80191034657742</v>
      </c>
      <c r="AA80" s="114"/>
      <c r="AB80" s="586">
        <v>4</v>
      </c>
      <c r="AC80" s="597" t="str">
        <f t="shared" ref="AC80:AJ80" ca="1" si="35">VLOOKUP($AB$80,$Q$77:$Z$98,S$5,FALSE)</f>
        <v>3.J. Aspiring Communities</v>
      </c>
      <c r="AD80" s="580">
        <f t="shared" ca="1" si="35"/>
        <v>317</v>
      </c>
      <c r="AE80" s="581">
        <f t="shared" ca="1" si="35"/>
        <v>5.9053651266766014</v>
      </c>
      <c r="AF80" s="580">
        <f t="shared" ca="1" si="35"/>
        <v>14814</v>
      </c>
      <c r="AG80" s="593">
        <f t="shared" ca="1" si="35"/>
        <v>3.9675929025778371</v>
      </c>
      <c r="AH80" s="593">
        <f t="shared" ca="1" si="35"/>
        <v>2.1398676927231</v>
      </c>
      <c r="AI80" s="593">
        <f t="shared" ca="1" si="35"/>
        <v>7.2733840576414988</v>
      </c>
      <c r="AJ80" s="594">
        <f t="shared" ca="1" si="35"/>
        <v>148.83999623146187</v>
      </c>
      <c r="AK80" s="114"/>
      <c r="AL80" s="586">
        <v>4</v>
      </c>
      <c r="AM80" s="597" t="str">
        <f t="shared" ref="AM80:AT80" si="36">VLOOKUP($AB$80,$R$77:$Z$98,R$5,FALSE)</f>
        <v>4.K. Semi-Rural Maturity</v>
      </c>
      <c r="AN80" s="580">
        <f t="shared" si="36"/>
        <v>607</v>
      </c>
      <c r="AO80" s="581">
        <f t="shared" si="36"/>
        <v>11.307749627421758</v>
      </c>
      <c r="AP80" s="580">
        <f t="shared" ca="1" si="36"/>
        <v>35362</v>
      </c>
      <c r="AQ80" s="593">
        <f t="shared" ca="1" si="36"/>
        <v>9.4709072648141941</v>
      </c>
      <c r="AR80" s="593">
        <f t="shared" ca="1" si="36"/>
        <v>1.7165318703693231</v>
      </c>
      <c r="AS80" s="593">
        <f t="shared" ca="1" si="36"/>
        <v>4.5960872479003969</v>
      </c>
      <c r="AT80" s="594">
        <f t="shared" ca="1" si="36"/>
        <v>119.39457658329844</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-0.83077261451937645</v>
      </c>
      <c r="M81" s="594">
        <f t="shared" ca="1" si="19"/>
        <v>0</v>
      </c>
      <c r="N81" s="582"/>
      <c r="O81" s="595"/>
      <c r="P81" s="583" t="str">
        <f t="shared" si="24"/>
        <v>2.E</v>
      </c>
      <c r="Q81" s="583">
        <f ca="1">RANK(Z81,$Z$77:$Z$98,0)+COUNTIF($Z$77:Z81,Z81)-1</f>
        <v>18</v>
      </c>
      <c r="R81" s="583">
        <f>RANK(U81,$U$77:$U$98,0)+COUNTIF($U$77:U81,U81)-1</f>
        <v>18</v>
      </c>
      <c r="S81" s="596" t="s">
        <v>76</v>
      </c>
      <c r="T81" s="580">
        <f>SUMIF($P$8:$P$72,$P81,T$8:T$72)</f>
        <v>0</v>
      </c>
      <c r="U81" s="581">
        <f t="shared" si="26"/>
        <v>0</v>
      </c>
      <c r="V81" s="580">
        <f t="shared" ca="1" si="27"/>
        <v>48</v>
      </c>
      <c r="W81" s="593">
        <f t="shared" ca="1" si="20"/>
        <v>1.2855708068295947E-2</v>
      </c>
      <c r="X81" s="593">
        <f t="shared" ca="1" si="28"/>
        <v>0</v>
      </c>
      <c r="Y81" s="593">
        <f t="shared" ca="1" si="29"/>
        <v>-0.83077261451937645</v>
      </c>
      <c r="Z81" s="594">
        <f t="shared" ca="1" si="30"/>
        <v>0</v>
      </c>
      <c r="AA81" s="114"/>
      <c r="AB81" s="586">
        <v>5</v>
      </c>
      <c r="AC81" s="597" t="str">
        <f t="shared" ref="AC81:AJ81" ca="1" si="37">VLOOKUP($AB$81,$Q$77:$Z$98,S$5,FALSE)</f>
        <v>4.K. Semi-Rural Maturity</v>
      </c>
      <c r="AD81" s="580">
        <f t="shared" ca="1" si="37"/>
        <v>607</v>
      </c>
      <c r="AE81" s="581">
        <f t="shared" ca="1" si="37"/>
        <v>11.307749627421758</v>
      </c>
      <c r="AF81" s="580">
        <f t="shared" ca="1" si="37"/>
        <v>35362</v>
      </c>
      <c r="AG81" s="593">
        <f t="shared" ca="1" si="37"/>
        <v>9.4709072648141941</v>
      </c>
      <c r="AH81" s="593">
        <f t="shared" ca="1" si="37"/>
        <v>1.7165318703693231</v>
      </c>
      <c r="AI81" s="593">
        <f t="shared" ca="1" si="37"/>
        <v>4.5960872479003969</v>
      </c>
      <c r="AJ81" s="594">
        <f t="shared" ca="1" si="37"/>
        <v>119.39457658329844</v>
      </c>
      <c r="AK81" s="114"/>
      <c r="AL81" s="586">
        <v>5</v>
      </c>
      <c r="AM81" s="597" t="str">
        <f t="shared" ref="AM81:AT81" si="38">VLOOKUP($AB$81,$R$77:$Z$98,R$5,FALSE)</f>
        <v>3.J. Aspiring Communities</v>
      </c>
      <c r="AN81" s="580">
        <f t="shared" si="38"/>
        <v>317</v>
      </c>
      <c r="AO81" s="581">
        <f t="shared" si="38"/>
        <v>5.9053651266766014</v>
      </c>
      <c r="AP81" s="580">
        <f t="shared" ca="1" si="38"/>
        <v>14814</v>
      </c>
      <c r="AQ81" s="593">
        <f t="shared" ca="1" si="38"/>
        <v>3.9675929025778371</v>
      </c>
      <c r="AR81" s="593">
        <f t="shared" ca="1" si="38"/>
        <v>2.1398676927231</v>
      </c>
      <c r="AS81" s="593">
        <f t="shared" ca="1" si="38"/>
        <v>7.2733840576414988</v>
      </c>
      <c r="AT81" s="594">
        <f t="shared" ca="1" si="38"/>
        <v>148.83999623146187</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1067</v>
      </c>
      <c r="H82" s="581">
        <f t="shared" si="19"/>
        <v>19.877049180327869</v>
      </c>
      <c r="I82" s="580">
        <f t="shared" ca="1" si="19"/>
        <v>45078</v>
      </c>
      <c r="J82" s="593">
        <f t="shared" ca="1" si="19"/>
        <v>12.073116839638432</v>
      </c>
      <c r="K82" s="593">
        <f t="shared" ca="1" si="19"/>
        <v>2.3670082967301123</v>
      </c>
      <c r="L82" s="593">
        <f t="shared" ca="1" si="19"/>
        <v>17.548872068125942</v>
      </c>
      <c r="M82" s="594">
        <f t="shared" ca="1" si="19"/>
        <v>164.63892004314565</v>
      </c>
      <c r="N82" s="582"/>
      <c r="O82" s="595"/>
      <c r="P82" s="583" t="str">
        <f t="shared" si="24"/>
        <v>3.F</v>
      </c>
      <c r="Q82" s="583">
        <f ca="1">RANK(Z82,$Z$77:$Z$98,0)+COUNTIF($Z$77:Z82,Z82)-1</f>
        <v>3</v>
      </c>
      <c r="R82" s="583">
        <f>RANK(U82,$U$77:$U$98,0)+COUNTIF($U$77:U82,U82)-1</f>
        <v>2</v>
      </c>
      <c r="S82" s="596" t="s">
        <v>77</v>
      </c>
      <c r="T82" s="580">
        <f t="shared" si="25"/>
        <v>1067</v>
      </c>
      <c r="U82" s="581">
        <f t="shared" si="26"/>
        <v>19.877049180327869</v>
      </c>
      <c r="V82" s="580">
        <f t="shared" ca="1" si="27"/>
        <v>45078</v>
      </c>
      <c r="W82" s="593">
        <f t="shared" ca="1" si="20"/>
        <v>12.073116839638432</v>
      </c>
      <c r="X82" s="593">
        <f t="shared" ca="1" si="28"/>
        <v>2.3670082967301123</v>
      </c>
      <c r="Y82" s="593">
        <f t="shared" ca="1" si="29"/>
        <v>17.548872068125942</v>
      </c>
      <c r="Z82" s="594">
        <f t="shared" ca="1" si="30"/>
        <v>164.63892004314565</v>
      </c>
      <c r="AA82" s="114"/>
      <c r="AB82" s="586">
        <v>6</v>
      </c>
      <c r="AC82" s="597" t="str">
        <f t="shared" ref="AC82:AJ82" ca="1" si="39">VLOOKUP($AB$82,$Q$77:$Z$98,S$5,FALSE)</f>
        <v>7.V. Not Private Households</v>
      </c>
      <c r="AD82" s="580">
        <f t="shared" ca="1" si="39"/>
        <v>78</v>
      </c>
      <c r="AE82" s="581">
        <f t="shared" ca="1" si="39"/>
        <v>1.4530551415797317</v>
      </c>
      <c r="AF82" s="580">
        <f t="shared" ca="1" si="39"/>
        <v>5656</v>
      </c>
      <c r="AG82" s="593">
        <f t="shared" ca="1" si="39"/>
        <v>1.5148309340475392</v>
      </c>
      <c r="AH82" s="593">
        <f t="shared" ca="1" si="39"/>
        <v>1.3790664780763791</v>
      </c>
      <c r="AI82" s="593">
        <f t="shared" ca="1" si="39"/>
        <v>-0.37055875527327981</v>
      </c>
      <c r="AJ82" s="594">
        <f t="shared" ca="1" si="39"/>
        <v>95.921934845709401</v>
      </c>
      <c r="AK82" s="114"/>
      <c r="AL82" s="586">
        <v>6</v>
      </c>
      <c r="AM82" s="597" t="str">
        <f t="shared" ref="AM82:AT82" si="40">VLOOKUP($AB$82,$R$77:$Z$98,R$5,FALSE)</f>
        <v>3.G. Settled Suburbia</v>
      </c>
      <c r="AN82" s="580">
        <f t="shared" si="40"/>
        <v>182</v>
      </c>
      <c r="AO82" s="581">
        <f t="shared" si="40"/>
        <v>3.3904619970193743</v>
      </c>
      <c r="AP82" s="580">
        <f t="shared" ca="1" si="40"/>
        <v>23544</v>
      </c>
      <c r="AQ82" s="593">
        <f t="shared" ca="1" si="40"/>
        <v>6.3057248074991632</v>
      </c>
      <c r="AR82" s="593">
        <f t="shared" ca="1" si="40"/>
        <v>0.77302072714916747</v>
      </c>
      <c r="AS82" s="593">
        <f t="shared" ca="1" si="40"/>
        <v>-8.7873906017130903</v>
      </c>
      <c r="AT82" s="594">
        <f t="shared" ca="1" si="40"/>
        <v>53.7679981369822</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182</v>
      </c>
      <c r="H83" s="581">
        <f t="shared" si="19"/>
        <v>3.3904619970193743</v>
      </c>
      <c r="I83" s="580">
        <f t="shared" ca="1" si="19"/>
        <v>23544</v>
      </c>
      <c r="J83" s="593">
        <f t="shared" ca="1" si="19"/>
        <v>6.3057248074991632</v>
      </c>
      <c r="K83" s="593">
        <f t="shared" ca="1" si="19"/>
        <v>0.77302072714916747</v>
      </c>
      <c r="L83" s="593">
        <f t="shared" ca="1" si="19"/>
        <v>-8.7873906017130903</v>
      </c>
      <c r="M83" s="594">
        <f t="shared" ca="1" si="19"/>
        <v>53.7679981369822</v>
      </c>
      <c r="N83" s="582"/>
      <c r="O83" s="595"/>
      <c r="P83" s="583" t="str">
        <f t="shared" si="24"/>
        <v>3.G</v>
      </c>
      <c r="Q83" s="583">
        <f ca="1">RANK(Z83,$Z$77:$Z$98,0)+COUNTIF($Z$77:Z83,Z83)-1</f>
        <v>9</v>
      </c>
      <c r="R83" s="583">
        <f>RANK(U83,$U$77:$U$98,0)+COUNTIF($U$77:U83,U83)-1</f>
        <v>6</v>
      </c>
      <c r="S83" s="596" t="s">
        <v>78</v>
      </c>
      <c r="T83" s="580">
        <f t="shared" si="25"/>
        <v>182</v>
      </c>
      <c r="U83" s="581">
        <f t="shared" si="26"/>
        <v>3.3904619970193743</v>
      </c>
      <c r="V83" s="580">
        <f t="shared" ca="1" si="27"/>
        <v>23544</v>
      </c>
      <c r="W83" s="593">
        <f t="shared" ca="1" si="20"/>
        <v>6.3057248074991632</v>
      </c>
      <c r="X83" s="593">
        <f t="shared" ca="1" si="28"/>
        <v>0.77302072714916747</v>
      </c>
      <c r="Y83" s="593">
        <f t="shared" ca="1" si="29"/>
        <v>-8.7873906017130903</v>
      </c>
      <c r="Z83" s="594">
        <f t="shared" ca="1" si="30"/>
        <v>53.7679981369822</v>
      </c>
      <c r="AA83" s="114"/>
      <c r="AB83" s="586">
        <v>7</v>
      </c>
      <c r="AC83" s="597" t="str">
        <f t="shared" ref="AC83:AJ83" ca="1" si="41">VLOOKUP($AB$83,$Q$77:$Z$98,S$5,FALSE)</f>
        <v>3.I. Up-and-Coming Urbanites</v>
      </c>
      <c r="AD83" s="580">
        <f t="shared" ca="1" si="41"/>
        <v>31</v>
      </c>
      <c r="AE83" s="581">
        <f t="shared" ca="1" si="41"/>
        <v>0.57749627421758576</v>
      </c>
      <c r="AF83" s="580">
        <f t="shared" ca="1" si="41"/>
        <v>2880</v>
      </c>
      <c r="AG83" s="593">
        <f t="shared" ca="1" si="41"/>
        <v>0.77134248409775696</v>
      </c>
      <c r="AH83" s="593">
        <f t="shared" ca="1" si="41"/>
        <v>1.0763888888888888</v>
      </c>
      <c r="AI83" s="593">
        <f t="shared" ca="1" si="41"/>
        <v>-1.6233844574755787</v>
      </c>
      <c r="AJ83" s="594">
        <f t="shared" ca="1" si="41"/>
        <v>74.868983120135795</v>
      </c>
      <c r="AK83" s="114"/>
      <c r="AL83" s="586">
        <v>7</v>
      </c>
      <c r="AM83" s="597" t="str">
        <f t="shared" ref="AM83:AT83" si="42">VLOOKUP($AB$83,$R$77:$Z$98,R$5,FALSE)</f>
        <v>4.L. Traditional Homeowners</v>
      </c>
      <c r="AN83" s="580">
        <f t="shared" si="42"/>
        <v>157</v>
      </c>
      <c r="AO83" s="581">
        <f t="shared" si="42"/>
        <v>2.9247391952309987</v>
      </c>
      <c r="AP83" s="580">
        <f t="shared" ca="1" si="42"/>
        <v>37319</v>
      </c>
      <c r="AQ83" s="593">
        <f t="shared" ca="1" si="42"/>
        <v>9.995045195848677</v>
      </c>
      <c r="AR83" s="593">
        <f t="shared" ca="1" si="42"/>
        <v>0.42069723197298958</v>
      </c>
      <c r="AS83" s="593">
        <f t="shared" ca="1" si="42"/>
        <v>-17.27105525870596</v>
      </c>
      <c r="AT83" s="594">
        <f t="shared" ca="1" si="42"/>
        <v>29.261890646034839</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4.O. Stable Seniors</v>
      </c>
      <c r="AD84" s="580">
        <f t="shared" ca="1" si="43"/>
        <v>137</v>
      </c>
      <c r="AE84" s="581">
        <f t="shared" ca="1" si="43"/>
        <v>2.5521609538002981</v>
      </c>
      <c r="AF84" s="580">
        <f t="shared" ca="1" si="43"/>
        <v>14234</v>
      </c>
      <c r="AG84" s="593">
        <f t="shared" ca="1" si="43"/>
        <v>3.8122530967525945</v>
      </c>
      <c r="AH84" s="593">
        <f t="shared" ca="1" si="43"/>
        <v>0.96248419277785591</v>
      </c>
      <c r="AI84" s="593">
        <f t="shared" ca="1" si="43"/>
        <v>-4.8212296446879392</v>
      </c>
      <c r="AJ84" s="594">
        <f t="shared" ca="1" si="43"/>
        <v>66.946262197919509</v>
      </c>
      <c r="AK84" s="114"/>
      <c r="AL84" s="586">
        <v>8</v>
      </c>
      <c r="AM84" s="597" t="str">
        <f t="shared" ref="AM84:AT84" si="44">VLOOKUP($AB$84,$R$77:$Z$98,R$5,FALSE)</f>
        <v>4.O. Stable Seniors</v>
      </c>
      <c r="AN84" s="580">
        <f t="shared" si="44"/>
        <v>137</v>
      </c>
      <c r="AO84" s="581">
        <f t="shared" si="44"/>
        <v>2.5521609538002981</v>
      </c>
      <c r="AP84" s="580">
        <f t="shared" ca="1" si="44"/>
        <v>14234</v>
      </c>
      <c r="AQ84" s="593">
        <f t="shared" ca="1" si="44"/>
        <v>3.8122530967525945</v>
      </c>
      <c r="AR84" s="593">
        <f t="shared" ca="1" si="44"/>
        <v>0.96248419277785591</v>
      </c>
      <c r="AS84" s="593">
        <f t="shared" ca="1" si="44"/>
        <v>-4.8212296446879392</v>
      </c>
      <c r="AT84" s="594">
        <f t="shared" ca="1" si="44"/>
        <v>66.946262197919509</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31</v>
      </c>
      <c r="H85" s="581">
        <f t="shared" si="19"/>
        <v>0.57749627421758576</v>
      </c>
      <c r="I85" s="580">
        <f ca="1">IF($G$75=1,V85,IF($G$75=2,AF85,IF($G$75=3,AP85,"")))</f>
        <v>2880</v>
      </c>
      <c r="J85" s="593">
        <f t="shared" ca="1" si="19"/>
        <v>0.77134248409775696</v>
      </c>
      <c r="K85" s="593">
        <f t="shared" ca="1" si="19"/>
        <v>1.0763888888888888</v>
      </c>
      <c r="L85" s="593">
        <f t="shared" ca="1" si="19"/>
        <v>-1.6233844574755787</v>
      </c>
      <c r="M85" s="594">
        <f t="shared" ca="1" si="19"/>
        <v>74.868983120135795</v>
      </c>
      <c r="N85" s="582"/>
      <c r="O85" s="595"/>
      <c r="P85" s="583" t="str">
        <f t="shared" si="24"/>
        <v>3.I</v>
      </c>
      <c r="Q85" s="583">
        <f ca="1">RANK(Z85,$Z$77:$Z$98,0)+COUNTIF($Z$77:Z85,Z85)-1</f>
        <v>7</v>
      </c>
      <c r="R85" s="583">
        <f>RANK(U85,$U$77:$U$98,0)+COUNTIF($U$77:U85,U85)-1</f>
        <v>11</v>
      </c>
      <c r="S85" s="596" t="s">
        <v>80</v>
      </c>
      <c r="T85" s="580">
        <f t="shared" si="25"/>
        <v>31</v>
      </c>
      <c r="U85" s="581">
        <f t="shared" si="26"/>
        <v>0.57749627421758576</v>
      </c>
      <c r="V85" s="580">
        <f t="shared" ca="1" si="27"/>
        <v>2880</v>
      </c>
      <c r="W85" s="593">
        <f t="shared" ca="1" si="20"/>
        <v>0.77134248409775696</v>
      </c>
      <c r="X85" s="593">
        <f t="shared" ca="1" si="28"/>
        <v>1.0763888888888888</v>
      </c>
      <c r="Y85" s="593">
        <f t="shared" ca="1" si="29"/>
        <v>-1.6233844574755787</v>
      </c>
      <c r="Z85" s="594">
        <f t="shared" ca="1" si="30"/>
        <v>74.868983120135795</v>
      </c>
      <c r="AA85" s="114"/>
      <c r="AB85" s="586">
        <v>9</v>
      </c>
      <c r="AC85" s="597" t="str">
        <f t="shared" ref="AC85:AJ85" ca="1" si="45">VLOOKUP($AB$85,$Q$77:$Z$98,S$5,FALSE)</f>
        <v>3.G. Settled Suburbia</v>
      </c>
      <c r="AD85" s="580">
        <f t="shared" ca="1" si="45"/>
        <v>182</v>
      </c>
      <c r="AE85" s="581">
        <f t="shared" ca="1" si="45"/>
        <v>3.3904619970193743</v>
      </c>
      <c r="AF85" s="580">
        <f t="shared" ca="1" si="45"/>
        <v>23544</v>
      </c>
      <c r="AG85" s="593">
        <f t="shared" ca="1" si="45"/>
        <v>6.3057248074991632</v>
      </c>
      <c r="AH85" s="593">
        <f t="shared" ca="1" si="45"/>
        <v>0.77302072714916747</v>
      </c>
      <c r="AI85" s="593">
        <f t="shared" ca="1" si="45"/>
        <v>-8.7873906017130903</v>
      </c>
      <c r="AJ85" s="594">
        <f t="shared" ca="1" si="45"/>
        <v>53.7679981369822</v>
      </c>
      <c r="AK85" s="114"/>
      <c r="AL85" s="586">
        <v>9</v>
      </c>
      <c r="AM85" s="597" t="str">
        <f t="shared" ref="AM85:AT85" si="46">VLOOKUP($AB$85,$R$77:$Z$98,R$5,FALSE)</f>
        <v>7.V. Not Private Households</v>
      </c>
      <c r="AN85" s="580">
        <f t="shared" si="46"/>
        <v>78</v>
      </c>
      <c r="AO85" s="581">
        <f t="shared" si="46"/>
        <v>1.4530551415797317</v>
      </c>
      <c r="AP85" s="580">
        <f t="shared" ca="1" si="46"/>
        <v>5656</v>
      </c>
      <c r="AQ85" s="593">
        <f t="shared" ca="1" si="46"/>
        <v>1.5148309340475392</v>
      </c>
      <c r="AR85" s="593">
        <f t="shared" ca="1" si="46"/>
        <v>1.3790664780763791</v>
      </c>
      <c r="AS85" s="593">
        <f t="shared" ca="1" si="46"/>
        <v>-0.37055875527327981</v>
      </c>
      <c r="AT85" s="594">
        <f t="shared" ca="1" si="46"/>
        <v>95.921934845709401</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317</v>
      </c>
      <c r="H86" s="581">
        <f t="shared" si="19"/>
        <v>5.9053651266766014</v>
      </c>
      <c r="I86" s="580">
        <f t="shared" ca="1" si="19"/>
        <v>14814</v>
      </c>
      <c r="J86" s="593">
        <f t="shared" ca="1" si="19"/>
        <v>3.9675929025778371</v>
      </c>
      <c r="K86" s="593">
        <f t="shared" ca="1" si="19"/>
        <v>2.1398676927231</v>
      </c>
      <c r="L86" s="593">
        <f t="shared" ca="1" si="19"/>
        <v>7.2733840576414988</v>
      </c>
      <c r="M86" s="594">
        <f t="shared" ca="1" si="19"/>
        <v>148.83999623146187</v>
      </c>
      <c r="N86" s="582"/>
      <c r="O86" s="595"/>
      <c r="P86" s="583" t="str">
        <f t="shared" si="24"/>
        <v>3.J</v>
      </c>
      <c r="Q86" s="583">
        <f ca="1">RANK(Z86,$Z$77:$Z$98,0)+COUNTIF($Z$77:Z86,Z86)-1</f>
        <v>4</v>
      </c>
      <c r="R86" s="583">
        <f>RANK(U86,$U$77:$U$98,0)+COUNTIF($U$77:U86,U86)-1</f>
        <v>5</v>
      </c>
      <c r="S86" s="596" t="s">
        <v>81</v>
      </c>
      <c r="T86" s="580">
        <f t="shared" si="25"/>
        <v>317</v>
      </c>
      <c r="U86" s="581">
        <f t="shared" si="26"/>
        <v>5.9053651266766014</v>
      </c>
      <c r="V86" s="580">
        <f t="shared" ca="1" si="27"/>
        <v>14814</v>
      </c>
      <c r="W86" s="593">
        <f t="shared" ca="1" si="20"/>
        <v>3.9675929025778371</v>
      </c>
      <c r="X86" s="593">
        <f t="shared" ca="1" si="28"/>
        <v>2.1398676927231</v>
      </c>
      <c r="Y86" s="593">
        <f t="shared" ca="1" si="29"/>
        <v>7.2733840576414988</v>
      </c>
      <c r="Z86" s="594">
        <f t="shared" ca="1" si="30"/>
        <v>148.83999623146187</v>
      </c>
      <c r="AA86" s="114"/>
      <c r="AB86" s="586">
        <v>10</v>
      </c>
      <c r="AC86" s="597" t="str">
        <f t="shared" ref="AC86:AJ86" ca="1" si="47">VLOOKUP($AB$86,$Q$77:$Z$98,S$5,FALSE)</f>
        <v>4.L. Traditional Homeowners</v>
      </c>
      <c r="AD86" s="580">
        <f t="shared" ca="1" si="47"/>
        <v>157</v>
      </c>
      <c r="AE86" s="581">
        <f t="shared" ca="1" si="47"/>
        <v>2.9247391952309987</v>
      </c>
      <c r="AF86" s="580">
        <f t="shared" ca="1" si="47"/>
        <v>37319</v>
      </c>
      <c r="AG86" s="593">
        <f t="shared" ca="1" si="47"/>
        <v>9.995045195848677</v>
      </c>
      <c r="AH86" s="593">
        <f t="shared" ca="1" si="47"/>
        <v>0.42069723197298958</v>
      </c>
      <c r="AI86" s="593">
        <f t="shared" ca="1" si="47"/>
        <v>-17.27105525870596</v>
      </c>
      <c r="AJ86" s="594">
        <f t="shared" ca="1" si="47"/>
        <v>29.261890646034839</v>
      </c>
      <c r="AK86" s="114"/>
      <c r="AL86" s="586">
        <v>10</v>
      </c>
      <c r="AM86" s="597" t="str">
        <f t="shared" ref="AM86:AT86" si="48">VLOOKUP($AB$86,$R$77:$Z$98,R$5,FALSE)</f>
        <v>5.R. Hard-Up Households</v>
      </c>
      <c r="AN86" s="580">
        <f t="shared" si="48"/>
        <v>43</v>
      </c>
      <c r="AO86" s="581">
        <f t="shared" si="48"/>
        <v>0.80104321907600606</v>
      </c>
      <c r="AP86" s="580">
        <f t="shared" ca="1" si="48"/>
        <v>29745</v>
      </c>
      <c r="AQ86" s="593">
        <f t="shared" ca="1" si="48"/>
        <v>7.9665215935721454</v>
      </c>
      <c r="AR86" s="593">
        <f t="shared" ca="1" si="48"/>
        <v>0.1445621112792066</v>
      </c>
      <c r="AS86" s="593">
        <f t="shared" ca="1" si="48"/>
        <v>-19.388497551248374</v>
      </c>
      <c r="AT86" s="594">
        <f t="shared" ca="1" si="48"/>
        <v>10.055118908135949</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607</v>
      </c>
      <c r="H87" s="581">
        <f t="shared" si="19"/>
        <v>11.307749627421758</v>
      </c>
      <c r="I87" s="580">
        <f t="shared" ca="1" si="19"/>
        <v>35362</v>
      </c>
      <c r="J87" s="593">
        <f t="shared" ca="1" si="19"/>
        <v>9.4709072648141941</v>
      </c>
      <c r="K87" s="593">
        <f t="shared" ca="1" si="19"/>
        <v>1.7165318703693231</v>
      </c>
      <c r="L87" s="593">
        <f t="shared" ca="1" si="19"/>
        <v>4.5960872479003969</v>
      </c>
      <c r="M87" s="594">
        <f t="shared" ca="1" si="19"/>
        <v>119.39457658329844</v>
      </c>
      <c r="N87" s="582"/>
      <c r="O87" s="595"/>
      <c r="P87" s="583" t="str">
        <f t="shared" si="24"/>
        <v>4.K</v>
      </c>
      <c r="Q87" s="583">
        <f ca="1">RANK(Z87,$Z$77:$Z$98,0)+COUNTIF($Z$77:Z87,Z87)-1</f>
        <v>5</v>
      </c>
      <c r="R87" s="583">
        <f>RANK(U87,$U$77:$U$98,0)+COUNTIF($U$77:U87,U87)-1</f>
        <v>4</v>
      </c>
      <c r="S87" s="596" t="s">
        <v>82</v>
      </c>
      <c r="T87" s="580">
        <f t="shared" si="25"/>
        <v>607</v>
      </c>
      <c r="U87" s="581">
        <f t="shared" si="26"/>
        <v>11.307749627421758</v>
      </c>
      <c r="V87" s="580">
        <f t="shared" ca="1" si="27"/>
        <v>35362</v>
      </c>
      <c r="W87" s="593">
        <f t="shared" ca="1" si="20"/>
        <v>9.4709072648141941</v>
      </c>
      <c r="X87" s="593">
        <f t="shared" ca="1" si="28"/>
        <v>1.7165318703693231</v>
      </c>
      <c r="Y87" s="593">
        <f t="shared" ca="1" si="29"/>
        <v>4.5960872479003969</v>
      </c>
      <c r="Z87" s="594">
        <f t="shared" ca="1" si="30"/>
        <v>119.39457658329844</v>
      </c>
      <c r="AA87" s="114"/>
      <c r="AB87" s="586">
        <v>11</v>
      </c>
      <c r="AC87" s="597" t="str">
        <f t="shared" ref="AC87:AJ87" ca="1" si="49">VLOOKUP($AB$87,$Q$77:$Z$98,S$5,FALSE)</f>
        <v>6.U. Challenging Circumstances</v>
      </c>
      <c r="AD87" s="580">
        <f t="shared" ca="1" si="49"/>
        <v>30</v>
      </c>
      <c r="AE87" s="581">
        <f t="shared" ca="1" si="49"/>
        <v>0.55886736214605071</v>
      </c>
      <c r="AF87" s="580">
        <f t="shared" ca="1" si="49"/>
        <v>8691</v>
      </c>
      <c r="AG87" s="593">
        <f t="shared" ca="1" si="49"/>
        <v>2.3276866421158351</v>
      </c>
      <c r="AH87" s="593">
        <f t="shared" ca="1" si="49"/>
        <v>0.34518467380048329</v>
      </c>
      <c r="AI87" s="593">
        <f t="shared" ca="1" si="49"/>
        <v>-8.5949177054423096</v>
      </c>
      <c r="AJ87" s="594">
        <f t="shared" ca="1" si="49"/>
        <v>24.009561769794235</v>
      </c>
      <c r="AK87" s="114"/>
      <c r="AL87" s="586">
        <v>11</v>
      </c>
      <c r="AM87" s="597" t="str">
        <f t="shared" ref="AM87:AT87" si="50">VLOOKUP($AB$87,$R$77:$Z$98,R$5,FALSE)</f>
        <v>3.I. Up-and-Coming Urbanites</v>
      </c>
      <c r="AN87" s="580">
        <f t="shared" si="50"/>
        <v>31</v>
      </c>
      <c r="AO87" s="581">
        <f t="shared" si="50"/>
        <v>0.57749627421758576</v>
      </c>
      <c r="AP87" s="580">
        <f t="shared" ca="1" si="50"/>
        <v>2880</v>
      </c>
      <c r="AQ87" s="593">
        <f t="shared" ca="1" si="50"/>
        <v>0.77134248409775696</v>
      </c>
      <c r="AR87" s="593">
        <f t="shared" ca="1" si="50"/>
        <v>1.0763888888888888</v>
      </c>
      <c r="AS87" s="593">
        <f t="shared" ca="1" si="50"/>
        <v>-1.6233844574755787</v>
      </c>
      <c r="AT87" s="594">
        <f t="shared" ca="1" si="50"/>
        <v>74.868983120135795</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157</v>
      </c>
      <c r="H88" s="581">
        <f t="shared" si="19"/>
        <v>2.9247391952309987</v>
      </c>
      <c r="I88" s="580">
        <f t="shared" ca="1" si="19"/>
        <v>37319</v>
      </c>
      <c r="J88" s="593">
        <f t="shared" ca="1" si="19"/>
        <v>9.995045195848677</v>
      </c>
      <c r="K88" s="593">
        <f t="shared" ca="1" si="19"/>
        <v>0.42069723197298958</v>
      </c>
      <c r="L88" s="593">
        <f t="shared" ca="1" si="19"/>
        <v>-17.27105525870596</v>
      </c>
      <c r="M88" s="594">
        <f t="shared" ca="1" si="19"/>
        <v>29.261890646034839</v>
      </c>
      <c r="N88" s="582"/>
      <c r="O88" s="595"/>
      <c r="P88" s="583" t="str">
        <f t="shared" si="24"/>
        <v>4.L</v>
      </c>
      <c r="Q88" s="583">
        <f ca="1">RANK(Z88,$Z$77:$Z$98,0)+COUNTIF($Z$77:Z88,Z88)-1</f>
        <v>10</v>
      </c>
      <c r="R88" s="583">
        <f>RANK(U88,$U$77:$U$98,0)+COUNTIF($U$77:U88,U88)-1</f>
        <v>7</v>
      </c>
      <c r="S88" s="596" t="s">
        <v>83</v>
      </c>
      <c r="T88" s="580">
        <f t="shared" si="25"/>
        <v>157</v>
      </c>
      <c r="U88" s="581">
        <f t="shared" si="26"/>
        <v>2.9247391952309987</v>
      </c>
      <c r="V88" s="580">
        <f t="shared" ca="1" si="27"/>
        <v>37319</v>
      </c>
      <c r="W88" s="593">
        <f t="shared" ca="1" si="20"/>
        <v>9.995045195848677</v>
      </c>
      <c r="X88" s="593">
        <f t="shared" ca="1" si="28"/>
        <v>0.42069723197298958</v>
      </c>
      <c r="Y88" s="593">
        <f t="shared" ca="1" si="29"/>
        <v>-17.27105525870596</v>
      </c>
      <c r="Z88" s="594">
        <f t="shared" ca="1" si="30"/>
        <v>29.261890646034839</v>
      </c>
      <c r="AA88" s="114"/>
      <c r="AB88" s="586">
        <v>12</v>
      </c>
      <c r="AC88" s="597" t="str">
        <f t="shared" ref="AC88:AJ88" ca="1" si="51">VLOOKUP($AB$88,$Q$77:$Z$98,S$5,FALSE)</f>
        <v>6.T. Constrained Pensioners</v>
      </c>
      <c r="AD88" s="580">
        <f t="shared" ca="1" si="51"/>
        <v>26</v>
      </c>
      <c r="AE88" s="581">
        <f t="shared" ca="1" si="51"/>
        <v>0.48435171385991055</v>
      </c>
      <c r="AF88" s="580">
        <f t="shared" ca="1" si="51"/>
        <v>9381</v>
      </c>
      <c r="AG88" s="593">
        <f t="shared" ca="1" si="51"/>
        <v>2.5124874455975896</v>
      </c>
      <c r="AH88" s="593">
        <f t="shared" ca="1" si="51"/>
        <v>0.27715595352307859</v>
      </c>
      <c r="AI88" s="593">
        <f t="shared" ca="1" si="51"/>
        <v>-9.4946033299703867</v>
      </c>
      <c r="AJ88" s="594">
        <f t="shared" ca="1" si="51"/>
        <v>19.277776480379927</v>
      </c>
      <c r="AK88" s="114"/>
      <c r="AL88" s="586">
        <v>12</v>
      </c>
      <c r="AM88" s="597" t="str">
        <f t="shared" ref="AM88:AT88" si="52">VLOOKUP($AB$88,$R$77:$Z$98,R$5,FALSE)</f>
        <v>6.U. Challenging Circumstances</v>
      </c>
      <c r="AN88" s="580">
        <f t="shared" si="52"/>
        <v>30</v>
      </c>
      <c r="AO88" s="581">
        <f t="shared" si="52"/>
        <v>0.55886736214605071</v>
      </c>
      <c r="AP88" s="580">
        <f t="shared" ca="1" si="52"/>
        <v>8691</v>
      </c>
      <c r="AQ88" s="593">
        <f t="shared" ca="1" si="52"/>
        <v>2.3276866421158351</v>
      </c>
      <c r="AR88" s="593">
        <f t="shared" ca="1" si="52"/>
        <v>0.34518467380048329</v>
      </c>
      <c r="AS88" s="593">
        <f t="shared" ca="1" si="52"/>
        <v>-8.5949177054423096</v>
      </c>
      <c r="AT88" s="594">
        <f t="shared" ca="1" si="52"/>
        <v>24.009561769794235</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10</v>
      </c>
      <c r="H89" s="581">
        <f t="shared" si="19"/>
        <v>0.18628912071535023</v>
      </c>
      <c r="I89" s="580">
        <f t="shared" ca="1" si="19"/>
        <v>10491</v>
      </c>
      <c r="J89" s="593">
        <f t="shared" ca="1" si="19"/>
        <v>2.8097756946769334</v>
      </c>
      <c r="K89" s="593">
        <f t="shared" ca="1" si="19"/>
        <v>9.531979792202841E-2</v>
      </c>
      <c r="L89" s="593">
        <f t="shared" ca="1" si="19"/>
        <v>-11.63156043794347</v>
      </c>
      <c r="M89" s="594">
        <f t="shared" ca="1" si="19"/>
        <v>6.6300353109421302</v>
      </c>
      <c r="N89" s="582"/>
      <c r="O89" s="595"/>
      <c r="P89" s="583" t="str">
        <f t="shared" si="24"/>
        <v>4.M</v>
      </c>
      <c r="Q89" s="583">
        <f ca="1">RANK(Z89,$Z$77:$Z$98,0)+COUNTIF($Z$77:Z89,Z89)-1</f>
        <v>14</v>
      </c>
      <c r="R89" s="583">
        <f>RANK(U89,$U$77:$U$98,0)+COUNTIF($U$77:U89,U89)-1</f>
        <v>14</v>
      </c>
      <c r="S89" s="596" t="s">
        <v>84</v>
      </c>
      <c r="T89" s="580">
        <f t="shared" si="25"/>
        <v>10</v>
      </c>
      <c r="U89" s="581">
        <f t="shared" si="26"/>
        <v>0.18628912071535023</v>
      </c>
      <c r="V89" s="580">
        <f t="shared" ca="1" si="27"/>
        <v>10491</v>
      </c>
      <c r="W89" s="593">
        <f t="shared" ca="1" si="20"/>
        <v>2.8097756946769334</v>
      </c>
      <c r="X89" s="593">
        <f t="shared" ca="1" si="28"/>
        <v>9.531979792202841E-2</v>
      </c>
      <c r="Y89" s="593">
        <f t="shared" ca="1" si="29"/>
        <v>-11.63156043794347</v>
      </c>
      <c r="Z89" s="594">
        <f t="shared" ca="1" si="30"/>
        <v>6.6300353109421302</v>
      </c>
      <c r="AA89" s="114"/>
      <c r="AB89" s="586">
        <v>13</v>
      </c>
      <c r="AC89" s="597" t="str">
        <f t="shared" ref="AC89:AJ89" ca="1" si="53">VLOOKUP($AB$89,$Q$77:$Z$98,S$5,FALSE)</f>
        <v>5.R. Hard-Up Households</v>
      </c>
      <c r="AD89" s="580">
        <f t="shared" ca="1" si="53"/>
        <v>43</v>
      </c>
      <c r="AE89" s="581">
        <f t="shared" ca="1" si="53"/>
        <v>0.80104321907600606</v>
      </c>
      <c r="AF89" s="580">
        <f t="shared" ca="1" si="53"/>
        <v>29745</v>
      </c>
      <c r="AG89" s="593">
        <f t="shared" ca="1" si="53"/>
        <v>7.9665215935721454</v>
      </c>
      <c r="AH89" s="593">
        <f t="shared" ca="1" si="53"/>
        <v>0.1445621112792066</v>
      </c>
      <c r="AI89" s="593">
        <f t="shared" ca="1" si="53"/>
        <v>-19.388497551248374</v>
      </c>
      <c r="AJ89" s="594">
        <f t="shared" ca="1" si="53"/>
        <v>10.055118908135949</v>
      </c>
      <c r="AK89" s="114"/>
      <c r="AL89" s="586">
        <v>13</v>
      </c>
      <c r="AM89" s="597" t="str">
        <f t="shared" ref="AM89:AT89" si="54">VLOOKUP($AB$89,$R$77:$Z$98,R$5,FALSE)</f>
        <v>6.T. Constrained Pensioners</v>
      </c>
      <c r="AN89" s="580">
        <f t="shared" si="54"/>
        <v>26</v>
      </c>
      <c r="AO89" s="581">
        <f t="shared" si="54"/>
        <v>0.48435171385991055</v>
      </c>
      <c r="AP89" s="580">
        <f t="shared" ca="1" si="54"/>
        <v>9381</v>
      </c>
      <c r="AQ89" s="593">
        <f t="shared" ca="1" si="54"/>
        <v>2.5124874455975896</v>
      </c>
      <c r="AR89" s="593">
        <f t="shared" ca="1" si="54"/>
        <v>0.27715595352307859</v>
      </c>
      <c r="AS89" s="593">
        <f t="shared" ca="1" si="54"/>
        <v>-9.4946033299703867</v>
      </c>
      <c r="AT89" s="594">
        <f t="shared" ca="1" si="54"/>
        <v>19.277776480379927</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20</v>
      </c>
      <c r="R90" s="583">
        <f>RANK(U90,$U$77:$U$98,0)+COUNTIF($U$77:U90,U90)-1</f>
        <v>20</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4.M. Family Renters</v>
      </c>
      <c r="AD90" s="580">
        <f t="shared" ca="1" si="55"/>
        <v>10</v>
      </c>
      <c r="AE90" s="581">
        <f t="shared" ca="1" si="55"/>
        <v>0.18628912071535023</v>
      </c>
      <c r="AF90" s="580">
        <f t="shared" ca="1" si="55"/>
        <v>10491</v>
      </c>
      <c r="AG90" s="593">
        <f t="shared" ca="1" si="55"/>
        <v>2.8097756946769334</v>
      </c>
      <c r="AH90" s="593">
        <f t="shared" ca="1" si="55"/>
        <v>9.531979792202841E-2</v>
      </c>
      <c r="AI90" s="593">
        <f t="shared" ca="1" si="55"/>
        <v>-11.63156043794347</v>
      </c>
      <c r="AJ90" s="594">
        <f t="shared" ca="1" si="55"/>
        <v>6.6300353109421302</v>
      </c>
      <c r="AK90" s="114"/>
      <c r="AL90" s="586">
        <v>14</v>
      </c>
      <c r="AM90" s="597" t="str">
        <f t="shared" ref="AM90:AT90" si="56">VLOOKUP($AB$90,$R$77:$Z$98,R$5,FALSE)</f>
        <v>4.M. Family Renters</v>
      </c>
      <c r="AN90" s="580">
        <f t="shared" si="56"/>
        <v>10</v>
      </c>
      <c r="AO90" s="581">
        <f t="shared" si="56"/>
        <v>0.18628912071535023</v>
      </c>
      <c r="AP90" s="580">
        <f t="shared" ca="1" si="56"/>
        <v>10491</v>
      </c>
      <c r="AQ90" s="593">
        <f t="shared" ca="1" si="56"/>
        <v>2.8097756946769334</v>
      </c>
      <c r="AR90" s="593">
        <f t="shared" ca="1" si="56"/>
        <v>9.531979792202841E-2</v>
      </c>
      <c r="AS90" s="593">
        <f t="shared" ca="1" si="56"/>
        <v>-11.63156043794347</v>
      </c>
      <c r="AT90" s="594">
        <f t="shared" ca="1" si="56"/>
        <v>6.6300353109421302</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137</v>
      </c>
      <c r="H91" s="581">
        <f t="shared" si="19"/>
        <v>2.5521609538002981</v>
      </c>
      <c r="I91" s="580">
        <f t="shared" ca="1" si="19"/>
        <v>14234</v>
      </c>
      <c r="J91" s="593">
        <f t="shared" ca="1" si="19"/>
        <v>3.8122530967525945</v>
      </c>
      <c r="K91" s="593">
        <f t="shared" ca="1" si="19"/>
        <v>0.96248419277785591</v>
      </c>
      <c r="L91" s="593">
        <f t="shared" ca="1" si="19"/>
        <v>-4.8212296446879392</v>
      </c>
      <c r="M91" s="594">
        <f t="shared" ca="1" si="19"/>
        <v>66.946262197919509</v>
      </c>
      <c r="N91" s="582"/>
      <c r="O91" s="595"/>
      <c r="P91" s="583" t="str">
        <f t="shared" si="24"/>
        <v>4.O</v>
      </c>
      <c r="Q91" s="583">
        <f ca="1">RANK(Z91,$Z$77:$Z$98,0)+COUNTIF($Z$77:Z91,Z91)-1</f>
        <v>8</v>
      </c>
      <c r="R91" s="583">
        <f>RANK(U91,$U$77:$U$98,0)+COUNTIF($U$77:U91,U91)-1</f>
        <v>8</v>
      </c>
      <c r="S91" s="596" t="s">
        <v>86</v>
      </c>
      <c r="T91" s="580">
        <f t="shared" si="25"/>
        <v>137</v>
      </c>
      <c r="U91" s="581">
        <f t="shared" si="26"/>
        <v>2.5521609538002981</v>
      </c>
      <c r="V91" s="580">
        <f t="shared" ca="1" si="27"/>
        <v>14234</v>
      </c>
      <c r="W91" s="593">
        <f t="shared" ca="1" si="20"/>
        <v>3.8122530967525945</v>
      </c>
      <c r="X91" s="593">
        <f t="shared" ca="1" si="28"/>
        <v>0.96248419277785591</v>
      </c>
      <c r="Y91" s="593">
        <f t="shared" ca="1" si="29"/>
        <v>-4.8212296446879392</v>
      </c>
      <c r="Z91" s="594">
        <f t="shared" ca="1" si="30"/>
        <v>66.946262197919509</v>
      </c>
      <c r="AA91" s="114"/>
      <c r="AB91" s="586">
        <v>15</v>
      </c>
      <c r="AC91" s="597" t="str">
        <f t="shared" ref="AC91:AJ91" ca="1" si="57">VLOOKUP($AB$91,$Q$77:$Z$98,S$5,FALSE)</f>
        <v>5.P. Tenant Living</v>
      </c>
      <c r="AD91" s="580">
        <f t="shared" ca="1" si="57"/>
        <v>1</v>
      </c>
      <c r="AE91" s="581">
        <f t="shared" ca="1" si="57"/>
        <v>1.8628912071535022E-2</v>
      </c>
      <c r="AF91" s="580">
        <f t="shared" ca="1" si="57"/>
        <v>15092</v>
      </c>
      <c r="AG91" s="593">
        <f t="shared" ca="1" si="57"/>
        <v>4.0420488784733841</v>
      </c>
      <c r="AH91" s="593">
        <f t="shared" ca="1" si="57"/>
        <v>6.6260270341902986E-3</v>
      </c>
      <c r="AI91" s="593">
        <f t="shared" ca="1" si="57"/>
        <v>-14.967882206269422</v>
      </c>
      <c r="AJ91" s="594">
        <f t="shared" ca="1" si="57"/>
        <v>0.46087795154448652</v>
      </c>
      <c r="AK91" s="114"/>
      <c r="AL91" s="586">
        <v>15</v>
      </c>
      <c r="AM91" s="597" t="str">
        <f t="shared" ref="AM91:AT91" si="58">VLOOKUP($AB$91,$R$77:$Z$98,R$5,FALSE)</f>
        <v>5.P. Tenant Living</v>
      </c>
      <c r="AN91" s="580">
        <f t="shared" si="58"/>
        <v>1</v>
      </c>
      <c r="AO91" s="581">
        <f t="shared" si="58"/>
        <v>1.8628912071535022E-2</v>
      </c>
      <c r="AP91" s="580">
        <f t="shared" ca="1" si="58"/>
        <v>15092</v>
      </c>
      <c r="AQ91" s="593">
        <f t="shared" ca="1" si="58"/>
        <v>4.0420488784733841</v>
      </c>
      <c r="AR91" s="593">
        <f t="shared" ca="1" si="58"/>
        <v>6.6260270341902986E-3</v>
      </c>
      <c r="AS91" s="593">
        <f t="shared" ca="1" si="58"/>
        <v>-14.967882206269422</v>
      </c>
      <c r="AT91" s="594">
        <f t="shared" ca="1" si="58"/>
        <v>0.46087795154448652</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1</v>
      </c>
      <c r="H92" s="581">
        <f t="shared" si="19"/>
        <v>1.8628912071535022E-2</v>
      </c>
      <c r="I92" s="580">
        <f t="shared" ca="1" si="19"/>
        <v>15092</v>
      </c>
      <c r="J92" s="593">
        <f t="shared" ca="1" si="19"/>
        <v>4.0420488784733841</v>
      </c>
      <c r="K92" s="593">
        <f t="shared" ca="1" si="19"/>
        <v>6.6260270341902986E-3</v>
      </c>
      <c r="L92" s="593">
        <f t="shared" ca="1" si="19"/>
        <v>-14.967882206269422</v>
      </c>
      <c r="M92" s="594">
        <f t="shared" ca="1" si="19"/>
        <v>0.46087795154448652</v>
      </c>
      <c r="N92" s="582"/>
      <c r="O92" s="595"/>
      <c r="P92" s="583" t="str">
        <f t="shared" si="24"/>
        <v>5.P</v>
      </c>
      <c r="Q92" s="583">
        <f ca="1">RANK(Z92,$Z$77:$Z$98,0)+COUNTIF($Z$77:Z92,Z92)-1</f>
        <v>15</v>
      </c>
      <c r="R92" s="583">
        <f>RANK(U92,$U$77:$U$98,0)+COUNTIF($U$77:U92,U92)-1</f>
        <v>15</v>
      </c>
      <c r="S92" s="596" t="s">
        <v>87</v>
      </c>
      <c r="T92" s="580">
        <f t="shared" si="25"/>
        <v>1</v>
      </c>
      <c r="U92" s="581">
        <f t="shared" si="26"/>
        <v>1.8628912071535022E-2</v>
      </c>
      <c r="V92" s="580">
        <f t="shared" ca="1" si="27"/>
        <v>15092</v>
      </c>
      <c r="W92" s="593">
        <f t="shared" ca="1" si="20"/>
        <v>4.0420488784733841</v>
      </c>
      <c r="X92" s="593">
        <f t="shared" ca="1" si="28"/>
        <v>6.6260270341902986E-3</v>
      </c>
      <c r="Y92" s="593">
        <f t="shared" ca="1" si="29"/>
        <v>-14.967882206269422</v>
      </c>
      <c r="Z92" s="594">
        <f t="shared" ca="1" si="30"/>
        <v>0.46087795154448652</v>
      </c>
      <c r="AA92" s="114"/>
      <c r="AB92" s="586">
        <v>16</v>
      </c>
      <c r="AC92" s="597" t="str">
        <f t="shared" ref="AC92:AJ92" ca="1" si="59">VLOOKUP($AB$92,$Q$77:$Z$98,S$5,FALSE)</f>
        <v>1.A. Exclusive Addresses</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1.A. Exclusive Addresses</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0</v>
      </c>
      <c r="H93" s="581">
        <f t="shared" si="19"/>
        <v>0</v>
      </c>
      <c r="I93" s="580">
        <f t="shared" ca="1" si="19"/>
        <v>28056</v>
      </c>
      <c r="J93" s="593">
        <f t="shared" ca="1" si="19"/>
        <v>7.5141613659189828</v>
      </c>
      <c r="K93" s="593">
        <f t="shared" ca="1" si="19"/>
        <v>0</v>
      </c>
      <c r="L93" s="593">
        <f t="shared" ca="1" si="19"/>
        <v>-20.883769576554098</v>
      </c>
      <c r="M93" s="594">
        <f t="shared" ca="1" si="19"/>
        <v>0</v>
      </c>
      <c r="N93" s="582"/>
      <c r="O93" s="595"/>
      <c r="P93" s="583" t="str">
        <f t="shared" si="24"/>
        <v>5.Q</v>
      </c>
      <c r="Q93" s="583">
        <f ca="1">RANK(Z93,$Z$77:$Z$98,0)+COUNTIF($Z$77:Z93,Z93)-1</f>
        <v>21</v>
      </c>
      <c r="R93" s="583">
        <f>RANK(U93,$U$77:$U$98,0)+COUNTIF($U$77:U93,U93)-1</f>
        <v>21</v>
      </c>
      <c r="S93" s="596" t="s">
        <v>88</v>
      </c>
      <c r="T93" s="580">
        <f t="shared" si="25"/>
        <v>0</v>
      </c>
      <c r="U93" s="581">
        <f t="shared" si="26"/>
        <v>0</v>
      </c>
      <c r="V93" s="580">
        <f t="shared" ca="1" si="27"/>
        <v>28056</v>
      </c>
      <c r="W93" s="593">
        <f t="shared" ca="1" si="20"/>
        <v>7.5141613659189828</v>
      </c>
      <c r="X93" s="593">
        <f t="shared" ca="1" si="28"/>
        <v>0</v>
      </c>
      <c r="Y93" s="593">
        <f t="shared" ca="1" si="29"/>
        <v>-20.883769576554098</v>
      </c>
      <c r="Z93" s="594">
        <f t="shared" ca="1" si="30"/>
        <v>0</v>
      </c>
      <c r="AA93" s="114"/>
      <c r="AB93" s="586">
        <v>17</v>
      </c>
      <c r="AC93" s="597" t="str">
        <f t="shared" ref="AC93:AJ93" ca="1" si="61">VLOOKUP($AB$93,$Q$77:$Z$98,S$5,FALSE)</f>
        <v>1.B. Flourishing Capital</v>
      </c>
      <c r="AD93" s="580">
        <f t="shared" ca="1" si="61"/>
        <v>0</v>
      </c>
      <c r="AE93" s="581">
        <f t="shared" ca="1" si="61"/>
        <v>0</v>
      </c>
      <c r="AF93" s="580">
        <f t="shared" ca="1" si="61"/>
        <v>38</v>
      </c>
      <c r="AG93" s="593">
        <f t="shared" ca="1" si="61"/>
        <v>1.0177435554067627E-2</v>
      </c>
      <c r="AH93" s="593">
        <f t="shared" ca="1" si="61"/>
        <v>0</v>
      </c>
      <c r="AI93" s="593">
        <f t="shared" ca="1" si="61"/>
        <v>-0.73917545146612729</v>
      </c>
      <c r="AJ93" s="594">
        <f t="shared" ca="1" si="61"/>
        <v>0</v>
      </c>
      <c r="AK93" s="114"/>
      <c r="AL93" s="586">
        <v>17</v>
      </c>
      <c r="AM93" s="597" t="str">
        <f t="shared" ref="AM93:AT93" si="62">VLOOKUP($AB$93,$R$77:$Z$98,R$5,FALSE)</f>
        <v>1.B. Flourishing Capital</v>
      </c>
      <c r="AN93" s="580">
        <f t="shared" si="62"/>
        <v>0</v>
      </c>
      <c r="AO93" s="581">
        <f t="shared" si="62"/>
        <v>0</v>
      </c>
      <c r="AP93" s="580">
        <f t="shared" ca="1" si="62"/>
        <v>38</v>
      </c>
      <c r="AQ93" s="593">
        <f t="shared" ca="1" si="62"/>
        <v>1.0177435554067627E-2</v>
      </c>
      <c r="AR93" s="593">
        <f t="shared" ca="1" si="62"/>
        <v>0</v>
      </c>
      <c r="AS93" s="593">
        <f t="shared" ca="1" si="62"/>
        <v>-0.73917545146612729</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43</v>
      </c>
      <c r="H94" s="581">
        <f t="shared" si="19"/>
        <v>0.80104321907600606</v>
      </c>
      <c r="I94" s="580">
        <f t="shared" ca="1" si="19"/>
        <v>29745</v>
      </c>
      <c r="J94" s="593">
        <f t="shared" ca="1" si="19"/>
        <v>7.9665215935721454</v>
      </c>
      <c r="K94" s="593">
        <f t="shared" ca="1" si="19"/>
        <v>0.1445621112792066</v>
      </c>
      <c r="L94" s="593">
        <f t="shared" ca="1" si="19"/>
        <v>-19.388497551248374</v>
      </c>
      <c r="M94" s="594">
        <f t="shared" ca="1" si="19"/>
        <v>10.055118908135949</v>
      </c>
      <c r="N94" s="582"/>
      <c r="O94" s="595"/>
      <c r="P94" s="583" t="str">
        <f t="shared" si="24"/>
        <v>5.R</v>
      </c>
      <c r="Q94" s="583">
        <f ca="1">RANK(Z94,$Z$77:$Z$98,0)+COUNTIF($Z$77:Z94,Z94)-1</f>
        <v>13</v>
      </c>
      <c r="R94" s="583">
        <f>RANK(U94,$U$77:$U$98,0)+COUNTIF($U$77:U94,U94)-1</f>
        <v>10</v>
      </c>
      <c r="S94" s="596" t="s">
        <v>336</v>
      </c>
      <c r="T94" s="580">
        <f t="shared" si="25"/>
        <v>43</v>
      </c>
      <c r="U94" s="581">
        <f t="shared" si="26"/>
        <v>0.80104321907600606</v>
      </c>
      <c r="V94" s="580">
        <f t="shared" ca="1" si="27"/>
        <v>29745</v>
      </c>
      <c r="W94" s="593">
        <f t="shared" ca="1" si="20"/>
        <v>7.9665215935721454</v>
      </c>
      <c r="X94" s="593">
        <f t="shared" ca="1" si="28"/>
        <v>0.1445621112792066</v>
      </c>
      <c r="Y94" s="593">
        <f t="shared" ca="1" si="29"/>
        <v>-19.388497551248374</v>
      </c>
      <c r="Z94" s="594">
        <f t="shared" ca="1" si="30"/>
        <v>10.055118908135949</v>
      </c>
      <c r="AA94" s="114"/>
      <c r="AB94" s="586">
        <v>18</v>
      </c>
      <c r="AC94" s="597" t="str">
        <f t="shared" ref="AC94:AJ94" ca="1" si="63">VLOOKUP($AB$94,$Q$77:$Z$98,S$5,FALSE)</f>
        <v xml:space="preserve">2.E. Prosperous Professionals </v>
      </c>
      <c r="AD94" s="580">
        <f t="shared" ca="1" si="63"/>
        <v>0</v>
      </c>
      <c r="AE94" s="581">
        <f t="shared" ca="1" si="63"/>
        <v>0</v>
      </c>
      <c r="AF94" s="580">
        <f t="shared" ca="1" si="63"/>
        <v>48</v>
      </c>
      <c r="AG94" s="593">
        <f t="shared" ca="1" si="63"/>
        <v>1.2855708068295947E-2</v>
      </c>
      <c r="AH94" s="593">
        <f t="shared" ca="1" si="63"/>
        <v>0</v>
      </c>
      <c r="AI94" s="593">
        <f t="shared" ca="1" si="63"/>
        <v>-0.83077261451937645</v>
      </c>
      <c r="AJ94" s="594">
        <f t="shared" ca="1" si="63"/>
        <v>0</v>
      </c>
      <c r="AK94" s="114"/>
      <c r="AL94" s="586">
        <v>18</v>
      </c>
      <c r="AM94" s="597" t="str">
        <f t="shared" ref="AM94:AT94" si="64">VLOOKUP($AB$94,$R$77:$Z$98,R$5,FALSE)</f>
        <v xml:space="preserve">2.E. Prosperous Professionals </v>
      </c>
      <c r="AN94" s="580">
        <f t="shared" si="64"/>
        <v>0</v>
      </c>
      <c r="AO94" s="581">
        <f t="shared" si="64"/>
        <v>0</v>
      </c>
      <c r="AP94" s="580">
        <f t="shared" ca="1" si="64"/>
        <v>48</v>
      </c>
      <c r="AQ94" s="593">
        <f t="shared" ca="1" si="64"/>
        <v>1.2855708068295947E-2</v>
      </c>
      <c r="AR94" s="593">
        <f t="shared" ca="1" si="64"/>
        <v>0</v>
      </c>
      <c r="AS94" s="593">
        <f t="shared" ca="1" si="64"/>
        <v>-0.83077261451937645</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0</v>
      </c>
      <c r="H95" s="581">
        <f t="shared" si="19"/>
        <v>0</v>
      </c>
      <c r="I95" s="580">
        <f t="shared" ca="1" si="19"/>
        <v>21203</v>
      </c>
      <c r="J95" s="593">
        <f t="shared" ca="1" si="19"/>
        <v>5.6787412119183127</v>
      </c>
      <c r="K95" s="593">
        <f t="shared" ca="1" si="19"/>
        <v>0</v>
      </c>
      <c r="L95" s="593">
        <f t="shared" ca="1" si="19"/>
        <v>-17.977425529664277</v>
      </c>
      <c r="M95" s="594">
        <f t="shared" ca="1" si="19"/>
        <v>0</v>
      </c>
      <c r="N95" s="582"/>
      <c r="O95" s="595"/>
      <c r="P95" s="583" t="str">
        <f t="shared" si="24"/>
        <v>6.S</v>
      </c>
      <c r="Q95" s="583">
        <f ca="1">RANK(Z95,$Z$77:$Z$98,0)+COUNTIF($Z$77:Z95,Z95)-1</f>
        <v>22</v>
      </c>
      <c r="R95" s="583">
        <f>RANK(U95,$U$77:$U$98,0)+COUNTIF($U$77:U95,U95)-1</f>
        <v>22</v>
      </c>
      <c r="S95" s="596" t="s">
        <v>90</v>
      </c>
      <c r="T95" s="580">
        <f t="shared" si="25"/>
        <v>0</v>
      </c>
      <c r="U95" s="581">
        <f t="shared" si="26"/>
        <v>0</v>
      </c>
      <c r="V95" s="580">
        <f t="shared" ca="1" si="27"/>
        <v>21203</v>
      </c>
      <c r="W95" s="593">
        <f t="shared" ca="1" si="20"/>
        <v>5.6787412119183127</v>
      </c>
      <c r="X95" s="593">
        <f t="shared" ca="1" si="28"/>
        <v>0</v>
      </c>
      <c r="Y95" s="593">
        <f t="shared" ca="1" si="29"/>
        <v>-17.977425529664277</v>
      </c>
      <c r="Z95" s="594">
        <f t="shared" ca="1" si="30"/>
        <v>0</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26</v>
      </c>
      <c r="H96" s="581">
        <f t="shared" si="19"/>
        <v>0.48435171385991055</v>
      </c>
      <c r="I96" s="580">
        <f t="shared" ca="1" si="19"/>
        <v>9381</v>
      </c>
      <c r="J96" s="593">
        <f t="shared" ca="1" si="19"/>
        <v>2.5124874455975896</v>
      </c>
      <c r="K96" s="593">
        <f t="shared" ca="1" si="19"/>
        <v>0.27715595352307859</v>
      </c>
      <c r="L96" s="593">
        <f t="shared" ca="1" si="19"/>
        <v>-9.4946033299703867</v>
      </c>
      <c r="M96" s="594">
        <f t="shared" ca="1" si="19"/>
        <v>19.277776480379927</v>
      </c>
      <c r="N96" s="582"/>
      <c r="O96" s="595"/>
      <c r="P96" s="583" t="str">
        <f t="shared" si="24"/>
        <v>6.T</v>
      </c>
      <c r="Q96" s="583">
        <f ca="1">RANK(Z96,$Z$77:$Z$98,0)+COUNTIF($Z$77:Z96,Z96)-1</f>
        <v>12</v>
      </c>
      <c r="R96" s="583">
        <f>RANK(U96,$U$77:$U$98,0)+COUNTIF($U$77:U96,U96)-1</f>
        <v>13</v>
      </c>
      <c r="S96" s="596" t="s">
        <v>91</v>
      </c>
      <c r="T96" s="580">
        <f t="shared" si="25"/>
        <v>26</v>
      </c>
      <c r="U96" s="581">
        <f t="shared" si="26"/>
        <v>0.48435171385991055</v>
      </c>
      <c r="V96" s="580">
        <f t="shared" ca="1" si="27"/>
        <v>9381</v>
      </c>
      <c r="W96" s="593">
        <f t="shared" ca="1" si="20"/>
        <v>2.5124874455975896</v>
      </c>
      <c r="X96" s="593">
        <f t="shared" ca="1" si="28"/>
        <v>0.27715595352307859</v>
      </c>
      <c r="Y96" s="593">
        <f t="shared" ca="1" si="29"/>
        <v>-9.4946033299703867</v>
      </c>
      <c r="Z96" s="594">
        <f t="shared" ca="1" si="30"/>
        <v>19.277776480379927</v>
      </c>
      <c r="AA96" s="114"/>
      <c r="AB96" s="586">
        <v>20</v>
      </c>
      <c r="AC96" s="597" t="str">
        <f t="shared" ref="AC96:AJ96" ca="1" si="67">VLOOKUP($AB$96,$Q$77:$Z$98,S$5,FALSE)</f>
        <v>4.N. Urban Diversity</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4.N. Urban Diversity</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30</v>
      </c>
      <c r="H97" s="581">
        <f t="shared" si="19"/>
        <v>0.55886736214605071</v>
      </c>
      <c r="I97" s="580">
        <f t="shared" ca="1" si="19"/>
        <v>8691</v>
      </c>
      <c r="J97" s="593">
        <f t="shared" ca="1" si="19"/>
        <v>2.3276866421158351</v>
      </c>
      <c r="K97" s="593">
        <f t="shared" ca="1" si="19"/>
        <v>0.34518467380048329</v>
      </c>
      <c r="L97" s="593">
        <f t="shared" ca="1" si="19"/>
        <v>-8.5949177054423096</v>
      </c>
      <c r="M97" s="594">
        <f t="shared" ca="1" si="19"/>
        <v>24.009561769794235</v>
      </c>
      <c r="N97" s="582"/>
      <c r="O97" s="595"/>
      <c r="P97" s="583" t="str">
        <f t="shared" si="24"/>
        <v>6.U</v>
      </c>
      <c r="Q97" s="583">
        <f ca="1">RANK(Z97,$Z$77:$Z$98,0)+COUNTIF($Z$77:Z97,Z97)-1</f>
        <v>11</v>
      </c>
      <c r="R97" s="583">
        <f>RANK(U97,$U$77:$U$98,0)+COUNTIF($U$77:U97,U97)-1</f>
        <v>12</v>
      </c>
      <c r="S97" s="596" t="s">
        <v>92</v>
      </c>
      <c r="T97" s="580">
        <f t="shared" si="25"/>
        <v>30</v>
      </c>
      <c r="U97" s="581">
        <f t="shared" si="26"/>
        <v>0.55886736214605071</v>
      </c>
      <c r="V97" s="580">
        <f t="shared" ca="1" si="27"/>
        <v>8691</v>
      </c>
      <c r="W97" s="593">
        <f t="shared" ca="1" si="20"/>
        <v>2.3276866421158351</v>
      </c>
      <c r="X97" s="593">
        <f t="shared" ca="1" si="28"/>
        <v>0.34518467380048329</v>
      </c>
      <c r="Y97" s="593">
        <f t="shared" ca="1" si="29"/>
        <v>-8.5949177054423096</v>
      </c>
      <c r="Z97" s="594">
        <f t="shared" ca="1" si="30"/>
        <v>24.009561769794235</v>
      </c>
      <c r="AA97" s="114"/>
      <c r="AB97" s="586">
        <v>21</v>
      </c>
      <c r="AC97" s="597" t="str">
        <f t="shared" ref="AC97:AJ97" ca="1" si="69">VLOOKUP($AB$97,$Q$77:$Z$98,S$5,FALSE)</f>
        <v>5.Q. Limited Budgets</v>
      </c>
      <c r="AD97" s="580">
        <f t="shared" ca="1" si="69"/>
        <v>0</v>
      </c>
      <c r="AE97" s="581">
        <f t="shared" ca="1" si="69"/>
        <v>0</v>
      </c>
      <c r="AF97" s="580">
        <f t="shared" ca="1" si="69"/>
        <v>28056</v>
      </c>
      <c r="AG97" s="593">
        <f t="shared" ca="1" si="69"/>
        <v>7.5141613659189828</v>
      </c>
      <c r="AH97" s="593">
        <f t="shared" ca="1" si="69"/>
        <v>0</v>
      </c>
      <c r="AI97" s="593">
        <f t="shared" ca="1" si="69"/>
        <v>-20.883769576554098</v>
      </c>
      <c r="AJ97" s="594">
        <f t="shared" ca="1" si="69"/>
        <v>0</v>
      </c>
      <c r="AK97" s="114"/>
      <c r="AL97" s="586">
        <v>21</v>
      </c>
      <c r="AM97" s="597" t="str">
        <f t="shared" ref="AM97:AT97" si="70">VLOOKUP($AB$97,$R$77:$Z$98,R$5,FALSE)</f>
        <v>5.Q. Limited Budgets</v>
      </c>
      <c r="AN97" s="580">
        <f t="shared" si="70"/>
        <v>0</v>
      </c>
      <c r="AO97" s="581">
        <f t="shared" si="70"/>
        <v>0</v>
      </c>
      <c r="AP97" s="580">
        <f t="shared" ca="1" si="70"/>
        <v>28056</v>
      </c>
      <c r="AQ97" s="593">
        <f t="shared" ca="1" si="70"/>
        <v>7.5141613659189828</v>
      </c>
      <c r="AR97" s="593">
        <f t="shared" ca="1" si="70"/>
        <v>0</v>
      </c>
      <c r="AS97" s="593">
        <f t="shared" ca="1" si="70"/>
        <v>-20.883769576554098</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78</v>
      </c>
      <c r="H98" s="581">
        <f t="shared" si="19"/>
        <v>1.4530551415797317</v>
      </c>
      <c r="I98" s="580">
        <f t="shared" ca="1" si="19"/>
        <v>5656</v>
      </c>
      <c r="J98" s="593">
        <f t="shared" ca="1" si="19"/>
        <v>1.5148309340475392</v>
      </c>
      <c r="K98" s="593">
        <f t="shared" ca="1" si="19"/>
        <v>1.3790664780763791</v>
      </c>
      <c r="L98" s="593">
        <f t="shared" ca="1" si="19"/>
        <v>-0.37055875527327981</v>
      </c>
      <c r="M98" s="594">
        <f t="shared" ca="1" si="19"/>
        <v>95.921934845709401</v>
      </c>
      <c r="N98" s="582"/>
      <c r="O98" s="595"/>
      <c r="P98" s="583" t="str">
        <f t="shared" si="24"/>
        <v>7.V</v>
      </c>
      <c r="Q98" s="583">
        <f ca="1">RANK(Z98,$Z$77:$Z$98,0)+COUNTIF($Z$77:Z98,Z98)-1</f>
        <v>6</v>
      </c>
      <c r="R98" s="583">
        <f>RANK(U98,$U$77:$U$98,0)+COUNTIF($U$77:U98,U98)-1</f>
        <v>9</v>
      </c>
      <c r="S98" s="596" t="s">
        <v>94</v>
      </c>
      <c r="T98" s="580">
        <f t="shared" si="25"/>
        <v>78</v>
      </c>
      <c r="U98" s="581">
        <f t="shared" si="26"/>
        <v>1.4530551415797317</v>
      </c>
      <c r="V98" s="580">
        <f t="shared" ca="1" si="27"/>
        <v>5656</v>
      </c>
      <c r="W98" s="593">
        <f t="shared" ca="1" si="20"/>
        <v>1.5148309340475392</v>
      </c>
      <c r="X98" s="593">
        <f t="shared" ca="1" si="28"/>
        <v>1.3790664780763791</v>
      </c>
      <c r="Y98" s="593">
        <f t="shared" ca="1" si="29"/>
        <v>-0.37055875527327981</v>
      </c>
      <c r="Z98" s="594">
        <f t="shared" ca="1" si="30"/>
        <v>95.921934845709401</v>
      </c>
      <c r="AA98" s="114"/>
      <c r="AB98" s="586">
        <v>22</v>
      </c>
      <c r="AC98" s="597" t="str">
        <f t="shared" ref="AC98:AJ98" ca="1" si="71">VLOOKUP($AB$98,$Q$77:$Z$98,S$5,FALSE)</f>
        <v>6.S. Cash-Strapped Families</v>
      </c>
      <c r="AD98" s="580">
        <f t="shared" ca="1" si="71"/>
        <v>0</v>
      </c>
      <c r="AE98" s="581">
        <f t="shared" ca="1" si="71"/>
        <v>0</v>
      </c>
      <c r="AF98" s="580">
        <f t="shared" ca="1" si="71"/>
        <v>21203</v>
      </c>
      <c r="AG98" s="593">
        <f t="shared" ca="1" si="71"/>
        <v>5.6787412119183127</v>
      </c>
      <c r="AH98" s="593">
        <f t="shared" ca="1" si="71"/>
        <v>0</v>
      </c>
      <c r="AI98" s="593">
        <f t="shared" ca="1" si="71"/>
        <v>-17.977425529664277</v>
      </c>
      <c r="AJ98" s="594">
        <f t="shared" ca="1" si="71"/>
        <v>0</v>
      </c>
      <c r="AK98" s="114"/>
      <c r="AL98" s="586">
        <v>22</v>
      </c>
      <c r="AM98" s="597" t="str">
        <f t="shared" ref="AM98:AT98" si="72">VLOOKUP($AB$98,$R$77:$Z$98,R$5,FALSE)</f>
        <v>6.S. Cash-Strapped Families</v>
      </c>
      <c r="AN98" s="580">
        <f t="shared" si="72"/>
        <v>0</v>
      </c>
      <c r="AO98" s="581">
        <f t="shared" si="72"/>
        <v>0</v>
      </c>
      <c r="AP98" s="580">
        <f t="shared" ca="1" si="72"/>
        <v>21203</v>
      </c>
      <c r="AQ98" s="593">
        <f t="shared" ca="1" si="72"/>
        <v>5.6787412119183127</v>
      </c>
      <c r="AR98" s="593">
        <f t="shared" ca="1" si="72"/>
        <v>0</v>
      </c>
      <c r="AS98" s="593">
        <f t="shared" ca="1" si="72"/>
        <v>-17.977425529664277</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876</v>
      </c>
      <c r="H102" s="593">
        <f>IF($G$100=1,U102,IF($G$100=2,AE102,IF($G$100=3,AO102,"")))</f>
        <v>16.318926974664681</v>
      </c>
      <c r="I102" s="580">
        <f t="shared" si="73"/>
        <v>12472</v>
      </c>
      <c r="J102" s="593">
        <f t="shared" si="73"/>
        <v>3.3403414797455642</v>
      </c>
      <c r="K102" s="593">
        <f t="shared" si="73"/>
        <v>7.0237331622835146</v>
      </c>
      <c r="L102" s="593">
        <f t="shared" si="73"/>
        <v>52.919478331282946</v>
      </c>
      <c r="M102" s="600">
        <f t="shared" si="73"/>
        <v>488.54067985611175</v>
      </c>
      <c r="N102" s="601"/>
      <c r="O102" s="591"/>
      <c r="P102" s="583" t="str">
        <f>LEFT(S102,1)</f>
        <v>1</v>
      </c>
      <c r="Q102" s="602">
        <f>RANK(Z102,$Z$102:$Z$108,0)+COUNTIF($Z$102:Z102,Z102)-1</f>
        <v>1</v>
      </c>
      <c r="R102" s="602">
        <f>RANK(U102,$U$102:$U$108,0)+COUNTIF($U102:U108,U102)-1</f>
        <v>4</v>
      </c>
      <c r="S102" s="603" t="s">
        <v>179</v>
      </c>
      <c r="T102" s="580">
        <f>SUMIF($O$8:$O$72,$P102,T$8:T$72)</f>
        <v>876</v>
      </c>
      <c r="U102" s="593">
        <f>IF(SUM($T$102:$T$108)&gt;0,T102/SUM($T$102:$T$108)*100,0)</f>
        <v>16.318926974664681</v>
      </c>
      <c r="V102" s="580">
        <f>SUMIF($O$8:$O$72,$P102,V$8:V$72)</f>
        <v>12472</v>
      </c>
      <c r="W102" s="593">
        <f t="shared" ref="W102:W108" si="74">IF(SUM($V$102:$V$108)&gt;0,V102/SUM($V$102:$V$108)*100,0)</f>
        <v>3.3403414797455642</v>
      </c>
      <c r="X102" s="593">
        <f t="shared" ref="X102:X108" si="75">IF(V102&gt;0,T102/V102*100,0)</f>
        <v>7.0237331622835146</v>
      </c>
      <c r="Y102" s="593">
        <f t="shared" ref="Y102:Y108" si="76">IF(AND((SQRT((W102*(100-W102))/SUM($T$102:$T$108)))&gt;0, SUM($T$102:$T$108)&gt;0),(U102-W102)/(SQRT((W102*(100-W102))/SUM($T$102:$T$108))),0)</f>
        <v>52.919478331282946</v>
      </c>
      <c r="Z102" s="600">
        <f>IF(AND(W102&gt;0,SUM(X102)&gt;0),(U102/W102)*100,0)</f>
        <v>488.54067985611175</v>
      </c>
      <c r="AA102" s="114"/>
      <c r="AB102" s="586">
        <v>1</v>
      </c>
      <c r="AC102" s="604" t="str">
        <f t="shared" ref="AC102:AJ102" si="77">VLOOKUP($AB$102,$Q$102:$Z$108,S5,FALSE)</f>
        <v>1. Luxury Lifestyles</v>
      </c>
      <c r="AD102" s="580">
        <f t="shared" si="77"/>
        <v>876</v>
      </c>
      <c r="AE102" s="593">
        <f t="shared" si="77"/>
        <v>16.318926974664681</v>
      </c>
      <c r="AF102" s="580">
        <f>VLOOKUP($AB$102,$Q$102:$Z$108,V5,FALSE)</f>
        <v>12472</v>
      </c>
      <c r="AG102" s="593">
        <f t="shared" si="77"/>
        <v>3.3403414797455642</v>
      </c>
      <c r="AH102" s="593">
        <f t="shared" si="77"/>
        <v>7.0237331622835146</v>
      </c>
      <c r="AI102" s="593">
        <f t="shared" si="77"/>
        <v>52.919478331282946</v>
      </c>
      <c r="AJ102" s="600">
        <f t="shared" si="77"/>
        <v>488.54067985611175</v>
      </c>
      <c r="AK102" s="114"/>
      <c r="AL102" s="586">
        <v>1</v>
      </c>
      <c r="AM102" s="604" t="str">
        <f t="shared" ref="AM102:AT102" si="78">VLOOKUP($AL$102,$R$102:$Z$108,R$5,FALSE)</f>
        <v>2. Established Affluence</v>
      </c>
      <c r="AN102" s="580">
        <f t="shared" si="78"/>
        <v>1806</v>
      </c>
      <c r="AO102" s="593">
        <f t="shared" si="78"/>
        <v>33.643815201192254</v>
      </c>
      <c r="AP102" s="580">
        <f t="shared" si="78"/>
        <v>59357</v>
      </c>
      <c r="AQ102" s="593">
        <f t="shared" si="78"/>
        <v>15.897422162705055</v>
      </c>
      <c r="AR102" s="593">
        <f t="shared" si="78"/>
        <v>3.042606600737908</v>
      </c>
      <c r="AS102" s="593">
        <f t="shared" si="78"/>
        <v>35.558901980990477</v>
      </c>
      <c r="AT102" s="600">
        <f t="shared" si="78"/>
        <v>211.63063329927655</v>
      </c>
      <c r="BK102" s="31"/>
      <c r="BM102" s="587"/>
    </row>
    <row r="103" spans="6:69" ht="15" customHeight="1" x14ac:dyDescent="0.25">
      <c r="F103" s="579" t="str">
        <f t="shared" si="73"/>
        <v>2. Established Affluence</v>
      </c>
      <c r="G103" s="580">
        <f t="shared" si="73"/>
        <v>1806</v>
      </c>
      <c r="H103" s="593">
        <f t="shared" si="73"/>
        <v>33.643815201192254</v>
      </c>
      <c r="I103" s="580">
        <f t="shared" si="73"/>
        <v>59357</v>
      </c>
      <c r="J103" s="593">
        <f t="shared" si="73"/>
        <v>15.897422162705055</v>
      </c>
      <c r="K103" s="593">
        <f t="shared" si="73"/>
        <v>3.042606600737908</v>
      </c>
      <c r="L103" s="593">
        <f t="shared" si="73"/>
        <v>35.558901980990477</v>
      </c>
      <c r="M103" s="600">
        <f t="shared" si="73"/>
        <v>211.63063329927655</v>
      </c>
      <c r="N103" s="601"/>
      <c r="O103" s="591"/>
      <c r="P103" s="583" t="str">
        <f t="shared" ref="P103:P108" si="79">LEFT(S103,1)</f>
        <v>2</v>
      </c>
      <c r="Q103" s="602">
        <f>RANK(Z103,$Z$102:$Z$108,0)+COUNTIF($Z$102:Z103,Z103)-1</f>
        <v>2</v>
      </c>
      <c r="R103" s="602">
        <f>RANK(U103,$U$102:$U$108,0)+COUNTIF($U103:U109,U103)-1</f>
        <v>1</v>
      </c>
      <c r="S103" s="603" t="s">
        <v>187</v>
      </c>
      <c r="T103" s="580">
        <f t="shared" ref="T103:T108" si="80">SUMIF($O$8:$O$72,$P103,T$8:T$72)</f>
        <v>1806</v>
      </c>
      <c r="U103" s="593">
        <f t="shared" ref="U103:U108" si="81">IF(SUM($T$102:$T$108)&gt;0,T103/SUM($T$102:$T$108)*100,0)</f>
        <v>33.643815201192254</v>
      </c>
      <c r="V103" s="580">
        <f t="shared" ref="V103:V108" si="82">SUMIF($O$8:$O$72,$P103,V$8:V$72)</f>
        <v>59357</v>
      </c>
      <c r="W103" s="593">
        <f t="shared" si="74"/>
        <v>15.897422162705055</v>
      </c>
      <c r="X103" s="593">
        <f t="shared" si="75"/>
        <v>3.042606600737908</v>
      </c>
      <c r="Y103" s="593">
        <f t="shared" si="76"/>
        <v>35.558901980990477</v>
      </c>
      <c r="Z103" s="600">
        <f t="shared" ref="Z103:Z108" si="83">IF(AND(W103&gt;0,SUM(X103)&gt;0),(U103/W103)*100,0)</f>
        <v>211.63063329927655</v>
      </c>
      <c r="AA103" s="114"/>
      <c r="AB103" s="586">
        <v>2</v>
      </c>
      <c r="AC103" s="604" t="str">
        <f t="shared" ref="AC103:AJ103" si="84">VLOOKUP($AB$103,$Q$102:$Z$108,S5,FALSE)</f>
        <v>2. Established Affluence</v>
      </c>
      <c r="AD103" s="580">
        <f t="shared" si="84"/>
        <v>1806</v>
      </c>
      <c r="AE103" s="593">
        <f t="shared" si="84"/>
        <v>33.643815201192254</v>
      </c>
      <c r="AF103" s="580">
        <f t="shared" si="84"/>
        <v>59357</v>
      </c>
      <c r="AG103" s="593">
        <f t="shared" si="84"/>
        <v>15.897422162705055</v>
      </c>
      <c r="AH103" s="593">
        <f t="shared" si="84"/>
        <v>3.042606600737908</v>
      </c>
      <c r="AI103" s="593">
        <f t="shared" si="84"/>
        <v>35.558901980990477</v>
      </c>
      <c r="AJ103" s="600">
        <f t="shared" si="84"/>
        <v>211.63063329927655</v>
      </c>
      <c r="AK103" s="114"/>
      <c r="AL103" s="586">
        <v>2</v>
      </c>
      <c r="AM103" s="604" t="str">
        <f t="shared" ref="AM103:AT103" si="85">VLOOKUP($AL$103,$R$102:$Z$108,R$5,FALSE)</f>
        <v>3. Thriving Neighbourhoods</v>
      </c>
      <c r="AN103" s="580">
        <f t="shared" si="85"/>
        <v>1597</v>
      </c>
      <c r="AO103" s="593">
        <f t="shared" si="85"/>
        <v>29.750372578241429</v>
      </c>
      <c r="AP103" s="580">
        <f t="shared" si="85"/>
        <v>86316</v>
      </c>
      <c r="AQ103" s="593">
        <f t="shared" si="85"/>
        <v>23.117777033813191</v>
      </c>
      <c r="AR103" s="593">
        <f t="shared" si="85"/>
        <v>1.8501784141989899</v>
      </c>
      <c r="AS103" s="593">
        <f t="shared" si="85"/>
        <v>11.52666753803933</v>
      </c>
      <c r="AT103" s="600">
        <f t="shared" si="85"/>
        <v>128.69045555170413</v>
      </c>
      <c r="BK103" s="31"/>
      <c r="BM103" s="587"/>
    </row>
    <row r="104" spans="6:69" ht="15" customHeight="1" x14ac:dyDescent="0.25">
      <c r="F104" s="579" t="str">
        <f t="shared" si="73"/>
        <v>3. Thriving Neighbourhoods</v>
      </c>
      <c r="G104" s="580">
        <f t="shared" si="73"/>
        <v>1597</v>
      </c>
      <c r="H104" s="593">
        <f t="shared" si="73"/>
        <v>29.750372578241429</v>
      </c>
      <c r="I104" s="580">
        <f t="shared" si="73"/>
        <v>86316</v>
      </c>
      <c r="J104" s="593">
        <f t="shared" si="73"/>
        <v>23.117777033813191</v>
      </c>
      <c r="K104" s="593">
        <f t="shared" si="73"/>
        <v>1.8501784141989899</v>
      </c>
      <c r="L104" s="593">
        <f t="shared" si="73"/>
        <v>11.52666753803933</v>
      </c>
      <c r="M104" s="600">
        <f t="shared" si="73"/>
        <v>128.69045555170413</v>
      </c>
      <c r="N104" s="601"/>
      <c r="O104" s="591"/>
      <c r="P104" s="583" t="str">
        <f t="shared" si="79"/>
        <v>3</v>
      </c>
      <c r="Q104" s="602">
        <f>RANK(Z104,$Z$102:$Z$108,0)+COUNTIF($Z$102:Z104,Z104)-1</f>
        <v>3</v>
      </c>
      <c r="R104" s="602">
        <f>RANK(U104,$U$102:$U$108,0)+COUNTIF($U104:U110,U104)-1</f>
        <v>2</v>
      </c>
      <c r="S104" s="603" t="s">
        <v>192</v>
      </c>
      <c r="T104" s="580">
        <f t="shared" si="80"/>
        <v>1597</v>
      </c>
      <c r="U104" s="593">
        <f t="shared" si="81"/>
        <v>29.750372578241429</v>
      </c>
      <c r="V104" s="580">
        <f t="shared" si="82"/>
        <v>86316</v>
      </c>
      <c r="W104" s="593">
        <f t="shared" si="74"/>
        <v>23.117777033813191</v>
      </c>
      <c r="X104" s="593">
        <f t="shared" si="75"/>
        <v>1.8501784141989899</v>
      </c>
      <c r="Y104" s="593">
        <f t="shared" si="76"/>
        <v>11.52666753803933</v>
      </c>
      <c r="Z104" s="600">
        <f t="shared" si="83"/>
        <v>128.69045555170413</v>
      </c>
      <c r="AA104" s="114"/>
      <c r="AB104" s="586">
        <v>3</v>
      </c>
      <c r="AC104" s="604" t="str">
        <f t="shared" ref="AC104:AJ104" si="86">VLOOKUP($AB$104,$Q$102:$Z$108,S5,FALSE)</f>
        <v>3. Thriving Neighbourhoods</v>
      </c>
      <c r="AD104" s="580">
        <f t="shared" si="86"/>
        <v>1597</v>
      </c>
      <c r="AE104" s="593">
        <f t="shared" si="86"/>
        <v>29.750372578241429</v>
      </c>
      <c r="AF104" s="580">
        <f t="shared" si="86"/>
        <v>86316</v>
      </c>
      <c r="AG104" s="593">
        <f t="shared" si="86"/>
        <v>23.117777033813191</v>
      </c>
      <c r="AH104" s="593">
        <f t="shared" si="86"/>
        <v>1.8501784141989899</v>
      </c>
      <c r="AI104" s="593">
        <f t="shared" si="86"/>
        <v>11.52666753803933</v>
      </c>
      <c r="AJ104" s="600">
        <f t="shared" si="86"/>
        <v>128.69045555170413</v>
      </c>
      <c r="AK104" s="114"/>
      <c r="AL104" s="586">
        <v>3</v>
      </c>
      <c r="AM104" s="604" t="str">
        <f t="shared" ref="AM104:AT104" si="87">VLOOKUP($AL$104,$R$102:$Z$108,R$5,FALSE)</f>
        <v>4. Steadfast Communities</v>
      </c>
      <c r="AN104" s="580">
        <f t="shared" si="87"/>
        <v>911</v>
      </c>
      <c r="AO104" s="593">
        <f t="shared" si="87"/>
        <v>16.970938897168406</v>
      </c>
      <c r="AP104" s="580">
        <f t="shared" si="87"/>
        <v>97406</v>
      </c>
      <c r="AQ104" s="593">
        <f t="shared" si="87"/>
        <v>26.087981252092401</v>
      </c>
      <c r="AR104" s="593">
        <f t="shared" si="87"/>
        <v>0.93526066156088949</v>
      </c>
      <c r="AS104" s="593">
        <f t="shared" si="87"/>
        <v>-15.211864805886369</v>
      </c>
      <c r="AT104" s="600">
        <f t="shared" si="87"/>
        <v>65.052710415480092</v>
      </c>
      <c r="BK104" s="31"/>
      <c r="BM104" s="587"/>
    </row>
    <row r="105" spans="6:69" ht="15" customHeight="1" x14ac:dyDescent="0.25">
      <c r="F105" s="579" t="str">
        <f t="shared" si="73"/>
        <v>4. Steadfast Communities</v>
      </c>
      <c r="G105" s="580">
        <f t="shared" si="73"/>
        <v>911</v>
      </c>
      <c r="H105" s="593">
        <f t="shared" si="73"/>
        <v>16.970938897168406</v>
      </c>
      <c r="I105" s="580">
        <f t="shared" si="73"/>
        <v>97406</v>
      </c>
      <c r="J105" s="593">
        <f t="shared" si="73"/>
        <v>26.087981252092401</v>
      </c>
      <c r="K105" s="593">
        <f t="shared" si="73"/>
        <v>0.93526066156088949</v>
      </c>
      <c r="L105" s="593">
        <f t="shared" si="73"/>
        <v>-15.211864805886369</v>
      </c>
      <c r="M105" s="600">
        <f t="shared" si="73"/>
        <v>65.052710415480092</v>
      </c>
      <c r="N105" s="601"/>
      <c r="O105" s="591"/>
      <c r="P105" s="583" t="str">
        <f t="shared" si="79"/>
        <v>4</v>
      </c>
      <c r="Q105" s="602">
        <f>RANK(Z105,$Z$102:$Z$108,0)+COUNTIF($Z$102:Z105,Z105)-1</f>
        <v>5</v>
      </c>
      <c r="R105" s="602">
        <f>RANK(U105,$U$102:$U$108,0)+COUNTIF($U105:U111,U105)-1</f>
        <v>3</v>
      </c>
      <c r="S105" s="603" t="s">
        <v>203</v>
      </c>
      <c r="T105" s="580">
        <f t="shared" si="80"/>
        <v>911</v>
      </c>
      <c r="U105" s="579">
        <f t="shared" si="81"/>
        <v>16.970938897168406</v>
      </c>
      <c r="V105" s="580">
        <f t="shared" si="82"/>
        <v>97406</v>
      </c>
      <c r="W105" s="593">
        <f t="shared" si="74"/>
        <v>26.087981252092401</v>
      </c>
      <c r="X105" s="593">
        <f t="shared" si="75"/>
        <v>0.93526066156088949</v>
      </c>
      <c r="Y105" s="593">
        <f t="shared" si="76"/>
        <v>-15.211864805886369</v>
      </c>
      <c r="Z105" s="600">
        <f t="shared" si="83"/>
        <v>65.052710415480092</v>
      </c>
      <c r="AA105" s="114"/>
      <c r="AB105" s="586">
        <v>4</v>
      </c>
      <c r="AC105" s="604" t="str">
        <f t="shared" ref="AC105:AJ105" si="88">VLOOKUP($AB$105,$Q$102:$Z$108,S5,FALSE)</f>
        <v>7. Not Private Households</v>
      </c>
      <c r="AD105" s="580">
        <f t="shared" si="88"/>
        <v>78</v>
      </c>
      <c r="AE105" s="593">
        <f t="shared" si="88"/>
        <v>1.4530551415797317</v>
      </c>
      <c r="AF105" s="580">
        <f t="shared" si="88"/>
        <v>5656</v>
      </c>
      <c r="AG105" s="593">
        <f t="shared" si="88"/>
        <v>1.5148309340475392</v>
      </c>
      <c r="AH105" s="593">
        <f t="shared" si="88"/>
        <v>1.3790664780763791</v>
      </c>
      <c r="AI105" s="593">
        <f t="shared" si="88"/>
        <v>-0.37055875527327981</v>
      </c>
      <c r="AJ105" s="600">
        <f t="shared" si="88"/>
        <v>95.921934845709401</v>
      </c>
      <c r="AK105" s="114"/>
      <c r="AL105" s="586">
        <v>4</v>
      </c>
      <c r="AM105" s="604" t="str">
        <f t="shared" ref="AM105:AT105" si="89">VLOOKUP($AL$105,$R$102:$Z$108,R$5,FALSE)</f>
        <v>1. Luxury Lifestyles</v>
      </c>
      <c r="AN105" s="580">
        <f t="shared" si="89"/>
        <v>876</v>
      </c>
      <c r="AO105" s="593">
        <f t="shared" si="89"/>
        <v>16.318926974664681</v>
      </c>
      <c r="AP105" s="580">
        <f t="shared" si="89"/>
        <v>12472</v>
      </c>
      <c r="AQ105" s="593">
        <f t="shared" si="89"/>
        <v>3.3403414797455642</v>
      </c>
      <c r="AR105" s="593">
        <f t="shared" si="89"/>
        <v>7.0237331622835146</v>
      </c>
      <c r="AS105" s="593">
        <f t="shared" si="89"/>
        <v>52.919478331282946</v>
      </c>
      <c r="AT105" s="600">
        <f t="shared" si="89"/>
        <v>488.54067985611175</v>
      </c>
      <c r="BK105" s="31"/>
      <c r="BM105" s="587"/>
    </row>
    <row r="106" spans="6:69" ht="15" customHeight="1" x14ac:dyDescent="0.25">
      <c r="F106" s="579" t="str">
        <f t="shared" si="73"/>
        <v>5. Stretched Society</v>
      </c>
      <c r="G106" s="580">
        <f t="shared" si="73"/>
        <v>44</v>
      </c>
      <c r="H106" s="593">
        <f t="shared" si="73"/>
        <v>0.81967213114754101</v>
      </c>
      <c r="I106" s="580">
        <f t="shared" si="73"/>
        <v>72893</v>
      </c>
      <c r="J106" s="593">
        <f t="shared" si="73"/>
        <v>19.522731837964514</v>
      </c>
      <c r="K106" s="593">
        <f t="shared" si="73"/>
        <v>6.0362449069183602E-2</v>
      </c>
      <c r="L106" s="593">
        <f t="shared" si="73"/>
        <v>-34.571005132742833</v>
      </c>
      <c r="M106" s="600">
        <f t="shared" si="73"/>
        <v>4.1985524257090958</v>
      </c>
      <c r="N106" s="601"/>
      <c r="O106" s="591"/>
      <c r="P106" s="583" t="str">
        <f t="shared" si="79"/>
        <v>5</v>
      </c>
      <c r="Q106" s="602">
        <f>RANK(Z106,$Z$102:$Z$108,0)+COUNTIF($Z$102:Z106,Z106)-1</f>
        <v>7</v>
      </c>
      <c r="R106" s="602">
        <f>RANK(U106,$U$102:$U$108,0)+COUNTIF($U106:U112,U106)-1</f>
        <v>7</v>
      </c>
      <c r="S106" s="603" t="s">
        <v>215</v>
      </c>
      <c r="T106" s="580">
        <f t="shared" si="80"/>
        <v>44</v>
      </c>
      <c r="U106" s="593">
        <f t="shared" si="81"/>
        <v>0.81967213114754101</v>
      </c>
      <c r="V106" s="580">
        <f t="shared" si="82"/>
        <v>72893</v>
      </c>
      <c r="W106" s="593">
        <f t="shared" si="74"/>
        <v>19.522731837964514</v>
      </c>
      <c r="X106" s="593">
        <f t="shared" si="75"/>
        <v>6.0362449069183602E-2</v>
      </c>
      <c r="Y106" s="593">
        <f t="shared" si="76"/>
        <v>-34.571005132742833</v>
      </c>
      <c r="Z106" s="600">
        <f t="shared" si="83"/>
        <v>4.1985524257090958</v>
      </c>
      <c r="AA106" s="114"/>
      <c r="AB106" s="586">
        <v>5</v>
      </c>
      <c r="AC106" s="604" t="str">
        <f t="shared" ref="AC106:AJ106" si="90">VLOOKUP($AB$106,$Q$102:$Z$108,S5,FALSE)</f>
        <v>4. Steadfast Communities</v>
      </c>
      <c r="AD106" s="580">
        <f t="shared" si="90"/>
        <v>911</v>
      </c>
      <c r="AE106" s="593">
        <f t="shared" si="90"/>
        <v>16.970938897168406</v>
      </c>
      <c r="AF106" s="580">
        <f t="shared" si="90"/>
        <v>97406</v>
      </c>
      <c r="AG106" s="593">
        <f t="shared" si="90"/>
        <v>26.087981252092401</v>
      </c>
      <c r="AH106" s="593">
        <f t="shared" si="90"/>
        <v>0.93526066156088949</v>
      </c>
      <c r="AI106" s="593">
        <f t="shared" si="90"/>
        <v>-15.211864805886369</v>
      </c>
      <c r="AJ106" s="600">
        <f t="shared" si="90"/>
        <v>65.052710415480092</v>
      </c>
      <c r="AK106" s="114"/>
      <c r="AL106" s="586">
        <v>5</v>
      </c>
      <c r="AM106" s="604" t="str">
        <f t="shared" ref="AM106:AT106" si="91">VLOOKUP($AL$106,$R$102:$Z$108,R$5,FALSE)</f>
        <v>7. Not Private Households</v>
      </c>
      <c r="AN106" s="580">
        <f t="shared" si="91"/>
        <v>78</v>
      </c>
      <c r="AO106" s="593">
        <f t="shared" si="91"/>
        <v>1.4530551415797317</v>
      </c>
      <c r="AP106" s="580">
        <f t="shared" si="91"/>
        <v>5656</v>
      </c>
      <c r="AQ106" s="593">
        <f t="shared" si="91"/>
        <v>1.5148309340475392</v>
      </c>
      <c r="AR106" s="593">
        <f t="shared" si="91"/>
        <v>1.3790664780763791</v>
      </c>
      <c r="AS106" s="593">
        <f t="shared" si="91"/>
        <v>-0.37055875527327981</v>
      </c>
      <c r="AT106" s="600">
        <f t="shared" si="91"/>
        <v>95.921934845709401</v>
      </c>
      <c r="BK106" s="31"/>
      <c r="BM106" s="587"/>
    </row>
    <row r="107" spans="6:69" ht="15" customHeight="1" x14ac:dyDescent="0.25">
      <c r="F107" s="579" t="str">
        <f t="shared" si="73"/>
        <v>6. Low Income Living</v>
      </c>
      <c r="G107" s="580">
        <f t="shared" si="73"/>
        <v>56</v>
      </c>
      <c r="H107" s="593">
        <f t="shared" si="73"/>
        <v>1.0432190760059614</v>
      </c>
      <c r="I107" s="580">
        <f t="shared" si="73"/>
        <v>39275</v>
      </c>
      <c r="J107" s="593">
        <f t="shared" si="73"/>
        <v>10.518915299631736</v>
      </c>
      <c r="K107" s="593">
        <f t="shared" si="73"/>
        <v>0.14258434118395927</v>
      </c>
      <c r="L107" s="593">
        <f t="shared" si="73"/>
        <v>-22.629048016914066</v>
      </c>
      <c r="M107" s="600">
        <f t="shared" si="73"/>
        <v>9.9175537238377061</v>
      </c>
      <c r="N107" s="601"/>
      <c r="O107" s="591"/>
      <c r="P107" s="583" t="str">
        <f t="shared" si="79"/>
        <v>6</v>
      </c>
      <c r="Q107" s="602">
        <f>RANK(Z107,$Z$102:$Z$108,0)+COUNTIF($Z$102:Z107,Z107)-1</f>
        <v>6</v>
      </c>
      <c r="R107" s="602">
        <f>RANK(U107,$U$102:$U$108,0)+COUNTIF($U107:U113,U107)-1</f>
        <v>6</v>
      </c>
      <c r="S107" s="603" t="s">
        <v>222</v>
      </c>
      <c r="T107" s="580">
        <f t="shared" si="80"/>
        <v>56</v>
      </c>
      <c r="U107" s="593">
        <f t="shared" si="81"/>
        <v>1.0432190760059614</v>
      </c>
      <c r="V107" s="580">
        <f t="shared" si="82"/>
        <v>39275</v>
      </c>
      <c r="W107" s="593">
        <f t="shared" si="74"/>
        <v>10.518915299631736</v>
      </c>
      <c r="X107" s="593">
        <f t="shared" si="75"/>
        <v>0.14258434118395927</v>
      </c>
      <c r="Y107" s="593">
        <f t="shared" si="76"/>
        <v>-22.629048016914066</v>
      </c>
      <c r="Z107" s="600">
        <f t="shared" si="83"/>
        <v>9.9175537238377061</v>
      </c>
      <c r="AA107" s="114"/>
      <c r="AB107" s="586">
        <v>6</v>
      </c>
      <c r="AC107" s="604" t="str">
        <f t="shared" ref="AC107:AJ107" si="92">VLOOKUP($AB$107,$Q$102:$Z$108,S5,FALSE)</f>
        <v>6. Low Income Living</v>
      </c>
      <c r="AD107" s="580">
        <f t="shared" si="92"/>
        <v>56</v>
      </c>
      <c r="AE107" s="593">
        <f t="shared" si="92"/>
        <v>1.0432190760059614</v>
      </c>
      <c r="AF107" s="580">
        <f t="shared" si="92"/>
        <v>39275</v>
      </c>
      <c r="AG107" s="593">
        <f t="shared" si="92"/>
        <v>10.518915299631736</v>
      </c>
      <c r="AH107" s="593">
        <f t="shared" si="92"/>
        <v>0.14258434118395927</v>
      </c>
      <c r="AI107" s="593">
        <f t="shared" si="92"/>
        <v>-22.629048016914066</v>
      </c>
      <c r="AJ107" s="600">
        <f t="shared" si="92"/>
        <v>9.9175537238377061</v>
      </c>
      <c r="AK107" s="114"/>
      <c r="AL107" s="586">
        <v>6</v>
      </c>
      <c r="AM107" s="604" t="str">
        <f t="shared" ref="AM107:AT107" si="93">VLOOKUP($AL$107,$R$102:$Z$108,R$5,FALSE)</f>
        <v>6. Low Income Living</v>
      </c>
      <c r="AN107" s="580">
        <f t="shared" si="93"/>
        <v>56</v>
      </c>
      <c r="AO107" s="593">
        <f t="shared" si="93"/>
        <v>1.0432190760059614</v>
      </c>
      <c r="AP107" s="580">
        <f t="shared" si="93"/>
        <v>39275</v>
      </c>
      <c r="AQ107" s="593">
        <f t="shared" si="93"/>
        <v>10.518915299631736</v>
      </c>
      <c r="AR107" s="593">
        <f t="shared" si="93"/>
        <v>0.14258434118395927</v>
      </c>
      <c r="AS107" s="593">
        <f t="shared" si="93"/>
        <v>-22.629048016914066</v>
      </c>
      <c r="AT107" s="600">
        <f t="shared" si="93"/>
        <v>9.9175537238377061</v>
      </c>
      <c r="BK107" s="31"/>
      <c r="BM107" s="587"/>
    </row>
    <row r="108" spans="6:69" ht="15" customHeight="1" x14ac:dyDescent="0.25">
      <c r="F108" s="579" t="str">
        <f t="shared" si="73"/>
        <v>7. Not Private Households</v>
      </c>
      <c r="G108" s="580">
        <f t="shared" si="73"/>
        <v>78</v>
      </c>
      <c r="H108" s="593">
        <f t="shared" si="73"/>
        <v>1.4530551415797317</v>
      </c>
      <c r="I108" s="580">
        <f t="shared" si="73"/>
        <v>5656</v>
      </c>
      <c r="J108" s="593">
        <f t="shared" si="73"/>
        <v>1.5148309340475392</v>
      </c>
      <c r="K108" s="593">
        <f t="shared" si="73"/>
        <v>1.3790664780763791</v>
      </c>
      <c r="L108" s="593">
        <f t="shared" si="73"/>
        <v>-0.37055875527327981</v>
      </c>
      <c r="M108" s="600">
        <f t="shared" si="73"/>
        <v>95.921934845709401</v>
      </c>
      <c r="N108" s="601"/>
      <c r="O108" s="591"/>
      <c r="P108" s="583" t="str">
        <f t="shared" si="79"/>
        <v>7</v>
      </c>
      <c r="Q108" s="602">
        <f>RANK(Z108,$Z$102:$Z$108,0)+COUNTIF($Z$102:Z108,Z108)-1</f>
        <v>4</v>
      </c>
      <c r="R108" s="602">
        <f>RANK(U108,$U$102:$U$108,0)+COUNTIF($U108:U114,U108)-1</f>
        <v>5</v>
      </c>
      <c r="S108" s="603" t="s">
        <v>229</v>
      </c>
      <c r="T108" s="580">
        <f t="shared" si="80"/>
        <v>78</v>
      </c>
      <c r="U108" s="593">
        <f t="shared" si="81"/>
        <v>1.4530551415797317</v>
      </c>
      <c r="V108" s="580">
        <f t="shared" si="82"/>
        <v>5656</v>
      </c>
      <c r="W108" s="593">
        <f t="shared" si="74"/>
        <v>1.5148309340475392</v>
      </c>
      <c r="X108" s="593">
        <f t="shared" si="75"/>
        <v>1.3790664780763791</v>
      </c>
      <c r="Y108" s="593">
        <f t="shared" si="76"/>
        <v>-0.37055875527327981</v>
      </c>
      <c r="Z108" s="600">
        <f t="shared" si="83"/>
        <v>95.921934845709401</v>
      </c>
      <c r="AA108" s="114"/>
      <c r="AB108" s="586">
        <v>7</v>
      </c>
      <c r="AC108" s="604" t="str">
        <f t="shared" ref="AC108:AJ108" si="94">VLOOKUP($AB$108,$Q$102:$Z$108,S5,FALSE)</f>
        <v>5. Stretched Society</v>
      </c>
      <c r="AD108" s="580">
        <f t="shared" si="94"/>
        <v>44</v>
      </c>
      <c r="AE108" s="593">
        <f t="shared" si="94"/>
        <v>0.81967213114754101</v>
      </c>
      <c r="AF108" s="580">
        <f t="shared" si="94"/>
        <v>72893</v>
      </c>
      <c r="AG108" s="593">
        <f t="shared" si="94"/>
        <v>19.522731837964514</v>
      </c>
      <c r="AH108" s="593">
        <f t="shared" si="94"/>
        <v>6.0362449069183602E-2</v>
      </c>
      <c r="AI108" s="593">
        <f t="shared" si="94"/>
        <v>-34.571005132742833</v>
      </c>
      <c r="AJ108" s="600">
        <f t="shared" si="94"/>
        <v>4.1985524257090958</v>
      </c>
      <c r="AK108" s="114"/>
      <c r="AL108" s="586">
        <v>7</v>
      </c>
      <c r="AM108" s="604" t="str">
        <f t="shared" ref="AM108:AT108" si="95">VLOOKUP($AL$108,$R$102:$Z$108,R$5,FALSE)</f>
        <v>5. Stretched Society</v>
      </c>
      <c r="AN108" s="580">
        <f t="shared" si="95"/>
        <v>44</v>
      </c>
      <c r="AO108" s="593">
        <f t="shared" si="95"/>
        <v>0.81967213114754101</v>
      </c>
      <c r="AP108" s="580">
        <f t="shared" si="95"/>
        <v>72893</v>
      </c>
      <c r="AQ108" s="593">
        <f t="shared" si="95"/>
        <v>19.522731837964514</v>
      </c>
      <c r="AR108" s="593">
        <f t="shared" si="95"/>
        <v>6.0362449069183602E-2</v>
      </c>
      <c r="AS108" s="593">
        <f t="shared" si="95"/>
        <v>-34.571005132742833</v>
      </c>
      <c r="AT108" s="600">
        <f t="shared" si="95"/>
        <v>4.1985524257090958</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C41CA-5845-42B8-A0FA-B08BF709EF75}">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876</v>
      </c>
      <c r="BE5" s="720" cm="1">
        <f t="array" ref="BE5">INDEX(PROFILE_ACORNGRP,CODE(LEFT(BE4,1))-64)</f>
        <v>1806</v>
      </c>
      <c r="BF5" s="720" cm="1">
        <f t="array" ref="BF5">INDEX(PROFILE_ACORNGRP,CODE(LEFT(BF4,1))-64)</f>
        <v>0</v>
      </c>
      <c r="BG5" s="720" cm="1">
        <f t="array" ref="BG5">INDEX(PROFILE_ACORNGRP,CODE(LEFT(BG4,1))-64)</f>
        <v>1067</v>
      </c>
      <c r="BH5" s="720" cm="1">
        <f t="array" ref="BH5">INDEX(PROFILE_ACORNGRP,CODE(LEFT(BH4,1))-64)</f>
        <v>182</v>
      </c>
      <c r="BI5" s="720" cm="1">
        <f t="array" ref="BI5">INDEX(PROFILE_ACORNGRP,CODE(LEFT(BI4,1))-64)</f>
        <v>0</v>
      </c>
      <c r="BJ5" s="720" cm="1">
        <f t="array" ref="BJ5">INDEX(PROFILE_ACORNGRP,CODE(LEFT(BJ4,1))-64)</f>
        <v>31</v>
      </c>
      <c r="BK5" s="720" cm="1">
        <f t="array" ref="BK5">INDEX(PROFILE_ACORNGRP,CODE(LEFT(BK4,1))-64)</f>
        <v>317</v>
      </c>
      <c r="BL5" s="720" cm="1">
        <f t="array" ref="BL5">INDEX(PROFILE_ACORNGRP,CODE(LEFT(BL4,1))-64)</f>
        <v>607</v>
      </c>
      <c r="BM5" s="720" cm="1">
        <f t="array" ref="BM5">INDEX(PROFILE_ACORNGRP,CODE(LEFT(BM4,1))-64)</f>
        <v>157</v>
      </c>
      <c r="BN5" s="720" cm="1">
        <f t="array" ref="BN5">INDEX(PROFILE_ACORNGRP,CODE(LEFT(BN4,1))-64)</f>
        <v>10</v>
      </c>
      <c r="BO5" s="720" cm="1">
        <f t="array" ref="BO5">INDEX(PROFILE_ACORNGRP,CODE(LEFT(BO4,1))-64)</f>
        <v>0</v>
      </c>
      <c r="BP5" s="720" cm="1">
        <f t="array" ref="BP5">INDEX(PROFILE_ACORNGRP,CODE(LEFT(BP4,1))-64)</f>
        <v>137</v>
      </c>
      <c r="BQ5" s="720" cm="1">
        <f t="array" ref="BQ5">INDEX(PROFILE_ACORNGRP,CODE(LEFT(BQ4,1))-64)</f>
        <v>1</v>
      </c>
      <c r="BR5" s="720" cm="1">
        <f t="array" ref="BR5">INDEX(PROFILE_ACORNGRP,CODE(LEFT(BR4,1))-64)</f>
        <v>0</v>
      </c>
      <c r="BS5" s="720" cm="1">
        <f t="array" ref="BS5">INDEX(PROFILE_ACORNGRP,CODE(LEFT(BS4,1))-64)</f>
        <v>43</v>
      </c>
      <c r="BT5" s="721" cm="1">
        <f t="array" ref="BT5">INDEX(PROFILE_ACORNGRP,CODE(LEFT(BT4,1))-64)</f>
        <v>0</v>
      </c>
      <c r="BU5" s="721" cm="1">
        <f t="array" ref="BU5">INDEX(PROFILE_ACORNGRP,CODE(LEFT(BU4,1))-64)</f>
        <v>26</v>
      </c>
      <c r="BV5" s="721" cm="1">
        <f t="array" ref="BV5">INDEX(PROFILE_ACORNGRP,CODE(LEFT(BV4,1))-64)</f>
        <v>30</v>
      </c>
      <c r="BW5" s="721" cm="1">
        <f t="array" ref="BW5">INDEX(PROFILE_ACORNGRP,CODE(LEFT(BW4,1))-64)</f>
        <v>78</v>
      </c>
      <c r="BX5" s="722">
        <f>SUM(BB5:BW5)</f>
        <v>5368</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4.2846815602931611E-2</v>
      </c>
      <c r="DN7" s="763">
        <f ca="1">IF(DL7="", "", INDEX($BZ$8:$BZ$972, MATCH($DL$4 &amp; DL7, $AX$8:$AX$972, 0)))</f>
        <v>89.327326458902476</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32.868450656978261</v>
      </c>
      <c r="BE8" s="796">
        <f t="shared" si="4"/>
        <v>78.408070300970437</v>
      </c>
      <c r="BF8" s="796">
        <f t="shared" si="5"/>
        <v>0</v>
      </c>
      <c r="BG8" s="797">
        <f t="shared" si="6"/>
        <v>43.934955532999027</v>
      </c>
      <c r="BH8" s="797">
        <f t="shared" si="7"/>
        <v>9.1451104208184635</v>
      </c>
      <c r="BI8" s="797">
        <f t="shared" si="8"/>
        <v>0</v>
      </c>
      <c r="BJ8" s="797">
        <f t="shared" si="9"/>
        <v>1.5251457251847511</v>
      </c>
      <c r="BK8" s="797">
        <f t="shared" si="10"/>
        <v>17.76426412792938</v>
      </c>
      <c r="BL8" s="798">
        <f t="shared" si="11"/>
        <v>26.553156499037232</v>
      </c>
      <c r="BM8" s="798">
        <f t="shared" si="12"/>
        <v>7.3406582881439455</v>
      </c>
      <c r="BN8" s="798">
        <f t="shared" si="13"/>
        <v>0.60254734785844799</v>
      </c>
      <c r="BO8" s="798">
        <f t="shared" si="14"/>
        <v>0</v>
      </c>
      <c r="BP8" s="798">
        <f t="shared" si="15"/>
        <v>5.9376925476431595</v>
      </c>
      <c r="BQ8" s="799">
        <f t="shared" si="16"/>
        <v>4.9948238227807001E-2</v>
      </c>
      <c r="BR8" s="799">
        <f t="shared" si="17"/>
        <v>0</v>
      </c>
      <c r="BS8" s="799">
        <f t="shared" si="18"/>
        <v>2.4268797482872424</v>
      </c>
      <c r="BT8" s="798">
        <f t="shared" si="19"/>
        <v>0</v>
      </c>
      <c r="BU8" s="798">
        <f t="shared" si="20"/>
        <v>1.0717917542394479</v>
      </c>
      <c r="BV8" s="798">
        <f t="shared" si="21"/>
        <v>1.628649131478447</v>
      </c>
      <c r="BW8" s="799">
        <f t="shared" si="22"/>
        <v>0.74438583674078207</v>
      </c>
      <c r="BX8" s="800">
        <f>IF(SUM(BB8:BW8)=0,"",SUM(BB8:BW8))</f>
        <v>230.00170615653687</v>
      </c>
      <c r="BY8" s="801">
        <f>IF(BX8&lt;&gt;"", BX8 / $BX$5, "")</f>
        <v>4.2846815602931611E-2</v>
      </c>
      <c r="BZ8" s="802">
        <f t="shared" ref="BZ8:BZ71" ca="1" si="47">IFERROR(IF(DA8&gt;0,BY8/DA8*100,""),"")</f>
        <v>89.327326458902476</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0.14912727024906208</v>
      </c>
      <c r="DN8" s="763">
        <f t="shared" ref="DN8:DN65" ca="1" si="51">IF(DL8="", "", INDEX($BZ$8:$BZ$972, MATCH($DL$4 &amp; DL8, $AX$8:$AX$972, 0)))</f>
        <v>99.311317638425834</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144.28490602716042</v>
      </c>
      <c r="BE9" s="808">
        <f t="shared" si="4"/>
        <v>281.10204373686184</v>
      </c>
      <c r="BF9" s="808">
        <f t="shared" si="5"/>
        <v>0</v>
      </c>
      <c r="BG9" s="809">
        <f t="shared" si="6"/>
        <v>148.32441157232816</v>
      </c>
      <c r="BH9" s="809">
        <f t="shared" si="7"/>
        <v>28.211134363960731</v>
      </c>
      <c r="BI9" s="809">
        <f t="shared" si="8"/>
        <v>0</v>
      </c>
      <c r="BJ9" s="809">
        <f t="shared" si="9"/>
        <v>3.4368791729439772</v>
      </c>
      <c r="BK9" s="809">
        <f t="shared" si="10"/>
        <v>49.99143865522781</v>
      </c>
      <c r="BL9" s="810">
        <f t="shared" si="11"/>
        <v>82.544224134386369</v>
      </c>
      <c r="BM9" s="810">
        <f t="shared" si="12"/>
        <v>22.239201170191379</v>
      </c>
      <c r="BN9" s="810">
        <f t="shared" si="13"/>
        <v>1.75888332889368</v>
      </c>
      <c r="BO9" s="810">
        <f t="shared" si="14"/>
        <v>0</v>
      </c>
      <c r="BP9" s="810">
        <f t="shared" si="15"/>
        <v>17.889068826373947</v>
      </c>
      <c r="BQ9" s="811">
        <f t="shared" si="16"/>
        <v>0.110206043729765</v>
      </c>
      <c r="BR9" s="811">
        <f t="shared" si="17"/>
        <v>0</v>
      </c>
      <c r="BS9" s="811">
        <f t="shared" si="18"/>
        <v>7.2544860454378401</v>
      </c>
      <c r="BT9" s="810">
        <f t="shared" si="19"/>
        <v>0</v>
      </c>
      <c r="BU9" s="810">
        <f t="shared" si="20"/>
        <v>2.982448782763476</v>
      </c>
      <c r="BV9" s="810">
        <f t="shared" si="21"/>
        <v>4.0114059254957395</v>
      </c>
      <c r="BW9" s="811">
        <f t="shared" si="22"/>
        <v>6.3744489112099618</v>
      </c>
      <c r="BX9" s="812">
        <f t="shared" ref="BX9:BX72" si="52">IF(SUM(BB9:BW9)=0,"",SUM(BB9:BW9))</f>
        <v>800.5151866969652</v>
      </c>
      <c r="BY9" s="813">
        <f t="shared" ref="BY9:BY72" si="53">IF(BX9&lt;&gt;"", BX9 / $BX$5, "")</f>
        <v>0.14912727024906208</v>
      </c>
      <c r="BZ9" s="814">
        <f t="shared" ca="1" si="47"/>
        <v>99.311317638425834</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6.4313749516657623E-2</v>
      </c>
      <c r="DN9" s="763">
        <f t="shared" ca="1" si="51"/>
        <v>84.823184375606871</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49.417329797260599</v>
      </c>
      <c r="BE10" s="808">
        <f t="shared" si="4"/>
        <v>106.04552658646737</v>
      </c>
      <c r="BF10" s="808">
        <f t="shared" si="5"/>
        <v>0</v>
      </c>
      <c r="BG10" s="809">
        <f t="shared" si="6"/>
        <v>61.033903485129123</v>
      </c>
      <c r="BH10" s="809">
        <f t="shared" si="7"/>
        <v>12.060142625419598</v>
      </c>
      <c r="BI10" s="809">
        <f t="shared" si="8"/>
        <v>0</v>
      </c>
      <c r="BJ10" s="809">
        <f t="shared" si="9"/>
        <v>3.595999219441762</v>
      </c>
      <c r="BK10" s="809">
        <f t="shared" si="10"/>
        <v>20.432222387129475</v>
      </c>
      <c r="BL10" s="810">
        <f t="shared" si="11"/>
        <v>35.250963386598293</v>
      </c>
      <c r="BM10" s="810">
        <f t="shared" si="12"/>
        <v>10.255884551924829</v>
      </c>
      <c r="BN10" s="810">
        <f t="shared" si="13"/>
        <v>0.82186919530242908</v>
      </c>
      <c r="BO10" s="810">
        <f t="shared" si="14"/>
        <v>0</v>
      </c>
      <c r="BP10" s="810">
        <f t="shared" si="15"/>
        <v>8.035989307824897</v>
      </c>
      <c r="BQ10" s="811">
        <f t="shared" si="16"/>
        <v>0.15012518454638801</v>
      </c>
      <c r="BR10" s="811">
        <f t="shared" si="17"/>
        <v>0</v>
      </c>
      <c r="BS10" s="811">
        <f t="shared" si="18"/>
        <v>3.5209792461021823</v>
      </c>
      <c r="BT10" s="810">
        <f t="shared" si="19"/>
        <v>0</v>
      </c>
      <c r="BU10" s="810">
        <f t="shared" si="20"/>
        <v>1.7755832377536085</v>
      </c>
      <c r="BV10" s="810">
        <f t="shared" si="21"/>
        <v>3.0788152554807602</v>
      </c>
      <c r="BW10" s="811">
        <f t="shared" si="22"/>
        <v>29.760873939036863</v>
      </c>
      <c r="BX10" s="812">
        <f t="shared" si="52"/>
        <v>345.23620740541816</v>
      </c>
      <c r="BY10" s="813">
        <f t="shared" si="53"/>
        <v>6.4313749516657623E-2</v>
      </c>
      <c r="BZ10" s="814">
        <f t="shared" ca="1" si="47"/>
        <v>84.823184375606871</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9.5709659710895817E-2</v>
      </c>
      <c r="DN10" s="763">
        <f t="shared" ca="1" si="51"/>
        <v>79.452264663762961</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59.161366885320156</v>
      </c>
      <c r="BE11" s="808">
        <f t="shared" si="4"/>
        <v>159.76193193506538</v>
      </c>
      <c r="BF11" s="808">
        <f t="shared" si="5"/>
        <v>0</v>
      </c>
      <c r="BG11" s="809">
        <f t="shared" si="6"/>
        <v>100.24983548736785</v>
      </c>
      <c r="BH11" s="809">
        <f t="shared" si="7"/>
        <v>20.925076808058513</v>
      </c>
      <c r="BI11" s="809">
        <f t="shared" si="8"/>
        <v>0</v>
      </c>
      <c r="BJ11" s="809">
        <f t="shared" si="9"/>
        <v>7.294251566362135</v>
      </c>
      <c r="BK11" s="809">
        <f t="shared" si="10"/>
        <v>42.34397113774245</v>
      </c>
      <c r="BL11" s="810">
        <f t="shared" si="11"/>
        <v>65.455360874897707</v>
      </c>
      <c r="BM11" s="810">
        <f t="shared" si="12"/>
        <v>18.753959444269928</v>
      </c>
      <c r="BN11" s="810">
        <f t="shared" si="13"/>
        <v>1.5284921447934698</v>
      </c>
      <c r="BO11" s="810">
        <f t="shared" si="14"/>
        <v>0</v>
      </c>
      <c r="BP11" s="810">
        <f t="shared" si="15"/>
        <v>15.638162967893399</v>
      </c>
      <c r="BQ11" s="811">
        <f t="shared" si="16"/>
        <v>0.219828042664793</v>
      </c>
      <c r="BR11" s="811">
        <f t="shared" si="17"/>
        <v>0</v>
      </c>
      <c r="BS11" s="811">
        <f t="shared" si="18"/>
        <v>6.2447981365694929</v>
      </c>
      <c r="BT11" s="810">
        <f t="shared" si="19"/>
        <v>0</v>
      </c>
      <c r="BU11" s="810">
        <f t="shared" si="20"/>
        <v>3.4250797974877902</v>
      </c>
      <c r="BV11" s="810">
        <f t="shared" si="21"/>
        <v>4.60505043564606</v>
      </c>
      <c r="BW11" s="811">
        <f t="shared" si="22"/>
        <v>8.1622876639495612</v>
      </c>
      <c r="BX11" s="812">
        <f t="shared" si="52"/>
        <v>513.76945332808873</v>
      </c>
      <c r="BY11" s="813">
        <f t="shared" si="53"/>
        <v>9.5709659710895817E-2</v>
      </c>
      <c r="BZ11" s="814">
        <f t="shared" ca="1" si="47"/>
        <v>79.452264663762961</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0.18412901344974383</v>
      </c>
      <c r="DN11" s="763">
        <f t="shared" ca="1" si="51"/>
        <v>97.481054285233839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158.80382867124192</v>
      </c>
      <c r="BE12" s="808">
        <f t="shared" si="4"/>
        <v>344.79596440230659</v>
      </c>
      <c r="BF12" s="808">
        <f t="shared" si="5"/>
        <v>0</v>
      </c>
      <c r="BG12" s="809">
        <f t="shared" si="6"/>
        <v>187.16536107696493</v>
      </c>
      <c r="BH12" s="809">
        <f t="shared" si="7"/>
        <v>36.584344257000723</v>
      </c>
      <c r="BI12" s="809">
        <f t="shared" si="8"/>
        <v>0</v>
      </c>
      <c r="BJ12" s="809">
        <f t="shared" si="9"/>
        <v>6.923047345472539</v>
      </c>
      <c r="BK12" s="809">
        <f t="shared" si="10"/>
        <v>66.42327289582245</v>
      </c>
      <c r="BL12" s="810">
        <f t="shared" si="11"/>
        <v>106.50260921664791</v>
      </c>
      <c r="BM12" s="810">
        <f t="shared" si="12"/>
        <v>28.788186046533927</v>
      </c>
      <c r="BN12" s="810">
        <f t="shared" si="13"/>
        <v>2.1685411537973303</v>
      </c>
      <c r="BO12" s="810">
        <f t="shared" si="14"/>
        <v>0</v>
      </c>
      <c r="BP12" s="810">
        <f t="shared" si="15"/>
        <v>23.865579550714784</v>
      </c>
      <c r="BQ12" s="811">
        <f t="shared" si="16"/>
        <v>0.209245065409807</v>
      </c>
      <c r="BR12" s="811">
        <f t="shared" si="17"/>
        <v>0</v>
      </c>
      <c r="BS12" s="811">
        <f t="shared" si="18"/>
        <v>8.534612768160974</v>
      </c>
      <c r="BT12" s="810">
        <f t="shared" si="19"/>
        <v>0</v>
      </c>
      <c r="BU12" s="810">
        <f t="shared" si="20"/>
        <v>4.6262262707470416</v>
      </c>
      <c r="BV12" s="810">
        <f t="shared" si="21"/>
        <v>5.9464457886069297</v>
      </c>
      <c r="BW12" s="811">
        <f t="shared" si="22"/>
        <v>7.0672796887969138</v>
      </c>
      <c r="BX12" s="812">
        <f t="shared" si="52"/>
        <v>988.40454419822493</v>
      </c>
      <c r="BY12" s="813">
        <f t="shared" si="53"/>
        <v>0.18412901344974383</v>
      </c>
      <c r="BZ12" s="814">
        <f t="shared" ca="1" si="47"/>
        <v>97.481054285233839</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0.22064727540551143</v>
      </c>
      <c r="DN12" s="763">
        <f t="shared" ca="1" si="51"/>
        <v>109.18741871962396</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211.85811262704902</v>
      </c>
      <c r="BE13" s="808">
        <f t="shared" si="4"/>
        <v>410.78416707660494</v>
      </c>
      <c r="BF13" s="808">
        <f t="shared" si="5"/>
        <v>0</v>
      </c>
      <c r="BG13" s="809">
        <f t="shared" si="6"/>
        <v>239.3632633277044</v>
      </c>
      <c r="BH13" s="809">
        <f t="shared" si="7"/>
        <v>36.616135955166769</v>
      </c>
      <c r="BI13" s="809">
        <f t="shared" si="8"/>
        <v>0</v>
      </c>
      <c r="BJ13" s="809">
        <f t="shared" si="9"/>
        <v>4.6308730711608721</v>
      </c>
      <c r="BK13" s="809">
        <f t="shared" si="10"/>
        <v>61.770409138342906</v>
      </c>
      <c r="BL13" s="810">
        <f t="shared" si="11"/>
        <v>130.69300687111547</v>
      </c>
      <c r="BM13" s="810">
        <f t="shared" si="12"/>
        <v>32.235436842258792</v>
      </c>
      <c r="BN13" s="810">
        <f t="shared" si="13"/>
        <v>1.7397034311665998</v>
      </c>
      <c r="BO13" s="810">
        <f t="shared" si="14"/>
        <v>0</v>
      </c>
      <c r="BP13" s="810">
        <f t="shared" si="15"/>
        <v>29.618425503164854</v>
      </c>
      <c r="BQ13" s="811">
        <f t="shared" si="16"/>
        <v>0.147708993369914</v>
      </c>
      <c r="BR13" s="811">
        <f t="shared" si="17"/>
        <v>0</v>
      </c>
      <c r="BS13" s="811">
        <f t="shared" si="18"/>
        <v>8.035289009914699</v>
      </c>
      <c r="BT13" s="810">
        <f t="shared" si="19"/>
        <v>0</v>
      </c>
      <c r="BU13" s="810">
        <f t="shared" si="20"/>
        <v>5.3690771289099359</v>
      </c>
      <c r="BV13" s="810">
        <f t="shared" si="21"/>
        <v>5.5311778956444</v>
      </c>
      <c r="BW13" s="811">
        <f t="shared" si="22"/>
        <v>6.0417875052115777</v>
      </c>
      <c r="BX13" s="812">
        <f t="shared" si="52"/>
        <v>1184.4345743767853</v>
      </c>
      <c r="BY13" s="813">
        <f t="shared" si="53"/>
        <v>0.22064727540551143</v>
      </c>
      <c r="BZ13" s="814">
        <f t="shared" ca="1" si="47"/>
        <v>109.18741871962396</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0.12132852493643421</v>
      </c>
      <c r="DN13" s="763">
        <f t="shared" ca="1" si="51"/>
        <v>112.76815360799921</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110.55701285604265</v>
      </c>
      <c r="BE14" s="808">
        <f t="shared" si="4"/>
        <v>218.49845892401811</v>
      </c>
      <c r="BF14" s="808">
        <f t="shared" si="5"/>
        <v>0</v>
      </c>
      <c r="BG14" s="809">
        <f t="shared" si="6"/>
        <v>142.2091495995964</v>
      </c>
      <c r="BH14" s="809">
        <f t="shared" si="7"/>
        <v>19.260153189877965</v>
      </c>
      <c r="BI14" s="809">
        <f t="shared" si="8"/>
        <v>0</v>
      </c>
      <c r="BJ14" s="809">
        <f t="shared" si="9"/>
        <v>1.9008218942385549</v>
      </c>
      <c r="BK14" s="809">
        <f t="shared" si="10"/>
        <v>30.210550332110909</v>
      </c>
      <c r="BL14" s="810">
        <f t="shared" si="11"/>
        <v>78.098551301245976</v>
      </c>
      <c r="BM14" s="810">
        <f t="shared" si="12"/>
        <v>18.396473502899653</v>
      </c>
      <c r="BN14" s="810">
        <f t="shared" si="13"/>
        <v>0.73704202295628396</v>
      </c>
      <c r="BO14" s="810">
        <f t="shared" si="14"/>
        <v>0</v>
      </c>
      <c r="BP14" s="810">
        <f t="shared" si="15"/>
        <v>17.694507894328211</v>
      </c>
      <c r="BQ14" s="811">
        <f t="shared" si="16"/>
        <v>6.0313642751565498E-2</v>
      </c>
      <c r="BR14" s="811">
        <f t="shared" si="17"/>
        <v>0</v>
      </c>
      <c r="BS14" s="811">
        <f t="shared" si="18"/>
        <v>3.7703786619096391</v>
      </c>
      <c r="BT14" s="810">
        <f t="shared" si="19"/>
        <v>0</v>
      </c>
      <c r="BU14" s="810">
        <f t="shared" si="20"/>
        <v>3.2075508184001098</v>
      </c>
      <c r="BV14" s="810">
        <f t="shared" si="21"/>
        <v>2.7409861936436219</v>
      </c>
      <c r="BW14" s="811">
        <f t="shared" si="22"/>
        <v>3.9495710247593108</v>
      </c>
      <c r="BX14" s="812">
        <f t="shared" si="52"/>
        <v>651.29152185877888</v>
      </c>
      <c r="BY14" s="813">
        <f t="shared" si="53"/>
        <v>0.12132852493643421</v>
      </c>
      <c r="BZ14" s="814">
        <f t="shared" ca="1" si="47"/>
        <v>112.76815360799921</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0.12189769112876024</v>
      </c>
      <c r="DN14" s="763">
        <f t="shared" ca="1" si="51"/>
        <v>113.89072390835675</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109.0489924789438</v>
      </c>
      <c r="BE15" s="819">
        <f t="shared" si="4"/>
        <v>206.6038370376985</v>
      </c>
      <c r="BF15" s="819">
        <f t="shared" si="5"/>
        <v>0</v>
      </c>
      <c r="BG15" s="820">
        <f t="shared" si="6"/>
        <v>144.7191199179077</v>
      </c>
      <c r="BH15" s="820">
        <f t="shared" si="7"/>
        <v>19.197902379696405</v>
      </c>
      <c r="BI15" s="820">
        <f t="shared" si="8"/>
        <v>0</v>
      </c>
      <c r="BJ15" s="820">
        <f t="shared" si="9"/>
        <v>1.6929820051953284</v>
      </c>
      <c r="BK15" s="820">
        <f t="shared" si="10"/>
        <v>28.063871325694016</v>
      </c>
      <c r="BL15" s="821">
        <f t="shared" si="11"/>
        <v>81.902127716069046</v>
      </c>
      <c r="BM15" s="821">
        <f t="shared" si="12"/>
        <v>18.990200153776922</v>
      </c>
      <c r="BN15" s="821">
        <f t="shared" si="13"/>
        <v>0.64292137523174098</v>
      </c>
      <c r="BO15" s="821">
        <f t="shared" si="14"/>
        <v>0</v>
      </c>
      <c r="BP15" s="821">
        <f t="shared" si="15"/>
        <v>18.320573402056489</v>
      </c>
      <c r="BQ15" s="822">
        <f t="shared" si="16"/>
        <v>5.2624789299957002E-2</v>
      </c>
      <c r="BR15" s="822">
        <f t="shared" si="17"/>
        <v>0</v>
      </c>
      <c r="BS15" s="822">
        <f t="shared" si="18"/>
        <v>3.2125763836177978</v>
      </c>
      <c r="BT15" s="821">
        <f t="shared" si="19"/>
        <v>0</v>
      </c>
      <c r="BU15" s="821">
        <f t="shared" si="20"/>
        <v>3.542242209698478</v>
      </c>
      <c r="BV15" s="821">
        <f t="shared" si="21"/>
        <v>2.457469374003975</v>
      </c>
      <c r="BW15" s="822">
        <f t="shared" si="22"/>
        <v>15.899365430294814</v>
      </c>
      <c r="BX15" s="823">
        <f t="shared" si="52"/>
        <v>654.34680597918498</v>
      </c>
      <c r="BY15" s="824">
        <f t="shared" si="53"/>
        <v>0.12189769112876024</v>
      </c>
      <c r="BZ15" s="825">
        <f t="shared" ca="1" si="47"/>
        <v>113.89072390835675</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771.64051063597367</v>
      </c>
      <c r="BE18" s="808">
        <f t="shared" si="4"/>
        <v>1569.1764154569219</v>
      </c>
      <c r="BF18" s="808">
        <f t="shared" si="5"/>
        <v>0</v>
      </c>
      <c r="BG18" s="829">
        <f t="shared" si="6"/>
        <v>879.79417058118361</v>
      </c>
      <c r="BH18" s="829">
        <f t="shared" si="7"/>
        <v>166.19775549693315</v>
      </c>
      <c r="BI18" s="829">
        <f t="shared" si="8"/>
        <v>0</v>
      </c>
      <c r="BJ18" s="829">
        <f t="shared" si="9"/>
        <v>27.893541430394009</v>
      </c>
      <c r="BK18" s="829">
        <f t="shared" si="10"/>
        <v>287.19566599228841</v>
      </c>
      <c r="BL18" s="810">
        <f t="shared" si="11"/>
        <v>430.85234089978348</v>
      </c>
      <c r="BM18" s="810">
        <f t="shared" si="12"/>
        <v>136.98210178375592</v>
      </c>
      <c r="BN18" s="810">
        <f t="shared" si="13"/>
        <v>9.6332227538236701</v>
      </c>
      <c r="BO18" s="810">
        <f t="shared" si="14"/>
        <v>0</v>
      </c>
      <c r="BP18" s="810">
        <f t="shared" si="15"/>
        <v>92.478245626074951</v>
      </c>
      <c r="BQ18" s="830">
        <f t="shared" si="16"/>
        <v>0.85189181851181295</v>
      </c>
      <c r="BR18" s="830">
        <f t="shared" si="17"/>
        <v>0</v>
      </c>
      <c r="BS18" s="830">
        <f t="shared" si="18"/>
        <v>29.946104228510858</v>
      </c>
      <c r="BT18" s="810">
        <f t="shared" si="19"/>
        <v>0</v>
      </c>
      <c r="BU18" s="810">
        <f t="shared" si="20"/>
        <v>18.340657658345386</v>
      </c>
      <c r="BV18" s="810">
        <f t="shared" si="21"/>
        <v>23.76714801067326</v>
      </c>
      <c r="BW18" s="830">
        <f t="shared" si="22"/>
        <v>66.561826624051434</v>
      </c>
      <c r="BX18" s="816">
        <f t="shared" si="52"/>
        <v>4511.3115989972248</v>
      </c>
      <c r="BY18" s="755">
        <f t="shared" si="53"/>
        <v>0.8404082710501537</v>
      </c>
      <c r="BZ18" s="805">
        <f t="shared" ca="1" si="47"/>
        <v>101.87663452075688</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12.708936436849919</v>
      </c>
      <c r="BE19" s="808">
        <f t="shared" si="4"/>
        <v>34.282937016946292</v>
      </c>
      <c r="BF19" s="808">
        <f t="shared" si="5"/>
        <v>0</v>
      </c>
      <c r="BG19" s="829">
        <f t="shared" si="6"/>
        <v>45.827363507244691</v>
      </c>
      <c r="BH19" s="829">
        <f t="shared" si="7"/>
        <v>2.6857550560041838</v>
      </c>
      <c r="BI19" s="829">
        <f t="shared" si="8"/>
        <v>0</v>
      </c>
      <c r="BJ19" s="829">
        <f t="shared" si="9"/>
        <v>0.49683947492416847</v>
      </c>
      <c r="BK19" s="829">
        <f t="shared" si="10"/>
        <v>8.0951579341525406</v>
      </c>
      <c r="BL19" s="810">
        <f t="shared" si="11"/>
        <v>64.087867434595253</v>
      </c>
      <c r="BM19" s="810">
        <f t="shared" si="12"/>
        <v>9.2181127217999297</v>
      </c>
      <c r="BN19" s="810">
        <f t="shared" si="13"/>
        <v>0.24999040526699101</v>
      </c>
      <c r="BO19" s="810">
        <f t="shared" si="14"/>
        <v>0</v>
      </c>
      <c r="BP19" s="810">
        <f t="shared" si="15"/>
        <v>15.774714334971579</v>
      </c>
      <c r="BQ19" s="830">
        <f t="shared" si="16"/>
        <v>2.3583764806246799E-2</v>
      </c>
      <c r="BR19" s="830">
        <f t="shared" si="17"/>
        <v>0</v>
      </c>
      <c r="BS19" s="830">
        <f t="shared" si="18"/>
        <v>4.2494877441376886</v>
      </c>
      <c r="BT19" s="810">
        <f t="shared" si="19"/>
        <v>0</v>
      </c>
      <c r="BU19" s="810">
        <f t="shared" si="20"/>
        <v>1.1785549574401979</v>
      </c>
      <c r="BV19" s="810">
        <f t="shared" si="21"/>
        <v>1.1674787401467781</v>
      </c>
      <c r="BW19" s="830">
        <f t="shared" si="22"/>
        <v>2.149386879139227</v>
      </c>
      <c r="BX19" s="816">
        <f t="shared" si="52"/>
        <v>202.19616640842568</v>
      </c>
      <c r="BY19" s="755">
        <f t="shared" si="53"/>
        <v>3.7666946052240254E-2</v>
      </c>
      <c r="BZ19" s="805">
        <f t="shared" ca="1" si="47"/>
        <v>72.315543578686288</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88.095172938444222</v>
      </c>
      <c r="BE20" s="808">
        <f t="shared" si="4"/>
        <v>183.5915715130308</v>
      </c>
      <c r="BF20" s="808">
        <f t="shared" si="5"/>
        <v>0</v>
      </c>
      <c r="BG20" s="829">
        <f t="shared" si="6"/>
        <v>104.16703385191109</v>
      </c>
      <c r="BH20" s="829">
        <f t="shared" si="7"/>
        <v>11.246922716557638</v>
      </c>
      <c r="BI20" s="829">
        <f t="shared" si="8"/>
        <v>0</v>
      </c>
      <c r="BJ20" s="829">
        <f t="shared" si="9"/>
        <v>2.4499450878769324</v>
      </c>
      <c r="BK20" s="829">
        <f t="shared" si="10"/>
        <v>21.094481056757779</v>
      </c>
      <c r="BL20" s="810">
        <f t="shared" si="11"/>
        <v>48.328441478133307</v>
      </c>
      <c r="BM20" s="810">
        <f t="shared" si="12"/>
        <v>7.8054693803494812</v>
      </c>
      <c r="BN20" s="810">
        <f t="shared" si="13"/>
        <v>9.3837392246742105E-2</v>
      </c>
      <c r="BO20" s="810">
        <f t="shared" si="14"/>
        <v>0</v>
      </c>
      <c r="BP20" s="810">
        <f t="shared" si="15"/>
        <v>17.505199284594244</v>
      </c>
      <c r="BQ20" s="830">
        <f t="shared" si="16"/>
        <v>0.119475840407385</v>
      </c>
      <c r="BR20" s="830">
        <f t="shared" si="17"/>
        <v>0</v>
      </c>
      <c r="BS20" s="830">
        <f t="shared" si="18"/>
        <v>7.5888248217211229</v>
      </c>
      <c r="BT20" s="810">
        <f t="shared" si="19"/>
        <v>0</v>
      </c>
      <c r="BU20" s="810">
        <f t="shared" si="20"/>
        <v>5.4765359454083722</v>
      </c>
      <c r="BV20" s="810">
        <f t="shared" si="21"/>
        <v>4.5069693787119895</v>
      </c>
      <c r="BW20" s="830">
        <f t="shared" si="22"/>
        <v>6.6077307403039836</v>
      </c>
      <c r="BX20" s="816">
        <f t="shared" si="52"/>
        <v>508.67761142645514</v>
      </c>
      <c r="BY20" s="755">
        <f t="shared" si="53"/>
        <v>9.4761104960218917E-2</v>
      </c>
      <c r="BZ20" s="805">
        <f t="shared" ca="1" si="47"/>
        <v>104.14439484977909</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3.5553799887318633</v>
      </c>
      <c r="BE21" s="808">
        <f t="shared" si="4"/>
        <v>18.949076013098445</v>
      </c>
      <c r="BF21" s="808">
        <f t="shared" si="5"/>
        <v>0</v>
      </c>
      <c r="BG21" s="829">
        <f t="shared" si="6"/>
        <v>37.211432059660133</v>
      </c>
      <c r="BH21" s="829">
        <f t="shared" si="7"/>
        <v>1.8695667305048551</v>
      </c>
      <c r="BI21" s="829">
        <f t="shared" si="8"/>
        <v>0</v>
      </c>
      <c r="BJ21" s="829">
        <f t="shared" si="9"/>
        <v>0.15967400680488666</v>
      </c>
      <c r="BK21" s="829">
        <f t="shared" si="10"/>
        <v>0.61469501680108563</v>
      </c>
      <c r="BL21" s="810">
        <f t="shared" si="11"/>
        <v>63.731350187486917</v>
      </c>
      <c r="BM21" s="810">
        <f t="shared" si="12"/>
        <v>2.9943161140945662</v>
      </c>
      <c r="BN21" s="810">
        <f t="shared" si="13"/>
        <v>2.2949448662596302E-2</v>
      </c>
      <c r="BO21" s="810">
        <f t="shared" si="14"/>
        <v>0</v>
      </c>
      <c r="BP21" s="810">
        <f t="shared" si="15"/>
        <v>11.24184075435905</v>
      </c>
      <c r="BQ21" s="830">
        <f t="shared" si="16"/>
        <v>5.04857627455423E-3</v>
      </c>
      <c r="BR21" s="830">
        <f t="shared" si="17"/>
        <v>0</v>
      </c>
      <c r="BS21" s="830">
        <f t="shared" si="18"/>
        <v>1.2155832056302847</v>
      </c>
      <c r="BT21" s="810">
        <f t="shared" si="19"/>
        <v>0</v>
      </c>
      <c r="BU21" s="810">
        <f t="shared" si="20"/>
        <v>1.0042514388060364</v>
      </c>
      <c r="BV21" s="810">
        <f t="shared" si="21"/>
        <v>0.55840387046796602</v>
      </c>
      <c r="BW21" s="830">
        <f t="shared" si="22"/>
        <v>2.6810557565053159</v>
      </c>
      <c r="BX21" s="816">
        <f t="shared" si="52"/>
        <v>145.81462316788856</v>
      </c>
      <c r="BY21" s="755">
        <f t="shared" si="53"/>
        <v>2.7163677937386093E-2</v>
      </c>
      <c r="BZ21" s="805">
        <f t="shared" ca="1" si="47"/>
        <v>84.898281988732919</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818.17810070312782</v>
      </c>
      <c r="BE23" s="808">
        <f t="shared" si="4"/>
        <v>1697.1383134066332</v>
      </c>
      <c r="BF23" s="808">
        <f t="shared" si="5"/>
        <v>0</v>
      </c>
      <c r="BG23" s="829">
        <f t="shared" si="6"/>
        <v>1023.8484824708065</v>
      </c>
      <c r="BH23" s="829">
        <f t="shared" si="7"/>
        <v>164.7710738554164</v>
      </c>
      <c r="BI23" s="829">
        <f t="shared" si="8"/>
        <v>0</v>
      </c>
      <c r="BJ23" s="829">
        <f t="shared" si="9"/>
        <v>24.042711447874357</v>
      </c>
      <c r="BK23" s="829">
        <f t="shared" si="10"/>
        <v>290.8486213279877</v>
      </c>
      <c r="BL23" s="810">
        <f t="shared" si="11"/>
        <v>588.41487162450005</v>
      </c>
      <c r="BM23" s="810">
        <f t="shared" si="12"/>
        <v>144.6179637705132</v>
      </c>
      <c r="BN23" s="810">
        <f t="shared" si="13"/>
        <v>8.5674076300545305</v>
      </c>
      <c r="BO23" s="810">
        <f t="shared" si="14"/>
        <v>0</v>
      </c>
      <c r="BP23" s="810">
        <f t="shared" si="15"/>
        <v>132.13259567166361</v>
      </c>
      <c r="BQ23" s="830">
        <f t="shared" si="16"/>
        <v>0.76923340559820397</v>
      </c>
      <c r="BR23" s="830">
        <f t="shared" si="17"/>
        <v>0</v>
      </c>
      <c r="BS23" s="830">
        <f t="shared" si="18"/>
        <v>39.025784184405879</v>
      </c>
      <c r="BT23" s="810">
        <f t="shared" si="19"/>
        <v>0</v>
      </c>
      <c r="BU23" s="810">
        <f t="shared" si="20"/>
        <v>23.428229172383439</v>
      </c>
      <c r="BV23" s="810">
        <f t="shared" si="21"/>
        <v>24.596084252912519</v>
      </c>
      <c r="BW23" s="830">
        <f t="shared" si="22"/>
        <v>67.130091366277995</v>
      </c>
      <c r="BX23" s="816">
        <f t="shared" si="52"/>
        <v>5047.5095642901551</v>
      </c>
      <c r="BY23" s="755">
        <f t="shared" si="53"/>
        <v>0.94029611853393347</v>
      </c>
      <c r="BZ23" s="805">
        <f t="shared" ca="1" si="47"/>
        <v>103.34845543033528</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6.8592844158021604</v>
      </c>
      <c r="BE24" s="808">
        <f t="shared" si="4"/>
        <v>20.112139975391873</v>
      </c>
      <c r="BF24" s="808">
        <f t="shared" si="5"/>
        <v>0</v>
      </c>
      <c r="BG24" s="829">
        <f t="shared" si="6"/>
        <v>11.885350750612474</v>
      </c>
      <c r="BH24" s="829">
        <f t="shared" si="7"/>
        <v>3.214360921463765</v>
      </c>
      <c r="BI24" s="829">
        <f t="shared" si="8"/>
        <v>0</v>
      </c>
      <c r="BJ24" s="829">
        <f t="shared" si="9"/>
        <v>1.1162755620008402</v>
      </c>
      <c r="BK24" s="829">
        <f t="shared" si="10"/>
        <v>4.0594263964412685</v>
      </c>
      <c r="BL24" s="810">
        <f t="shared" si="11"/>
        <v>3.3271770181569797</v>
      </c>
      <c r="BM24" s="810">
        <f t="shared" si="12"/>
        <v>2.4558892122011682</v>
      </c>
      <c r="BN24" s="810">
        <f t="shared" si="13"/>
        <v>0.238668636983973</v>
      </c>
      <c r="BO24" s="810">
        <f t="shared" si="14"/>
        <v>0</v>
      </c>
      <c r="BP24" s="810">
        <f t="shared" si="15"/>
        <v>1.3990818311232547</v>
      </c>
      <c r="BQ24" s="830">
        <f t="shared" si="16"/>
        <v>2.08142910195908E-2</v>
      </c>
      <c r="BR24" s="830">
        <f t="shared" si="17"/>
        <v>0</v>
      </c>
      <c r="BS24" s="830">
        <f t="shared" si="18"/>
        <v>0.52285782877972231</v>
      </c>
      <c r="BT24" s="810">
        <f t="shared" si="19"/>
        <v>0</v>
      </c>
      <c r="BU24" s="810">
        <f t="shared" si="20"/>
        <v>0.59268933358367981</v>
      </c>
      <c r="BV24" s="810">
        <f t="shared" si="21"/>
        <v>0.81547813290370796</v>
      </c>
      <c r="BW24" s="830">
        <f t="shared" si="22"/>
        <v>0.89331274102332603</v>
      </c>
      <c r="BX24" s="816">
        <f t="shared" si="52"/>
        <v>57.512807047487776</v>
      </c>
      <c r="BY24" s="755">
        <f t="shared" si="53"/>
        <v>1.0714010254748095E-2</v>
      </c>
      <c r="BZ24" s="805">
        <f t="shared" ca="1" si="47"/>
        <v>73.349536735231752</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41.058854126841489</v>
      </c>
      <c r="BE25" s="808">
        <f t="shared" si="4"/>
        <v>70.589380789987402</v>
      </c>
      <c r="BF25" s="808">
        <f t="shared" si="5"/>
        <v>0</v>
      </c>
      <c r="BG25" s="829">
        <f t="shared" si="6"/>
        <v>22.867911659165021</v>
      </c>
      <c r="BH25" s="829">
        <f t="shared" si="7"/>
        <v>10.063968415881307</v>
      </c>
      <c r="BI25" s="829">
        <f t="shared" si="8"/>
        <v>0</v>
      </c>
      <c r="BJ25" s="829">
        <f t="shared" si="9"/>
        <v>3.5165944312528339</v>
      </c>
      <c r="BK25" s="829">
        <f t="shared" si="10"/>
        <v>17.305586220749777</v>
      </c>
      <c r="BL25" s="810">
        <f t="shared" si="11"/>
        <v>12.524597577813545</v>
      </c>
      <c r="BM25" s="810">
        <f t="shared" si="12"/>
        <v>7.4722862681721169</v>
      </c>
      <c r="BN25" s="810">
        <f t="shared" si="13"/>
        <v>0.754177597121234</v>
      </c>
      <c r="BO25" s="810">
        <f t="shared" si="14"/>
        <v>0</v>
      </c>
      <c r="BP25" s="810">
        <f t="shared" si="15"/>
        <v>1.8354393979766499</v>
      </c>
      <c r="BQ25" s="830">
        <f t="shared" si="16"/>
        <v>0.114366982047687</v>
      </c>
      <c r="BR25" s="830">
        <f t="shared" si="17"/>
        <v>0</v>
      </c>
      <c r="BS25" s="830">
        <f t="shared" si="18"/>
        <v>1.4270714173186461</v>
      </c>
      <c r="BT25" s="810">
        <f t="shared" si="19"/>
        <v>0</v>
      </c>
      <c r="BU25" s="810">
        <f t="shared" si="20"/>
        <v>0.4703573231803706</v>
      </c>
      <c r="BV25" s="810">
        <f t="shared" si="21"/>
        <v>1.5594674354493661</v>
      </c>
      <c r="BW25" s="830">
        <f t="shared" si="22"/>
        <v>5.8515598894072012</v>
      </c>
      <c r="BX25" s="816">
        <f t="shared" si="52"/>
        <v>197.41161953236468</v>
      </c>
      <c r="BY25" s="755">
        <f t="shared" si="53"/>
        <v>3.6775637021677472E-2</v>
      </c>
      <c r="BZ25" s="805">
        <f t="shared" ca="1" si="47"/>
        <v>79.672143419631965</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3.9615476364424622</v>
      </c>
      <c r="BE26" s="808">
        <f t="shared" si="4"/>
        <v>13.119934405810239</v>
      </c>
      <c r="BF26" s="808">
        <f t="shared" si="5"/>
        <v>0</v>
      </c>
      <c r="BG26" s="829">
        <f t="shared" si="6"/>
        <v>4.9399598883655456</v>
      </c>
      <c r="BH26" s="829">
        <f t="shared" si="7"/>
        <v>3.1170078032594044</v>
      </c>
      <c r="BI26" s="829">
        <f t="shared" si="8"/>
        <v>0</v>
      </c>
      <c r="BJ26" s="829">
        <f t="shared" si="9"/>
        <v>2.0995679729417955</v>
      </c>
      <c r="BK26" s="829">
        <f t="shared" si="10"/>
        <v>3.9966634072910692</v>
      </c>
      <c r="BL26" s="810">
        <f t="shared" si="11"/>
        <v>1.8324554923077041</v>
      </c>
      <c r="BM26" s="810">
        <f t="shared" si="12"/>
        <v>1.4129666410170669</v>
      </c>
      <c r="BN26" s="810">
        <f t="shared" si="13"/>
        <v>0.39816291132333098</v>
      </c>
      <c r="BO26" s="810">
        <f t="shared" si="14"/>
        <v>0</v>
      </c>
      <c r="BP26" s="810">
        <f t="shared" si="15"/>
        <v>0.92715826745706964</v>
      </c>
      <c r="BQ26" s="830">
        <f t="shared" si="16"/>
        <v>8.4087939770419395E-2</v>
      </c>
      <c r="BR26" s="830">
        <f t="shared" si="17"/>
        <v>0</v>
      </c>
      <c r="BS26" s="830">
        <f t="shared" si="18"/>
        <v>1.9155402133710173</v>
      </c>
      <c r="BT26" s="810">
        <f t="shared" si="19"/>
        <v>0</v>
      </c>
      <c r="BU26" s="810">
        <f t="shared" si="20"/>
        <v>1.1693793098782237</v>
      </c>
      <c r="BV26" s="810">
        <f t="shared" si="21"/>
        <v>2.3125243494774868</v>
      </c>
      <c r="BW26" s="830">
        <f t="shared" si="22"/>
        <v>3.8387407222788932</v>
      </c>
      <c r="BX26" s="816">
        <f t="shared" si="52"/>
        <v>45.125696960991725</v>
      </c>
      <c r="BY26" s="755">
        <f t="shared" si="53"/>
        <v>8.4064264085305009E-3</v>
      </c>
      <c r="BZ26" s="805">
        <f t="shared" ca="1" si="47"/>
        <v>35.298826616541788</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5.9422131177856707</v>
      </c>
      <c r="BE27" s="808">
        <f t="shared" si="4"/>
        <v>5.0402314221761433</v>
      </c>
      <c r="BF27" s="808">
        <f t="shared" si="5"/>
        <v>0</v>
      </c>
      <c r="BG27" s="829">
        <f t="shared" si="6"/>
        <v>3.4582952310505588</v>
      </c>
      <c r="BH27" s="829">
        <f t="shared" si="7"/>
        <v>0.83358900397910951</v>
      </c>
      <c r="BI27" s="829">
        <f t="shared" si="8"/>
        <v>0</v>
      </c>
      <c r="BJ27" s="829">
        <f t="shared" si="9"/>
        <v>0.22485058593013657</v>
      </c>
      <c r="BK27" s="829">
        <f t="shared" si="10"/>
        <v>0.78970264752988739</v>
      </c>
      <c r="BL27" s="810">
        <f t="shared" si="11"/>
        <v>0.90089828722153542</v>
      </c>
      <c r="BM27" s="810">
        <f t="shared" si="12"/>
        <v>1.0408941080964524</v>
      </c>
      <c r="BN27" s="810">
        <f t="shared" si="13"/>
        <v>4.1583224516929501E-2</v>
      </c>
      <c r="BO27" s="810">
        <f t="shared" si="14"/>
        <v>0</v>
      </c>
      <c r="BP27" s="810">
        <f t="shared" si="15"/>
        <v>0.7057248317793503</v>
      </c>
      <c r="BQ27" s="830">
        <f t="shared" si="16"/>
        <v>1.14973815640982E-2</v>
      </c>
      <c r="BR27" s="830">
        <f t="shared" si="17"/>
        <v>0</v>
      </c>
      <c r="BS27" s="830">
        <f t="shared" si="18"/>
        <v>0.10874635612470328</v>
      </c>
      <c r="BT27" s="810">
        <f t="shared" si="19"/>
        <v>0</v>
      </c>
      <c r="BU27" s="810">
        <f t="shared" si="20"/>
        <v>0.33934486097426719</v>
      </c>
      <c r="BV27" s="810">
        <f t="shared" si="21"/>
        <v>0.71644582925688893</v>
      </c>
      <c r="BW27" s="830">
        <f t="shared" si="22"/>
        <v>0.28629528101252444</v>
      </c>
      <c r="BX27" s="816">
        <f t="shared" si="52"/>
        <v>20.440312168998261</v>
      </c>
      <c r="BY27" s="755">
        <f t="shared" si="53"/>
        <v>3.8078077811099591E-3</v>
      </c>
      <c r="BZ27" s="805">
        <f t="shared" ca="1" si="47"/>
        <v>68.134905029469365</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825.19117521451039</v>
      </c>
      <c r="BE29" s="808">
        <f t="shared" si="4"/>
        <v>1645.4693886479761</v>
      </c>
      <c r="BF29" s="808">
        <f t="shared" si="5"/>
        <v>0</v>
      </c>
      <c r="BG29" s="829">
        <f t="shared" si="6"/>
        <v>993.38052657238688</v>
      </c>
      <c r="BH29" s="829">
        <f t="shared" si="7"/>
        <v>162.12937506886794</v>
      </c>
      <c r="BI29" s="829">
        <f t="shared" si="8"/>
        <v>0</v>
      </c>
      <c r="BJ29" s="829">
        <f t="shared" si="9"/>
        <v>19.266272138699787</v>
      </c>
      <c r="BK29" s="829">
        <f t="shared" si="10"/>
        <v>277.50943657428047</v>
      </c>
      <c r="BL29" s="810">
        <f t="shared" si="11"/>
        <v>556.97596285861539</v>
      </c>
      <c r="BM29" s="810">
        <f t="shared" si="12"/>
        <v>144.50204965475444</v>
      </c>
      <c r="BN29" s="810">
        <f t="shared" si="13"/>
        <v>7.8512294394565698</v>
      </c>
      <c r="BO29" s="810">
        <f t="shared" si="14"/>
        <v>0</v>
      </c>
      <c r="BP29" s="810">
        <f t="shared" si="15"/>
        <v>123.09411304790689</v>
      </c>
      <c r="BQ29" s="830">
        <f t="shared" si="16"/>
        <v>0.58888472838019001</v>
      </c>
      <c r="BR29" s="830">
        <f t="shared" si="17"/>
        <v>0</v>
      </c>
      <c r="BS29" s="830">
        <f t="shared" si="18"/>
        <v>36.342358944567074</v>
      </c>
      <c r="BT29" s="810">
        <f t="shared" si="19"/>
        <v>0</v>
      </c>
      <c r="BU29" s="810">
        <f t="shared" si="20"/>
        <v>21.914523079348484</v>
      </c>
      <c r="BV29" s="810">
        <f t="shared" si="21"/>
        <v>23.182324430401767</v>
      </c>
      <c r="BW29" s="830">
        <f t="shared" si="22"/>
        <v>60.257424360302437</v>
      </c>
      <c r="BX29" s="833">
        <f t="shared" si="52"/>
        <v>4897.6550447604541</v>
      </c>
      <c r="BY29" s="834">
        <f t="shared" si="53"/>
        <v>0.91237985185552428</v>
      </c>
      <c r="BZ29" s="805">
        <f t="shared" ca="1" si="47"/>
        <v>105.17193081994422</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9.4071432519081863</v>
      </c>
      <c r="BE30" s="808">
        <f t="shared" si="4"/>
        <v>30.923378250234823</v>
      </c>
      <c r="BF30" s="808">
        <f t="shared" si="5"/>
        <v>0</v>
      </c>
      <c r="BG30" s="829">
        <f t="shared" si="6"/>
        <v>17.04477807526624</v>
      </c>
      <c r="BH30" s="829">
        <f t="shared" si="7"/>
        <v>2.6886535756980172</v>
      </c>
      <c r="BI30" s="829">
        <f t="shared" si="8"/>
        <v>0</v>
      </c>
      <c r="BJ30" s="829">
        <f t="shared" si="9"/>
        <v>1.5941296312640592</v>
      </c>
      <c r="BK30" s="829">
        <f t="shared" si="10"/>
        <v>7.2513738880132621</v>
      </c>
      <c r="BL30" s="810">
        <f t="shared" si="11"/>
        <v>17.674561426864656</v>
      </c>
      <c r="BM30" s="810">
        <f t="shared" si="12"/>
        <v>2.4198398693803411</v>
      </c>
      <c r="BN30" s="810">
        <f t="shared" si="13"/>
        <v>0.34726268946351702</v>
      </c>
      <c r="BO30" s="810">
        <f t="shared" si="14"/>
        <v>0</v>
      </c>
      <c r="BP30" s="810">
        <f t="shared" si="15"/>
        <v>2.4466363359817498</v>
      </c>
      <c r="BQ30" s="830">
        <f t="shared" si="16"/>
        <v>6.1360279273108803E-2</v>
      </c>
      <c r="BR30" s="830">
        <f t="shared" si="17"/>
        <v>0</v>
      </c>
      <c r="BS30" s="830">
        <f t="shared" si="18"/>
        <v>1.2094081270203891</v>
      </c>
      <c r="BT30" s="810">
        <f t="shared" si="19"/>
        <v>0</v>
      </c>
      <c r="BU30" s="810">
        <f t="shared" si="20"/>
        <v>0.69057825720797417</v>
      </c>
      <c r="BV30" s="810">
        <f t="shared" si="21"/>
        <v>1.1853209577207899</v>
      </c>
      <c r="BW30" s="830">
        <f t="shared" si="22"/>
        <v>3.7639117195124716</v>
      </c>
      <c r="BX30" s="833">
        <f t="shared" si="52"/>
        <v>98.708336334809601</v>
      </c>
      <c r="BY30" s="755">
        <f t="shared" si="53"/>
        <v>1.8388289183086735E-2</v>
      </c>
      <c r="BZ30" s="805">
        <f t="shared" ca="1" si="47"/>
        <v>74.764456601225177</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15.132527538346375</v>
      </c>
      <c r="BE31" s="808">
        <f t="shared" si="4"/>
        <v>43.895272986210422</v>
      </c>
      <c r="BF31" s="808">
        <f t="shared" si="5"/>
        <v>0</v>
      </c>
      <c r="BG31" s="829">
        <f t="shared" si="6"/>
        <v>16.746964536457309</v>
      </c>
      <c r="BH31" s="829">
        <f t="shared" si="7"/>
        <v>7.5739842769808305</v>
      </c>
      <c r="BI31" s="829">
        <f t="shared" si="8"/>
        <v>0</v>
      </c>
      <c r="BJ31" s="829">
        <f t="shared" si="9"/>
        <v>2.5709623929518948</v>
      </c>
      <c r="BK31" s="829">
        <f t="shared" si="10"/>
        <v>4.4568381175891254</v>
      </c>
      <c r="BL31" s="810">
        <f t="shared" si="11"/>
        <v>10.715472886412446</v>
      </c>
      <c r="BM31" s="810">
        <f t="shared" si="12"/>
        <v>4.2409150345132156</v>
      </c>
      <c r="BN31" s="810">
        <f t="shared" si="13"/>
        <v>0.35454431939285203</v>
      </c>
      <c r="BO31" s="810">
        <f t="shared" si="14"/>
        <v>0</v>
      </c>
      <c r="BP31" s="810">
        <f t="shared" si="15"/>
        <v>1.2875833417940745</v>
      </c>
      <c r="BQ31" s="830">
        <f t="shared" si="16"/>
        <v>8.1547523502461097E-2</v>
      </c>
      <c r="BR31" s="830">
        <f t="shared" si="17"/>
        <v>0</v>
      </c>
      <c r="BS31" s="830">
        <f t="shared" si="18"/>
        <v>0.844034381921975</v>
      </c>
      <c r="BT31" s="810">
        <f t="shared" si="19"/>
        <v>0</v>
      </c>
      <c r="BU31" s="810">
        <f t="shared" si="20"/>
        <v>0.56043117994034075</v>
      </c>
      <c r="BV31" s="810">
        <f t="shared" si="21"/>
        <v>1.1424688111852681</v>
      </c>
      <c r="BW31" s="830">
        <f t="shared" si="22"/>
        <v>5.2336821462937984</v>
      </c>
      <c r="BX31" s="833">
        <f t="shared" si="52"/>
        <v>114.83722947349241</v>
      </c>
      <c r="BY31" s="755">
        <f t="shared" si="53"/>
        <v>2.1392926504003804E-2</v>
      </c>
      <c r="BZ31" s="805">
        <f t="shared" ca="1" si="47"/>
        <v>71.994662830521079</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4.1116298731094592</v>
      </c>
      <c r="BE32" s="808">
        <f t="shared" si="4"/>
        <v>12.622009954447746</v>
      </c>
      <c r="BF32" s="808">
        <f t="shared" si="5"/>
        <v>0</v>
      </c>
      <c r="BG32" s="829">
        <f t="shared" si="6"/>
        <v>7.2028547343767002</v>
      </c>
      <c r="BH32" s="829">
        <f t="shared" si="7"/>
        <v>2.0196168471121552</v>
      </c>
      <c r="BI32" s="829">
        <f t="shared" si="8"/>
        <v>0</v>
      </c>
      <c r="BJ32" s="829">
        <f t="shared" si="9"/>
        <v>0.68298359342735326</v>
      </c>
      <c r="BK32" s="829">
        <f t="shared" si="10"/>
        <v>3.9119957609831357</v>
      </c>
      <c r="BL32" s="810">
        <f t="shared" si="11"/>
        <v>1.2567668069716913</v>
      </c>
      <c r="BM32" s="810">
        <f t="shared" si="12"/>
        <v>0.19869703967060984</v>
      </c>
      <c r="BN32" s="810">
        <f t="shared" si="13"/>
        <v>0.23039013139409498</v>
      </c>
      <c r="BO32" s="810">
        <f t="shared" si="14"/>
        <v>0</v>
      </c>
      <c r="BP32" s="810">
        <f t="shared" si="15"/>
        <v>1.2251422978747073</v>
      </c>
      <c r="BQ32" s="830">
        <f t="shared" si="16"/>
        <v>6.36623442891774E-2</v>
      </c>
      <c r="BR32" s="830">
        <f t="shared" si="17"/>
        <v>0</v>
      </c>
      <c r="BS32" s="830">
        <f t="shared" si="18"/>
        <v>1.1271800343844889</v>
      </c>
      <c r="BT32" s="810">
        <f t="shared" si="19"/>
        <v>0</v>
      </c>
      <c r="BU32" s="810">
        <f t="shared" si="20"/>
        <v>0.42943532204747459</v>
      </c>
      <c r="BV32" s="810">
        <f t="shared" si="21"/>
        <v>0.70761274243802996</v>
      </c>
      <c r="BW32" s="830">
        <f t="shared" si="22"/>
        <v>1.229731909588502</v>
      </c>
      <c r="BX32" s="833">
        <f t="shared" si="52"/>
        <v>37.019709392115317</v>
      </c>
      <c r="BY32" s="755">
        <f t="shared" si="53"/>
        <v>6.8963691117949547E-3</v>
      </c>
      <c r="BZ32" s="805">
        <f t="shared" ca="1" si="47"/>
        <v>49.855788599155943</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9.0158052268269309</v>
      </c>
      <c r="BE33" s="808">
        <f t="shared" si="4"/>
        <v>16.846065601678955</v>
      </c>
      <c r="BF33" s="808">
        <f t="shared" si="5"/>
        <v>0</v>
      </c>
      <c r="BG33" s="829">
        <f t="shared" si="6"/>
        <v>9.5907195579308109</v>
      </c>
      <c r="BH33" s="829">
        <f t="shared" si="7"/>
        <v>0.87515148790442643</v>
      </c>
      <c r="BI33" s="829">
        <f t="shared" si="8"/>
        <v>0</v>
      </c>
      <c r="BJ33" s="829">
        <f t="shared" si="9"/>
        <v>1.3745099159435676</v>
      </c>
      <c r="BK33" s="829">
        <f t="shared" si="10"/>
        <v>2.2220610118180426</v>
      </c>
      <c r="BL33" s="810">
        <f t="shared" si="11"/>
        <v>4.8337713834024045</v>
      </c>
      <c r="BM33" s="810">
        <f t="shared" si="12"/>
        <v>1.1016707296206425</v>
      </c>
      <c r="BN33" s="810">
        <f t="shared" si="13"/>
        <v>3.3844359476452798E-2</v>
      </c>
      <c r="BO33" s="810">
        <f t="shared" si="14"/>
        <v>0</v>
      </c>
      <c r="BP33" s="810">
        <f t="shared" si="15"/>
        <v>1.6835243779167106</v>
      </c>
      <c r="BQ33" s="830">
        <f t="shared" si="16"/>
        <v>3.1372966323903899E-2</v>
      </c>
      <c r="BR33" s="830">
        <f t="shared" si="17"/>
        <v>0</v>
      </c>
      <c r="BS33" s="830">
        <f t="shared" si="18"/>
        <v>0.20699568550510708</v>
      </c>
      <c r="BT33" s="810">
        <f t="shared" si="19"/>
        <v>0</v>
      </c>
      <c r="BU33" s="810">
        <f t="shared" si="20"/>
        <v>0.20853111212992737</v>
      </c>
      <c r="BV33" s="810">
        <f t="shared" si="21"/>
        <v>0.120607969539603</v>
      </c>
      <c r="BW33" s="830">
        <f t="shared" si="22"/>
        <v>1.8793698882697907</v>
      </c>
      <c r="BX33" s="833">
        <f t="shared" si="52"/>
        <v>50.024001274287286</v>
      </c>
      <c r="BY33" s="755">
        <f t="shared" si="53"/>
        <v>9.318927212050538E-3</v>
      </c>
      <c r="BZ33" s="805">
        <f t="shared" ca="1" si="47"/>
        <v>106.31269281950794</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394.33341422501024</v>
      </c>
      <c r="BE35" s="808">
        <f t="shared" si="4"/>
        <v>752.75395390116432</v>
      </c>
      <c r="BF35" s="808">
        <f t="shared" si="5"/>
        <v>0</v>
      </c>
      <c r="BG35" s="829">
        <f t="shared" si="6"/>
        <v>463.37142190670835</v>
      </c>
      <c r="BH35" s="829">
        <f t="shared" si="7"/>
        <v>72.577957516311884</v>
      </c>
      <c r="BI35" s="829">
        <f t="shared" si="8"/>
        <v>0</v>
      </c>
      <c r="BJ35" s="829">
        <f t="shared" si="9"/>
        <v>10.60386782470969</v>
      </c>
      <c r="BK35" s="829">
        <f t="shared" si="10"/>
        <v>116.9288120186832</v>
      </c>
      <c r="BL35" s="810">
        <f t="shared" si="11"/>
        <v>260.30708978849742</v>
      </c>
      <c r="BM35" s="810">
        <f t="shared" si="12"/>
        <v>58.076535987378371</v>
      </c>
      <c r="BN35" s="810">
        <f t="shared" si="13"/>
        <v>3.20209281131691</v>
      </c>
      <c r="BO35" s="810">
        <f t="shared" si="14"/>
        <v>0</v>
      </c>
      <c r="BP35" s="810">
        <f t="shared" si="15"/>
        <v>58.400340202559221</v>
      </c>
      <c r="BQ35" s="830">
        <f t="shared" si="16"/>
        <v>0.32278215017982997</v>
      </c>
      <c r="BR35" s="830">
        <f t="shared" si="17"/>
        <v>0</v>
      </c>
      <c r="BS35" s="830">
        <f t="shared" si="18"/>
        <v>14.418449100571133</v>
      </c>
      <c r="BT35" s="810">
        <f t="shared" si="19"/>
        <v>0</v>
      </c>
      <c r="BU35" s="810">
        <f t="shared" si="20"/>
        <v>10.541653287571197</v>
      </c>
      <c r="BV35" s="810">
        <f t="shared" si="21"/>
        <v>11.15394672950538</v>
      </c>
      <c r="BW35" s="830">
        <f t="shared" si="22"/>
        <v>33.833832418002316</v>
      </c>
      <c r="BX35" s="833">
        <f t="shared" si="52"/>
        <v>2260.82614986817</v>
      </c>
      <c r="BY35" s="755">
        <f t="shared" si="53"/>
        <v>0.421167315549212</v>
      </c>
      <c r="BZ35" s="805">
        <f t="shared" ca="1" si="47"/>
        <v>109.85616767794239</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13.244412617716289</v>
      </c>
      <c r="BE36" s="808">
        <f t="shared" si="4"/>
        <v>7.1712485426815471</v>
      </c>
      <c r="BF36" s="808">
        <f t="shared" si="5"/>
        <v>0</v>
      </c>
      <c r="BG36" s="829">
        <f t="shared" si="6"/>
        <v>1.9346150442901462</v>
      </c>
      <c r="BH36" s="829">
        <f t="shared" si="7"/>
        <v>0.7848992152347819</v>
      </c>
      <c r="BI36" s="829">
        <f t="shared" si="8"/>
        <v>0</v>
      </c>
      <c r="BJ36" s="829">
        <f t="shared" si="9"/>
        <v>0.34196103531045385</v>
      </c>
      <c r="BK36" s="829">
        <f t="shared" si="10"/>
        <v>0.90319144585224698</v>
      </c>
      <c r="BL36" s="810">
        <f t="shared" si="11"/>
        <v>0.92535947272380303</v>
      </c>
      <c r="BM36" s="810">
        <f t="shared" si="12"/>
        <v>5.916587205118197E-2</v>
      </c>
      <c r="BN36" s="810">
        <f t="shared" si="13"/>
        <v>7.7125295066441798E-3</v>
      </c>
      <c r="BO36" s="810">
        <f t="shared" si="14"/>
        <v>0</v>
      </c>
      <c r="BP36" s="810">
        <f t="shared" si="15"/>
        <v>5.473623508107707E-2</v>
      </c>
      <c r="BQ36" s="830">
        <f t="shared" si="16"/>
        <v>7.6968540902894499E-3</v>
      </c>
      <c r="BR36" s="830">
        <f t="shared" si="17"/>
        <v>0</v>
      </c>
      <c r="BS36" s="830">
        <f t="shared" si="18"/>
        <v>1.6755609739869681E-2</v>
      </c>
      <c r="BT36" s="810">
        <f t="shared" si="19"/>
        <v>0</v>
      </c>
      <c r="BU36" s="810">
        <f t="shared" si="20"/>
        <v>0.16494103996252063</v>
      </c>
      <c r="BV36" s="810">
        <f t="shared" si="21"/>
        <v>4.6551466025941804E-2</v>
      </c>
      <c r="BW36" s="830">
        <f t="shared" si="22"/>
        <v>0.11897105985418369</v>
      </c>
      <c r="BX36" s="816">
        <f t="shared" si="52"/>
        <v>25.782218040120977</v>
      </c>
      <c r="BY36" s="755">
        <f t="shared" si="53"/>
        <v>4.8029467287855768E-3</v>
      </c>
      <c r="BZ36" s="805">
        <f t="shared" ca="1" si="47"/>
        <v>160.30503290147314</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4.4349274213005661</v>
      </c>
      <c r="BE37" s="808">
        <f t="shared" si="4"/>
        <v>5.902417269970436</v>
      </c>
      <c r="BF37" s="808">
        <f t="shared" si="5"/>
        <v>0</v>
      </c>
      <c r="BG37" s="829">
        <f t="shared" si="6"/>
        <v>2.4941868549665989</v>
      </c>
      <c r="BH37" s="829">
        <f t="shared" si="7"/>
        <v>0.36705649008804231</v>
      </c>
      <c r="BI37" s="829">
        <f t="shared" si="8"/>
        <v>0</v>
      </c>
      <c r="BJ37" s="829">
        <f t="shared" si="9"/>
        <v>0.15917345044227674</v>
      </c>
      <c r="BK37" s="829">
        <f t="shared" si="10"/>
        <v>0.82141497320596191</v>
      </c>
      <c r="BL37" s="810">
        <f t="shared" si="11"/>
        <v>0.94494574195390968</v>
      </c>
      <c r="BM37" s="810">
        <f t="shared" si="12"/>
        <v>0.52176062919164601</v>
      </c>
      <c r="BN37" s="810">
        <f t="shared" si="13"/>
        <v>4.5964376074806593E-2</v>
      </c>
      <c r="BO37" s="810">
        <f t="shared" si="14"/>
        <v>0</v>
      </c>
      <c r="BP37" s="810">
        <f t="shared" si="15"/>
        <v>0.34615349293044945</v>
      </c>
      <c r="BQ37" s="830">
        <f t="shared" si="16"/>
        <v>3.2615664486647898E-3</v>
      </c>
      <c r="BR37" s="830">
        <f t="shared" si="17"/>
        <v>0</v>
      </c>
      <c r="BS37" s="830">
        <f t="shared" si="18"/>
        <v>0.14342622527133805</v>
      </c>
      <c r="BT37" s="810">
        <f t="shared" si="19"/>
        <v>0</v>
      </c>
      <c r="BU37" s="810">
        <f t="shared" si="20"/>
        <v>7.4191886435178198E-2</v>
      </c>
      <c r="BV37" s="810">
        <f t="shared" si="21"/>
        <v>0.11346390921366749</v>
      </c>
      <c r="BW37" s="830">
        <f t="shared" si="22"/>
        <v>0.10262694157499394</v>
      </c>
      <c r="BX37" s="816">
        <f t="shared" si="52"/>
        <v>16.474971229068537</v>
      </c>
      <c r="BY37" s="755">
        <f t="shared" si="53"/>
        <v>3.0691079040738706E-3</v>
      </c>
      <c r="BZ37" s="805">
        <f t="shared" ca="1" si="47"/>
        <v>106.70783920841957</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8.5260246138257969</v>
      </c>
      <c r="BE38" s="808">
        <f t="shared" si="4"/>
        <v>24.064431311054392</v>
      </c>
      <c r="BF38" s="808">
        <f t="shared" si="5"/>
        <v>0</v>
      </c>
      <c r="BG38" s="829">
        <f t="shared" si="6"/>
        <v>8.2387124627731971</v>
      </c>
      <c r="BH38" s="829">
        <f t="shared" si="7"/>
        <v>2.4571825726932119</v>
      </c>
      <c r="BI38" s="829">
        <f t="shared" si="8"/>
        <v>0</v>
      </c>
      <c r="BJ38" s="829">
        <f t="shared" si="9"/>
        <v>1.1935515916637145</v>
      </c>
      <c r="BK38" s="829">
        <f t="shared" si="10"/>
        <v>12.772578605272047</v>
      </c>
      <c r="BL38" s="810">
        <f t="shared" si="11"/>
        <v>3.1133668919610642</v>
      </c>
      <c r="BM38" s="810">
        <f t="shared" si="12"/>
        <v>5.6842872774217064</v>
      </c>
      <c r="BN38" s="810">
        <f t="shared" si="13"/>
        <v>0.31624340460184197</v>
      </c>
      <c r="BO38" s="810">
        <f t="shared" si="14"/>
        <v>0</v>
      </c>
      <c r="BP38" s="810">
        <f t="shared" si="15"/>
        <v>1.0815702473707378</v>
      </c>
      <c r="BQ38" s="830">
        <f t="shared" si="16"/>
        <v>5.0970048900114799E-2</v>
      </c>
      <c r="BR38" s="830">
        <f t="shared" si="17"/>
        <v>0</v>
      </c>
      <c r="BS38" s="830">
        <f t="shared" si="18"/>
        <v>1.3786062022732128</v>
      </c>
      <c r="BT38" s="810">
        <f t="shared" si="19"/>
        <v>0</v>
      </c>
      <c r="BU38" s="810">
        <f t="shared" si="20"/>
        <v>0.55597409604262238</v>
      </c>
      <c r="BV38" s="810">
        <f t="shared" si="21"/>
        <v>1.9719205641826407</v>
      </c>
      <c r="BW38" s="830">
        <f t="shared" si="22"/>
        <v>0.69481363421063491</v>
      </c>
      <c r="BX38" s="816">
        <f t="shared" si="52"/>
        <v>72.100233524246931</v>
      </c>
      <c r="BY38" s="755">
        <f t="shared" si="53"/>
        <v>1.3431489106603378E-2</v>
      </c>
      <c r="BZ38" s="805">
        <f t="shared" ca="1" si="47"/>
        <v>48.333460845943421</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23.03681713035067</v>
      </c>
      <c r="BE39" s="808">
        <f t="shared" si="4"/>
        <v>27.567246373031491</v>
      </c>
      <c r="BF39" s="808">
        <f t="shared" si="5"/>
        <v>0</v>
      </c>
      <c r="BG39" s="829">
        <f t="shared" si="6"/>
        <v>7.3054657532644178</v>
      </c>
      <c r="BH39" s="829">
        <f t="shared" si="7"/>
        <v>3.3947675535118251</v>
      </c>
      <c r="BI39" s="829">
        <f t="shared" si="8"/>
        <v>0</v>
      </c>
      <c r="BJ39" s="829">
        <f t="shared" si="9"/>
        <v>0.47988375364966612</v>
      </c>
      <c r="BK39" s="829">
        <f t="shared" si="10"/>
        <v>1.3798262712525149</v>
      </c>
      <c r="BL39" s="810">
        <f t="shared" si="11"/>
        <v>2.6263513374374812</v>
      </c>
      <c r="BM39" s="810">
        <f t="shared" si="12"/>
        <v>1.1444233673092479</v>
      </c>
      <c r="BN39" s="810">
        <f t="shared" si="13"/>
        <v>0.21167302455300799</v>
      </c>
      <c r="BO39" s="810">
        <f t="shared" si="14"/>
        <v>0</v>
      </c>
      <c r="BP39" s="810">
        <f t="shared" si="15"/>
        <v>0.36439623449702702</v>
      </c>
      <c r="BQ39" s="830">
        <f t="shared" si="16"/>
        <v>4.0718814614690402E-2</v>
      </c>
      <c r="BR39" s="830">
        <f t="shared" si="17"/>
        <v>0</v>
      </c>
      <c r="BS39" s="830">
        <f t="shared" si="18"/>
        <v>0.26706214468524453</v>
      </c>
      <c r="BT39" s="810">
        <f t="shared" si="19"/>
        <v>0</v>
      </c>
      <c r="BU39" s="810">
        <f t="shared" si="20"/>
        <v>8.3540823301921696E-2</v>
      </c>
      <c r="BV39" s="810">
        <f t="shared" si="21"/>
        <v>0.16959412641822719</v>
      </c>
      <c r="BW39" s="830">
        <f t="shared" si="22"/>
        <v>0.23975253056674764</v>
      </c>
      <c r="BX39" s="816">
        <f t="shared" si="52"/>
        <v>68.311519238444163</v>
      </c>
      <c r="BY39" s="755">
        <f t="shared" si="53"/>
        <v>1.2725692853659494E-2</v>
      </c>
      <c r="BZ39" s="805">
        <f t="shared" ca="1" si="47"/>
        <v>108.52265212408933</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15.573944712742376</v>
      </c>
      <c r="BE40" s="808">
        <f t="shared" si="4"/>
        <v>19.771330158358161</v>
      </c>
      <c r="BF40" s="808">
        <f t="shared" si="5"/>
        <v>0</v>
      </c>
      <c r="BG40" s="829">
        <f t="shared" si="6"/>
        <v>4.5891113564762227</v>
      </c>
      <c r="BH40" s="829">
        <f t="shared" si="7"/>
        <v>0.98418114275030011</v>
      </c>
      <c r="BI40" s="829">
        <f t="shared" si="8"/>
        <v>0</v>
      </c>
      <c r="BJ40" s="829">
        <f t="shared" si="9"/>
        <v>8.2129689563903555E-2</v>
      </c>
      <c r="BK40" s="829">
        <f t="shared" si="10"/>
        <v>0.31185940425858244</v>
      </c>
      <c r="BL40" s="810">
        <f t="shared" si="11"/>
        <v>0.2665745357559165</v>
      </c>
      <c r="BM40" s="810">
        <f t="shared" si="12"/>
        <v>0.92201304053923627</v>
      </c>
      <c r="BN40" s="810">
        <f t="shared" si="13"/>
        <v>3.2578021000021898E-2</v>
      </c>
      <c r="BO40" s="810">
        <f t="shared" si="14"/>
        <v>0</v>
      </c>
      <c r="BP40" s="810">
        <f t="shared" si="15"/>
        <v>0.2457615345901264</v>
      </c>
      <c r="BQ40" s="830">
        <f t="shared" si="16"/>
        <v>6.9468479957199604E-3</v>
      </c>
      <c r="BR40" s="830">
        <f t="shared" si="17"/>
        <v>0</v>
      </c>
      <c r="BS40" s="830">
        <f t="shared" si="18"/>
        <v>3.5202980305996681E-2</v>
      </c>
      <c r="BT40" s="810">
        <f t="shared" si="19"/>
        <v>0</v>
      </c>
      <c r="BU40" s="810">
        <f t="shared" si="20"/>
        <v>0.10832601902254159</v>
      </c>
      <c r="BV40" s="810">
        <f t="shared" si="21"/>
        <v>4.2947378714218498E-2</v>
      </c>
      <c r="BW40" s="830">
        <f t="shared" si="22"/>
        <v>0.49400650532089663</v>
      </c>
      <c r="BX40" s="816">
        <f t="shared" si="52"/>
        <v>43.466913327394217</v>
      </c>
      <c r="BY40" s="755">
        <f t="shared" si="53"/>
        <v>8.0974130639706061E-3</v>
      </c>
      <c r="BZ40" s="805">
        <f t="shared" ca="1" si="47"/>
        <v>163.55947679597577</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0.8738663503409424</v>
      </c>
      <c r="BE41" s="808">
        <f t="shared" si="4"/>
        <v>9.3557106207453842</v>
      </c>
      <c r="BF41" s="808">
        <f t="shared" si="5"/>
        <v>0</v>
      </c>
      <c r="BG41" s="829">
        <f t="shared" si="6"/>
        <v>6.6359045709340192</v>
      </c>
      <c r="BH41" s="829">
        <f t="shared" si="7"/>
        <v>0.93229531969714685</v>
      </c>
      <c r="BI41" s="829">
        <f t="shared" si="8"/>
        <v>0</v>
      </c>
      <c r="BJ41" s="829">
        <f t="shared" si="9"/>
        <v>0.45080876874504022</v>
      </c>
      <c r="BK41" s="829">
        <f t="shared" si="10"/>
        <v>1.4155364786335081</v>
      </c>
      <c r="BL41" s="810">
        <f t="shared" si="11"/>
        <v>5.5871982198238141</v>
      </c>
      <c r="BM41" s="810">
        <f t="shared" si="12"/>
        <v>1.0125764148705607</v>
      </c>
      <c r="BN41" s="810">
        <f t="shared" si="13"/>
        <v>0.101656726377356</v>
      </c>
      <c r="BO41" s="810">
        <f t="shared" si="14"/>
        <v>0</v>
      </c>
      <c r="BP41" s="810">
        <f t="shared" si="15"/>
        <v>1.4237234843808324</v>
      </c>
      <c r="BQ41" s="830">
        <f t="shared" si="16"/>
        <v>1.39003887855076E-2</v>
      </c>
      <c r="BR41" s="830">
        <f t="shared" si="17"/>
        <v>0</v>
      </c>
      <c r="BS41" s="830">
        <f t="shared" si="18"/>
        <v>0.47872911597433959</v>
      </c>
      <c r="BT41" s="810">
        <f t="shared" si="19"/>
        <v>0</v>
      </c>
      <c r="BU41" s="810">
        <f t="shared" si="20"/>
        <v>0.30982928523174941</v>
      </c>
      <c r="BV41" s="810">
        <f t="shared" si="21"/>
        <v>0.35473848960624299</v>
      </c>
      <c r="BW41" s="830">
        <f t="shared" si="22"/>
        <v>0.17514697382363922</v>
      </c>
      <c r="BX41" s="816">
        <f t="shared" si="52"/>
        <v>29.12162120797009</v>
      </c>
      <c r="BY41" s="755">
        <f t="shared" si="53"/>
        <v>5.4250412086382432E-3</v>
      </c>
      <c r="BZ41" s="805">
        <f t="shared" ca="1" si="47"/>
        <v>61.568149002349138</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415.97659292871219</v>
      </c>
      <c r="BE42" s="808">
        <f t="shared" si="4"/>
        <v>959.41366182299055</v>
      </c>
      <c r="BF42" s="808">
        <f t="shared" si="5"/>
        <v>0</v>
      </c>
      <c r="BG42" s="829">
        <f t="shared" si="6"/>
        <v>572.43058205058708</v>
      </c>
      <c r="BH42" s="829">
        <f t="shared" si="7"/>
        <v>100.50166018971277</v>
      </c>
      <c r="BI42" s="829">
        <f t="shared" si="8"/>
        <v>0</v>
      </c>
      <c r="BJ42" s="829">
        <f t="shared" si="9"/>
        <v>17.688623885915213</v>
      </c>
      <c r="BK42" s="829">
        <f t="shared" si="10"/>
        <v>182.46678080284138</v>
      </c>
      <c r="BL42" s="810">
        <f t="shared" si="11"/>
        <v>333.22911401184598</v>
      </c>
      <c r="BM42" s="810">
        <f t="shared" si="12"/>
        <v>89.579237411237813</v>
      </c>
      <c r="BN42" s="810">
        <f t="shared" si="13"/>
        <v>6.0820791065694007</v>
      </c>
      <c r="BO42" s="810">
        <f t="shared" si="14"/>
        <v>0</v>
      </c>
      <c r="BP42" s="810">
        <f t="shared" si="15"/>
        <v>75.083318568590386</v>
      </c>
      <c r="BQ42" s="830">
        <f t="shared" si="16"/>
        <v>0.55372332898518195</v>
      </c>
      <c r="BR42" s="830">
        <f t="shared" si="17"/>
        <v>0</v>
      </c>
      <c r="BS42" s="830">
        <f t="shared" si="18"/>
        <v>26.261768621178845</v>
      </c>
      <c r="BT42" s="810">
        <f t="shared" si="19"/>
        <v>0</v>
      </c>
      <c r="BU42" s="810">
        <f t="shared" si="20"/>
        <v>14.161543562432239</v>
      </c>
      <c r="BV42" s="810">
        <f t="shared" si="21"/>
        <v>16.146837336333661</v>
      </c>
      <c r="BW42" s="830">
        <f t="shared" si="22"/>
        <v>42.340849936646507</v>
      </c>
      <c r="BX42" s="816">
        <f t="shared" si="52"/>
        <v>2851.9163735645789</v>
      </c>
      <c r="BY42" s="755">
        <f t="shared" si="53"/>
        <v>0.53128099358505565</v>
      </c>
      <c r="BZ42" s="805">
        <f t="shared" ca="1" si="47"/>
        <v>95.30228444574314</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583.63175925268706</v>
      </c>
      <c r="BE45" s="808">
        <f t="shared" si="4"/>
        <v>1172.3555567204419</v>
      </c>
      <c r="BF45" s="808">
        <f t="shared" si="5"/>
        <v>0</v>
      </c>
      <c r="BG45" s="829">
        <f t="shared" si="6"/>
        <v>777.53747531343288</v>
      </c>
      <c r="BH45" s="829">
        <f t="shared" si="7"/>
        <v>34.114106177742862</v>
      </c>
      <c r="BI45" s="829">
        <f t="shared" si="8"/>
        <v>0</v>
      </c>
      <c r="BJ45" s="829">
        <f t="shared" si="9"/>
        <v>3.8457456071310743</v>
      </c>
      <c r="BK45" s="829">
        <f t="shared" si="10"/>
        <v>88.985309145393742</v>
      </c>
      <c r="BL45" s="810">
        <f t="shared" si="11"/>
        <v>327.30527774704979</v>
      </c>
      <c r="BM45" s="810">
        <f t="shared" si="12"/>
        <v>27.812772871473896</v>
      </c>
      <c r="BN45" s="810">
        <f t="shared" si="13"/>
        <v>0.93851107375804699</v>
      </c>
      <c r="BO45" s="810">
        <f t="shared" si="14"/>
        <v>0</v>
      </c>
      <c r="BP45" s="810">
        <f t="shared" si="15"/>
        <v>36.703305412519967</v>
      </c>
      <c r="BQ45" s="830">
        <f t="shared" si="16"/>
        <v>9.3275796939233296E-2</v>
      </c>
      <c r="BR45" s="830">
        <f t="shared" si="17"/>
        <v>0</v>
      </c>
      <c r="BS45" s="830">
        <f t="shared" si="18"/>
        <v>3.9413855447641293</v>
      </c>
      <c r="BT45" s="810">
        <f t="shared" si="19"/>
        <v>0</v>
      </c>
      <c r="BU45" s="810">
        <f t="shared" si="20"/>
        <v>3.3162988686466335</v>
      </c>
      <c r="BV45" s="810">
        <f t="shared" si="21"/>
        <v>2.0316859769086291</v>
      </c>
      <c r="BW45" s="830">
        <f t="shared" si="22"/>
        <v>21.837658883169869</v>
      </c>
      <c r="BX45" s="816">
        <f t="shared" si="52"/>
        <v>3084.4501243920599</v>
      </c>
      <c r="BY45" s="755">
        <f t="shared" si="53"/>
        <v>0.57459950156334949</v>
      </c>
      <c r="BZ45" s="805">
        <f t="shared" ca="1" si="47"/>
        <v>163.80948102172934</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63.508305008593247</v>
      </c>
      <c r="BE46" s="808">
        <f t="shared" si="4"/>
        <v>80.230242241866009</v>
      </c>
      <c r="BF46" s="808">
        <f t="shared" si="5"/>
        <v>0</v>
      </c>
      <c r="BG46" s="829">
        <f t="shared" si="6"/>
        <v>34.582560601067861</v>
      </c>
      <c r="BH46" s="829">
        <f t="shared" si="7"/>
        <v>6.6699090390125457</v>
      </c>
      <c r="BI46" s="829">
        <f t="shared" si="8"/>
        <v>0</v>
      </c>
      <c r="BJ46" s="829">
        <f t="shared" si="9"/>
        <v>17.568056367273904</v>
      </c>
      <c r="BK46" s="829">
        <f t="shared" si="10"/>
        <v>16.458194457837866</v>
      </c>
      <c r="BL46" s="810">
        <f t="shared" si="11"/>
        <v>44.728592830066603</v>
      </c>
      <c r="BM46" s="810">
        <f t="shared" si="12"/>
        <v>4.7061279699720959</v>
      </c>
      <c r="BN46" s="810">
        <f t="shared" si="13"/>
        <v>0.7517349247065761</v>
      </c>
      <c r="BO46" s="810">
        <f t="shared" si="14"/>
        <v>0</v>
      </c>
      <c r="BP46" s="810">
        <f t="shared" si="15"/>
        <v>10.151183352799748</v>
      </c>
      <c r="BQ46" s="830">
        <f t="shared" si="16"/>
        <v>0.62351031710947702</v>
      </c>
      <c r="BR46" s="830">
        <f t="shared" si="17"/>
        <v>0</v>
      </c>
      <c r="BS46" s="830">
        <f t="shared" si="18"/>
        <v>4.0718784870355691</v>
      </c>
      <c r="BT46" s="810">
        <f t="shared" si="19"/>
        <v>0</v>
      </c>
      <c r="BU46" s="810">
        <f t="shared" si="20"/>
        <v>11.239941333683921</v>
      </c>
      <c r="BV46" s="810">
        <f t="shared" si="21"/>
        <v>21.151988349431488</v>
      </c>
      <c r="BW46" s="830">
        <f t="shared" si="22"/>
        <v>27.215791115831998</v>
      </c>
      <c r="BX46" s="816">
        <f t="shared" si="52"/>
        <v>343.65801639628893</v>
      </c>
      <c r="BY46" s="755">
        <f t="shared" si="53"/>
        <v>6.4019749701246076E-2</v>
      </c>
      <c r="BZ46" s="805">
        <f t="shared" ca="1" si="47"/>
        <v>51.015241047815273</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176.88764638790036</v>
      </c>
      <c r="BE47" s="796">
        <f t="shared" si="4"/>
        <v>414.70693098389035</v>
      </c>
      <c r="BF47" s="796">
        <f t="shared" si="5"/>
        <v>0</v>
      </c>
      <c r="BG47" s="797">
        <f t="shared" si="6"/>
        <v>202.93851105568592</v>
      </c>
      <c r="BH47" s="797">
        <f t="shared" si="7"/>
        <v>127.82981585777094</v>
      </c>
      <c r="BI47" s="797">
        <f t="shared" si="8"/>
        <v>0</v>
      </c>
      <c r="BJ47" s="797">
        <f t="shared" si="9"/>
        <v>4.7000904634741207</v>
      </c>
      <c r="BK47" s="797">
        <f t="shared" si="10"/>
        <v>98.624223582812832</v>
      </c>
      <c r="BL47" s="798">
        <f t="shared" si="11"/>
        <v>163.86615901015386</v>
      </c>
      <c r="BM47" s="798">
        <f t="shared" si="12"/>
        <v>114.39060508049164</v>
      </c>
      <c r="BN47" s="798">
        <f t="shared" si="13"/>
        <v>3.46704912612197</v>
      </c>
      <c r="BO47" s="798">
        <f t="shared" si="14"/>
        <v>0</v>
      </c>
      <c r="BP47" s="798">
        <f t="shared" si="15"/>
        <v>45.739367551171426</v>
      </c>
      <c r="BQ47" s="799">
        <f t="shared" si="16"/>
        <v>0.143459466295495</v>
      </c>
      <c r="BR47" s="799">
        <f t="shared" si="17"/>
        <v>0</v>
      </c>
      <c r="BS47" s="799">
        <f t="shared" si="18"/>
        <v>10.907319008040277</v>
      </c>
      <c r="BT47" s="798">
        <f t="shared" si="19"/>
        <v>0</v>
      </c>
      <c r="BU47" s="798">
        <f t="shared" si="20"/>
        <v>6.9164403972359541</v>
      </c>
      <c r="BV47" s="798">
        <f t="shared" si="21"/>
        <v>3.8269391966664301</v>
      </c>
      <c r="BW47" s="799">
        <f t="shared" si="22"/>
        <v>17.889665956436584</v>
      </c>
      <c r="BX47" s="804">
        <f t="shared" si="52"/>
        <v>1392.8342231241481</v>
      </c>
      <c r="BY47" s="801">
        <f t="shared" si="53"/>
        <v>0.25946986272804545</v>
      </c>
      <c r="BZ47" s="805">
        <f t="shared" ca="1" si="47"/>
        <v>74.413924179856522</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51.972289350818748</v>
      </c>
      <c r="BE48" s="808">
        <f t="shared" si="4"/>
        <v>138.70727005379976</v>
      </c>
      <c r="BF48" s="808">
        <f t="shared" si="5"/>
        <v>0</v>
      </c>
      <c r="BG48" s="809">
        <f t="shared" si="6"/>
        <v>51.941453029812237</v>
      </c>
      <c r="BH48" s="809">
        <f t="shared" si="7"/>
        <v>13.386168925473582</v>
      </c>
      <c r="BI48" s="809">
        <f t="shared" si="8"/>
        <v>0</v>
      </c>
      <c r="BJ48" s="809">
        <f t="shared" si="9"/>
        <v>4.8861075621208396</v>
      </c>
      <c r="BK48" s="809">
        <f t="shared" si="10"/>
        <v>112.93227281395507</v>
      </c>
      <c r="BL48" s="810">
        <f t="shared" si="11"/>
        <v>71.099970412728766</v>
      </c>
      <c r="BM48" s="810">
        <f t="shared" si="12"/>
        <v>10.090494078062211</v>
      </c>
      <c r="BN48" s="810">
        <f t="shared" si="13"/>
        <v>4.8427048754133999</v>
      </c>
      <c r="BO48" s="810">
        <f t="shared" si="14"/>
        <v>0</v>
      </c>
      <c r="BP48" s="810">
        <f t="shared" si="15"/>
        <v>44.406143683508574</v>
      </c>
      <c r="BQ48" s="811">
        <f t="shared" si="16"/>
        <v>0.13975441965579299</v>
      </c>
      <c r="BR48" s="811">
        <f t="shared" si="17"/>
        <v>0</v>
      </c>
      <c r="BS48" s="811">
        <f t="shared" si="18"/>
        <v>24.079416960159978</v>
      </c>
      <c r="BT48" s="810">
        <f t="shared" si="19"/>
        <v>0</v>
      </c>
      <c r="BU48" s="810">
        <f t="shared" si="20"/>
        <v>4.5273194004334396</v>
      </c>
      <c r="BV48" s="810">
        <f t="shared" si="21"/>
        <v>2.9893864769934178</v>
      </c>
      <c r="BW48" s="811">
        <f t="shared" si="22"/>
        <v>11.056884044561473</v>
      </c>
      <c r="BX48" s="816">
        <f t="shared" si="52"/>
        <v>547.05763608749726</v>
      </c>
      <c r="BY48" s="813">
        <f t="shared" si="53"/>
        <v>0.10191088600735791</v>
      </c>
      <c r="BZ48" s="805">
        <f t="shared" ca="1" si="47"/>
        <v>58.217832292847717</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33.941497570295347</v>
      </c>
      <c r="BE49" s="808">
        <f t="shared" si="4"/>
        <v>100.76931757949907</v>
      </c>
      <c r="BF49" s="808">
        <f t="shared" si="5"/>
        <v>0</v>
      </c>
      <c r="BG49" s="809">
        <f t="shared" si="6"/>
        <v>145.0397388529629</v>
      </c>
      <c r="BH49" s="809">
        <f t="shared" si="7"/>
        <v>7.6405529203309124</v>
      </c>
      <c r="BI49" s="809">
        <f t="shared" si="8"/>
        <v>0</v>
      </c>
      <c r="BJ49" s="809">
        <f t="shared" si="9"/>
        <v>0.57412665182433031</v>
      </c>
      <c r="BK49" s="809">
        <f t="shared" si="10"/>
        <v>11.107039307826694</v>
      </c>
      <c r="BL49" s="810">
        <f t="shared" si="11"/>
        <v>140.47997124156771</v>
      </c>
      <c r="BM49" s="810">
        <f t="shared" si="12"/>
        <v>19.358179131827345</v>
      </c>
      <c r="BN49" s="810">
        <f t="shared" si="13"/>
        <v>0.29008881202401698</v>
      </c>
      <c r="BO49" s="810">
        <f t="shared" si="14"/>
        <v>0</v>
      </c>
      <c r="BP49" s="810">
        <f t="shared" si="15"/>
        <v>28.175473862922601</v>
      </c>
      <c r="BQ49" s="811">
        <f t="shared" si="16"/>
        <v>1.5637786705967601E-2</v>
      </c>
      <c r="BR49" s="811">
        <f t="shared" si="17"/>
        <v>0</v>
      </c>
      <c r="BS49" s="811">
        <f t="shared" si="18"/>
        <v>1.3550137776685904</v>
      </c>
      <c r="BT49" s="810">
        <f t="shared" si="19"/>
        <v>0</v>
      </c>
      <c r="BU49" s="810">
        <f t="shared" si="20"/>
        <v>5.58118332968664</v>
      </c>
      <c r="BV49" s="810">
        <f t="shared" si="21"/>
        <v>0.90318737940713101</v>
      </c>
      <c r="BW49" s="811">
        <f t="shared" si="22"/>
        <v>6.6095231016116092</v>
      </c>
      <c r="BX49" s="816">
        <f t="shared" si="52"/>
        <v>501.84053130616093</v>
      </c>
      <c r="BY49" s="813">
        <f t="shared" si="53"/>
        <v>9.3487431316348901E-2</v>
      </c>
      <c r="BZ49" s="805">
        <f t="shared" ca="1" si="47"/>
        <v>103.39031696172721</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545.39159050248986</v>
      </c>
      <c r="BE51" s="819">
        <f t="shared" si="4"/>
        <v>1039.5951584045479</v>
      </c>
      <c r="BF51" s="819">
        <f t="shared" si="5"/>
        <v>0</v>
      </c>
      <c r="BG51" s="820">
        <f t="shared" si="6"/>
        <v>639.91455638447962</v>
      </c>
      <c r="BH51" s="820">
        <f t="shared" si="7"/>
        <v>93.076777586981379</v>
      </c>
      <c r="BI51" s="820">
        <f t="shared" si="8"/>
        <v>0</v>
      </c>
      <c r="BJ51" s="820">
        <f t="shared" si="9"/>
        <v>8.036735083821636</v>
      </c>
      <c r="BK51" s="820">
        <f t="shared" si="10"/>
        <v>136.45751854503112</v>
      </c>
      <c r="BL51" s="821">
        <f t="shared" si="11"/>
        <v>342.17950988621044</v>
      </c>
      <c r="BM51" s="821">
        <f t="shared" si="12"/>
        <v>84.031701857439131</v>
      </c>
      <c r="BN51" s="821">
        <f t="shared" si="13"/>
        <v>3.19980540194656</v>
      </c>
      <c r="BO51" s="821">
        <f t="shared" si="14"/>
        <v>0</v>
      </c>
      <c r="BP51" s="821">
        <f t="shared" si="15"/>
        <v>71.776812300391484</v>
      </c>
      <c r="BQ51" s="822">
        <f t="shared" si="16"/>
        <v>0.20228117455319999</v>
      </c>
      <c r="BR51" s="822">
        <f t="shared" si="17"/>
        <v>0</v>
      </c>
      <c r="BS51" s="822">
        <f t="shared" si="18"/>
        <v>15.116565701826049</v>
      </c>
      <c r="BT51" s="821">
        <f t="shared" si="19"/>
        <v>0</v>
      </c>
      <c r="BU51" s="821">
        <f t="shared" si="20"/>
        <v>8.0114420859024502</v>
      </c>
      <c r="BV51" s="821">
        <f t="shared" si="21"/>
        <v>3.45491110529598</v>
      </c>
      <c r="BW51" s="822">
        <f t="shared" si="22"/>
        <v>22.069786036921272</v>
      </c>
      <c r="BX51" s="841">
        <f t="shared" si="52"/>
        <v>3012.5151520578383</v>
      </c>
      <c r="BY51" s="842">
        <f t="shared" si="53"/>
        <v>0.5611987988185243</v>
      </c>
      <c r="BZ51" s="805">
        <f t="shared" ca="1" si="47"/>
        <v>122.84771284799957</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230.96149548417898</v>
      </c>
      <c r="BE52" s="808">
        <f t="shared" si="4"/>
        <v>555.75851506812864</v>
      </c>
      <c r="BF52" s="808">
        <f t="shared" si="5"/>
        <v>0</v>
      </c>
      <c r="BG52" s="829">
        <f t="shared" si="6"/>
        <v>314.91309106976604</v>
      </c>
      <c r="BH52" s="829">
        <f t="shared" si="7"/>
        <v>64.336445389582551</v>
      </c>
      <c r="BI52" s="829">
        <f t="shared" si="8"/>
        <v>0</v>
      </c>
      <c r="BJ52" s="829">
        <f t="shared" si="9"/>
        <v>7.7233616865706445</v>
      </c>
      <c r="BK52" s="829">
        <f t="shared" si="10"/>
        <v>112.16404359229797</v>
      </c>
      <c r="BL52" s="810">
        <f t="shared" si="11"/>
        <v>163.51697914620379</v>
      </c>
      <c r="BM52" s="810">
        <f t="shared" si="12"/>
        <v>49.538807701602124</v>
      </c>
      <c r="BN52" s="810">
        <f t="shared" si="13"/>
        <v>3.0680542833938302</v>
      </c>
      <c r="BO52" s="810">
        <f t="shared" si="14"/>
        <v>0</v>
      </c>
      <c r="BP52" s="810">
        <f t="shared" si="15"/>
        <v>37.226109288452783</v>
      </c>
      <c r="BQ52" s="830">
        <f t="shared" si="16"/>
        <v>0.21915595469572999</v>
      </c>
      <c r="BR52" s="830">
        <f t="shared" si="17"/>
        <v>0</v>
      </c>
      <c r="BS52" s="830">
        <f t="shared" si="18"/>
        <v>11.4467702753818</v>
      </c>
      <c r="BT52" s="810">
        <f t="shared" si="19"/>
        <v>0</v>
      </c>
      <c r="BU52" s="810">
        <f t="shared" si="20"/>
        <v>3.9395850377686403</v>
      </c>
      <c r="BV52" s="810">
        <f t="shared" si="21"/>
        <v>3.31267049300856</v>
      </c>
      <c r="BW52" s="830">
        <f t="shared" si="22"/>
        <v>19.754091174294981</v>
      </c>
      <c r="BX52" s="816">
        <f t="shared" si="52"/>
        <v>1577.8791756453268</v>
      </c>
      <c r="BY52" s="755">
        <f t="shared" si="53"/>
        <v>0.2939417242260296</v>
      </c>
      <c r="BZ52" s="805">
        <f t="shared" ca="1" si="47"/>
        <v>105.42918579800408</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17.53099173336787</v>
      </c>
      <c r="BE53" s="796">
        <f t="shared" si="4"/>
        <v>29.936543779396668</v>
      </c>
      <c r="BF53" s="796">
        <f t="shared" si="5"/>
        <v>0</v>
      </c>
      <c r="BG53" s="797">
        <f t="shared" si="6"/>
        <v>12.908958863341681</v>
      </c>
      <c r="BH53" s="797">
        <f t="shared" si="7"/>
        <v>2.9829412648734239</v>
      </c>
      <c r="BI53" s="797">
        <f t="shared" si="8"/>
        <v>0</v>
      </c>
      <c r="BJ53" s="797">
        <f t="shared" si="9"/>
        <v>1.1342472817435836</v>
      </c>
      <c r="BK53" s="797">
        <f t="shared" si="10"/>
        <v>7.5955273431946848</v>
      </c>
      <c r="BL53" s="798">
        <f t="shared" si="11"/>
        <v>12.230963588287736</v>
      </c>
      <c r="BM53" s="798">
        <f t="shared" si="12"/>
        <v>2.7193718562173728</v>
      </c>
      <c r="BN53" s="798">
        <f t="shared" si="13"/>
        <v>0.34737912834709606</v>
      </c>
      <c r="BO53" s="798">
        <f t="shared" si="14"/>
        <v>0</v>
      </c>
      <c r="BP53" s="798">
        <f t="shared" si="15"/>
        <v>2.2564067990513124</v>
      </c>
      <c r="BQ53" s="799">
        <f t="shared" si="16"/>
        <v>4.1729989740925802E-2</v>
      </c>
      <c r="BR53" s="799">
        <f t="shared" si="17"/>
        <v>0</v>
      </c>
      <c r="BS53" s="799">
        <f t="shared" si="18"/>
        <v>1.0091545916541138</v>
      </c>
      <c r="BT53" s="798">
        <f t="shared" si="19"/>
        <v>0</v>
      </c>
      <c r="BU53" s="798">
        <f t="shared" si="20"/>
        <v>0.77801311048617772</v>
      </c>
      <c r="BV53" s="798">
        <f t="shared" si="21"/>
        <v>1.1010941103935399</v>
      </c>
      <c r="BW53" s="799">
        <f t="shared" si="22"/>
        <v>5.6246339063268582</v>
      </c>
      <c r="BX53" s="804">
        <f t="shared" si="52"/>
        <v>98.197957346423081</v>
      </c>
      <c r="BY53" s="801">
        <f t="shared" si="53"/>
        <v>1.8293211130108622E-2</v>
      </c>
      <c r="BZ53" s="805">
        <f t="shared" ca="1" si="47"/>
        <v>79.226575268409732</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64.812849289695649</v>
      </c>
      <c r="BE54" s="808">
        <f t="shared" si="4"/>
        <v>145.74949691622197</v>
      </c>
      <c r="BF54" s="808">
        <f t="shared" si="5"/>
        <v>0</v>
      </c>
      <c r="BG54" s="809">
        <f t="shared" si="6"/>
        <v>80.78101864442462</v>
      </c>
      <c r="BH54" s="809">
        <f t="shared" si="7"/>
        <v>15.567593409878418</v>
      </c>
      <c r="BI54" s="809">
        <f t="shared" si="8"/>
        <v>0</v>
      </c>
      <c r="BJ54" s="809">
        <f t="shared" si="9"/>
        <v>11.934561864871498</v>
      </c>
      <c r="BK54" s="809">
        <f t="shared" si="10"/>
        <v>45.887434978479739</v>
      </c>
      <c r="BL54" s="810">
        <f t="shared" si="11"/>
        <v>67.481398795559542</v>
      </c>
      <c r="BM54" s="810">
        <f t="shared" si="12"/>
        <v>14.577782531667763</v>
      </c>
      <c r="BN54" s="810">
        <f t="shared" si="13"/>
        <v>1.7966378561257901</v>
      </c>
      <c r="BO54" s="810">
        <f t="shared" si="14"/>
        <v>0</v>
      </c>
      <c r="BP54" s="810">
        <f t="shared" si="15"/>
        <v>18.605279678451872</v>
      </c>
      <c r="BQ54" s="811">
        <f t="shared" si="16"/>
        <v>0.42911999304187998</v>
      </c>
      <c r="BR54" s="811">
        <f t="shared" si="17"/>
        <v>0</v>
      </c>
      <c r="BS54" s="811">
        <f t="shared" si="18"/>
        <v>8.3421460298121914</v>
      </c>
      <c r="BT54" s="810">
        <f t="shared" si="19"/>
        <v>0</v>
      </c>
      <c r="BU54" s="810">
        <f t="shared" si="20"/>
        <v>5.3833950447699763</v>
      </c>
      <c r="BV54" s="810">
        <f t="shared" si="21"/>
        <v>5.0905696809214502</v>
      </c>
      <c r="BW54" s="811">
        <f t="shared" si="22"/>
        <v>21.319313761958551</v>
      </c>
      <c r="BX54" s="816">
        <f t="shared" si="52"/>
        <v>507.758598475881</v>
      </c>
      <c r="BY54" s="813">
        <f t="shared" si="53"/>
        <v>9.4589902845730434E-2</v>
      </c>
      <c r="BZ54" s="805">
        <f t="shared" ca="1" si="47"/>
        <v>70.570378860159593</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17.303072990266532</v>
      </c>
      <c r="BE55" s="808">
        <f t="shared" si="4"/>
        <v>34.960285831703523</v>
      </c>
      <c r="BF55" s="808">
        <f t="shared" si="5"/>
        <v>0</v>
      </c>
      <c r="BG55" s="809">
        <f t="shared" si="6"/>
        <v>18.482375037986941</v>
      </c>
      <c r="BH55" s="809">
        <f t="shared" si="7"/>
        <v>6.03624234868402</v>
      </c>
      <c r="BI55" s="809">
        <f t="shared" si="8"/>
        <v>0</v>
      </c>
      <c r="BJ55" s="809">
        <f t="shared" si="9"/>
        <v>2.1710940829925787</v>
      </c>
      <c r="BK55" s="809">
        <f t="shared" si="10"/>
        <v>14.895475540995825</v>
      </c>
      <c r="BL55" s="810">
        <f t="shared" si="11"/>
        <v>21.591148583737475</v>
      </c>
      <c r="BM55" s="810">
        <f t="shared" si="12"/>
        <v>6.1323360530733213</v>
      </c>
      <c r="BN55" s="810">
        <f t="shared" si="13"/>
        <v>1.5881233301867002</v>
      </c>
      <c r="BO55" s="810">
        <f t="shared" si="14"/>
        <v>0</v>
      </c>
      <c r="BP55" s="810">
        <f t="shared" si="15"/>
        <v>7.1353919336523886</v>
      </c>
      <c r="BQ55" s="811">
        <f t="shared" si="16"/>
        <v>0.10771288796826201</v>
      </c>
      <c r="BR55" s="811">
        <f t="shared" si="17"/>
        <v>0</v>
      </c>
      <c r="BS55" s="811">
        <f t="shared" si="18"/>
        <v>7.0853634013257834</v>
      </c>
      <c r="BT55" s="810">
        <f t="shared" si="19"/>
        <v>0</v>
      </c>
      <c r="BU55" s="810">
        <f t="shared" si="20"/>
        <v>7.887564721072712</v>
      </c>
      <c r="BV55" s="810">
        <f t="shared" si="21"/>
        <v>17.040754610380439</v>
      </c>
      <c r="BW55" s="811">
        <f t="shared" si="22"/>
        <v>9.2321751204981481</v>
      </c>
      <c r="BX55" s="816">
        <f t="shared" si="52"/>
        <v>171.6491164745247</v>
      </c>
      <c r="BY55" s="813">
        <f t="shared" si="53"/>
        <v>3.1976362979605946E-2</v>
      </c>
      <c r="BZ55" s="805">
        <f t="shared" ca="1" si="47"/>
        <v>29.816370545501293</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25.962281962629067</v>
      </c>
      <c r="BE57" s="819">
        <f t="shared" si="4"/>
        <v>39.527040528840914</v>
      </c>
      <c r="BF57" s="819">
        <f t="shared" si="5"/>
        <v>0</v>
      </c>
      <c r="BG57" s="820">
        <f t="shared" si="6"/>
        <v>29.533876645968604</v>
      </c>
      <c r="BH57" s="820">
        <f t="shared" si="7"/>
        <v>2.2516584440549838</v>
      </c>
      <c r="BI57" s="820">
        <f t="shared" si="8"/>
        <v>0</v>
      </c>
      <c r="BJ57" s="820">
        <f t="shared" si="9"/>
        <v>7.3553976300275101</v>
      </c>
      <c r="BK57" s="820">
        <f t="shared" si="10"/>
        <v>11.77829755173626</v>
      </c>
      <c r="BL57" s="821">
        <f t="shared" si="11"/>
        <v>27.100843879394766</v>
      </c>
      <c r="BM57" s="821">
        <f t="shared" si="12"/>
        <v>2.9774475450744831</v>
      </c>
      <c r="BN57" s="821">
        <f t="shared" si="13"/>
        <v>0.54611693108332404</v>
      </c>
      <c r="BO57" s="821">
        <f t="shared" si="14"/>
        <v>0</v>
      </c>
      <c r="BP57" s="821">
        <f t="shared" si="15"/>
        <v>9.9007110645296397</v>
      </c>
      <c r="BQ57" s="822">
        <f t="shared" si="16"/>
        <v>0.30163293524612</v>
      </c>
      <c r="BR57" s="822">
        <f t="shared" si="17"/>
        <v>0</v>
      </c>
      <c r="BS57" s="822">
        <f t="shared" si="18"/>
        <v>2.2649812075406976</v>
      </c>
      <c r="BT57" s="821">
        <f t="shared" si="19"/>
        <v>0</v>
      </c>
      <c r="BU57" s="821">
        <f t="shared" si="20"/>
        <v>8.4412656514547404</v>
      </c>
      <c r="BV57" s="821">
        <f t="shared" si="21"/>
        <v>11.057241106054169</v>
      </c>
      <c r="BW57" s="822">
        <f t="shared" si="22"/>
        <v>14.476604010503856</v>
      </c>
      <c r="BX57" s="827">
        <f t="shared" si="52"/>
        <v>193.47539709413911</v>
      </c>
      <c r="BY57" s="842">
        <f t="shared" si="53"/>
        <v>3.6042361604720401E-2</v>
      </c>
      <c r="BZ57" s="805">
        <f t="shared" ca="1" si="47"/>
        <v>48.88194280735663</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52.069036623517711</v>
      </c>
      <c r="BE58" s="808">
        <f t="shared" si="4"/>
        <v>128.9945907417833</v>
      </c>
      <c r="BF58" s="808">
        <f t="shared" si="5"/>
        <v>0</v>
      </c>
      <c r="BG58" s="829">
        <f t="shared" si="6"/>
        <v>110.55734781045432</v>
      </c>
      <c r="BH58" s="829">
        <f t="shared" si="7"/>
        <v>19.941664129284899</v>
      </c>
      <c r="BI58" s="829">
        <f t="shared" si="8"/>
        <v>0</v>
      </c>
      <c r="BJ58" s="829">
        <f t="shared" si="9"/>
        <v>10.613558547905303</v>
      </c>
      <c r="BK58" s="829">
        <f t="shared" si="10"/>
        <v>54.839004152070117</v>
      </c>
      <c r="BL58" s="810">
        <f t="shared" si="11"/>
        <v>144.76119167366829</v>
      </c>
      <c r="BM58" s="810">
        <f t="shared" si="12"/>
        <v>29.123504053298046</v>
      </c>
      <c r="BN58" s="810">
        <f t="shared" si="13"/>
        <v>2.4160853268709901</v>
      </c>
      <c r="BO58" s="810">
        <f t="shared" si="14"/>
        <v>0</v>
      </c>
      <c r="BP58" s="810">
        <f t="shared" si="15"/>
        <v>49.820722080188148</v>
      </c>
      <c r="BQ58" s="830">
        <f t="shared" si="16"/>
        <v>0.390117444671989</v>
      </c>
      <c r="BR58" s="830">
        <f t="shared" si="17"/>
        <v>0</v>
      </c>
      <c r="BS58" s="830">
        <f t="shared" si="18"/>
        <v>15.383503475983588</v>
      </c>
      <c r="BT58" s="810">
        <f t="shared" si="19"/>
        <v>0</v>
      </c>
      <c r="BU58" s="810">
        <f t="shared" si="20"/>
        <v>9.1500730363399754</v>
      </c>
      <c r="BV58" s="810">
        <f t="shared" si="21"/>
        <v>9.5626918762025692</v>
      </c>
      <c r="BW58" s="830">
        <f t="shared" si="22"/>
        <v>15.255799737559446</v>
      </c>
      <c r="BX58" s="816">
        <f t="shared" si="52"/>
        <v>652.87889070979872</v>
      </c>
      <c r="BY58" s="755">
        <f t="shared" si="53"/>
        <v>0.12162423448394163</v>
      </c>
      <c r="BZ58" s="805">
        <f t="shared" ca="1" si="47"/>
        <v>58.356614043257352</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134.26901298975184</v>
      </c>
      <c r="BE59" s="808">
        <f t="shared" si="4"/>
        <v>621.44573699995613</v>
      </c>
      <c r="BF59" s="808">
        <f t="shared" si="5"/>
        <v>0</v>
      </c>
      <c r="BG59" s="829">
        <f t="shared" si="6"/>
        <v>479.85733938675889</v>
      </c>
      <c r="BH59" s="829">
        <f t="shared" si="7"/>
        <v>109.19461474519417</v>
      </c>
      <c r="BI59" s="829">
        <f t="shared" si="8"/>
        <v>0</v>
      </c>
      <c r="BJ59" s="829">
        <f t="shared" si="9"/>
        <v>7.6058412198476795</v>
      </c>
      <c r="BK59" s="829">
        <f t="shared" si="10"/>
        <v>158.87629108887108</v>
      </c>
      <c r="BL59" s="810">
        <f t="shared" si="11"/>
        <v>299.26864875664029</v>
      </c>
      <c r="BM59" s="810">
        <f t="shared" si="12"/>
        <v>103.0295568378511</v>
      </c>
      <c r="BN59" s="810">
        <f t="shared" si="13"/>
        <v>5.7115252670164596</v>
      </c>
      <c r="BO59" s="810">
        <f t="shared" si="14"/>
        <v>0</v>
      </c>
      <c r="BP59" s="810">
        <f t="shared" si="15"/>
        <v>56.194183488028912</v>
      </c>
      <c r="BQ59" s="830">
        <f t="shared" si="16"/>
        <v>0.19179978880996501</v>
      </c>
      <c r="BR59" s="830">
        <f t="shared" si="17"/>
        <v>0</v>
      </c>
      <c r="BS59" s="830">
        <f t="shared" si="18"/>
        <v>20.920587135723675</v>
      </c>
      <c r="BT59" s="810">
        <f t="shared" si="19"/>
        <v>0</v>
      </c>
      <c r="BU59" s="810">
        <f t="shared" si="20"/>
        <v>6.9346973324160999</v>
      </c>
      <c r="BV59" s="810">
        <f t="shared" si="21"/>
        <v>7.0469167686235794</v>
      </c>
      <c r="BW59" s="830">
        <f t="shared" si="22"/>
        <v>21.803368109227069</v>
      </c>
      <c r="BX59" s="816">
        <f t="shared" si="52"/>
        <v>2032.350119914717</v>
      </c>
      <c r="BY59" s="755">
        <f t="shared" si="53"/>
        <v>0.37860471682464919</v>
      </c>
      <c r="BZ59" s="805">
        <f t="shared" ca="1" si="47"/>
        <v>85.049437766370005</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344.75821507535824</v>
      </c>
      <c r="BE60" s="808">
        <f t="shared" si="4"/>
        <v>795.14943531422159</v>
      </c>
      <c r="BF60" s="808">
        <f t="shared" si="5"/>
        <v>0</v>
      </c>
      <c r="BG60" s="829">
        <f t="shared" si="6"/>
        <v>376.88490829752669</v>
      </c>
      <c r="BH60" s="829">
        <f t="shared" si="7"/>
        <v>40.860912536715908</v>
      </c>
      <c r="BI60" s="829">
        <f t="shared" si="8"/>
        <v>0</v>
      </c>
      <c r="BJ60" s="829">
        <f t="shared" si="9"/>
        <v>4.4452029565329063</v>
      </c>
      <c r="BK60" s="829">
        <f t="shared" si="10"/>
        <v>75.444894212689732</v>
      </c>
      <c r="BL60" s="810">
        <f t="shared" si="11"/>
        <v>116.28131296976051</v>
      </c>
      <c r="BM60" s="810">
        <f t="shared" si="12"/>
        <v>19.083330347093721</v>
      </c>
      <c r="BN60" s="810">
        <f t="shared" si="13"/>
        <v>1.03626541852752</v>
      </c>
      <c r="BO60" s="810">
        <f t="shared" si="14"/>
        <v>0</v>
      </c>
      <c r="BP60" s="810">
        <f t="shared" si="15"/>
        <v>17.708929460827374</v>
      </c>
      <c r="BQ60" s="830">
        <f t="shared" si="16"/>
        <v>6.7460324144565598E-2</v>
      </c>
      <c r="BR60" s="830">
        <f t="shared" si="17"/>
        <v>0</v>
      </c>
      <c r="BS60" s="830">
        <f t="shared" si="18"/>
        <v>3.2759015354483663</v>
      </c>
      <c r="BT60" s="810">
        <f t="shared" si="19"/>
        <v>0</v>
      </c>
      <c r="BU60" s="810">
        <f t="shared" si="20"/>
        <v>1.1860730699963211</v>
      </c>
      <c r="BV60" s="810">
        <f t="shared" si="21"/>
        <v>1.746841429214127</v>
      </c>
      <c r="BW60" s="830">
        <f t="shared" si="22"/>
        <v>17.00587250654495</v>
      </c>
      <c r="BX60" s="816">
        <f t="shared" si="52"/>
        <v>1814.9355554546028</v>
      </c>
      <c r="BY60" s="755">
        <f t="shared" si="53"/>
        <v>0.33810274878066371</v>
      </c>
      <c r="BZ60" s="805">
        <f t="shared" ca="1" si="47"/>
        <v>159.30867145546273</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318.94145334874202</v>
      </c>
      <c r="BE61" s="808">
        <f t="shared" si="4"/>
        <v>220.88319641519521</v>
      </c>
      <c r="BF61" s="808">
        <f t="shared" si="5"/>
        <v>0</v>
      </c>
      <c r="BG61" s="829">
        <f t="shared" si="6"/>
        <v>70.166527859289431</v>
      </c>
      <c r="BH61" s="829">
        <f t="shared" si="7"/>
        <v>9.7511501447497597</v>
      </c>
      <c r="BI61" s="829">
        <f t="shared" si="8"/>
        <v>0</v>
      </c>
      <c r="BJ61" s="829">
        <f t="shared" si="9"/>
        <v>0.97999964568654618</v>
      </c>
      <c r="BK61" s="829">
        <f t="shared" si="10"/>
        <v>16.06151299463227</v>
      </c>
      <c r="BL61" s="810">
        <f t="shared" si="11"/>
        <v>19.588002720535648</v>
      </c>
      <c r="BM61" s="810">
        <f t="shared" si="12"/>
        <v>2.7861612166824647</v>
      </c>
      <c r="BN61" s="810">
        <f t="shared" si="13"/>
        <v>0.29000705650168701</v>
      </c>
      <c r="BO61" s="810">
        <f t="shared" si="14"/>
        <v>0</v>
      </c>
      <c r="BP61" s="810">
        <f t="shared" si="15"/>
        <v>3.37545390642578</v>
      </c>
      <c r="BQ61" s="830">
        <f t="shared" si="16"/>
        <v>4.8989507127358098E-2</v>
      </c>
      <c r="BR61" s="830">
        <f t="shared" si="17"/>
        <v>0</v>
      </c>
      <c r="BS61" s="830">
        <f t="shared" si="18"/>
        <v>1.1550266453036377</v>
      </c>
      <c r="BT61" s="810">
        <f t="shared" si="19"/>
        <v>0</v>
      </c>
      <c r="BU61" s="810">
        <f t="shared" si="20"/>
        <v>0.28789090979282916</v>
      </c>
      <c r="BV61" s="810">
        <f t="shared" si="21"/>
        <v>0.58630881990550798</v>
      </c>
      <c r="BW61" s="830">
        <f t="shared" si="22"/>
        <v>9.4583556361645265</v>
      </c>
      <c r="BX61" s="816">
        <f t="shared" si="52"/>
        <v>674.36003682673481</v>
      </c>
      <c r="BY61" s="755">
        <f t="shared" si="53"/>
        <v>0.12562593830602362</v>
      </c>
      <c r="BZ61" s="805">
        <f t="shared" ca="1" si="47"/>
        <v>207.77883388445244</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0.66063348416289558</v>
      </c>
      <c r="BE63" s="808">
        <f t="shared" si="4"/>
        <v>1.6829571339821905</v>
      </c>
      <c r="BF63" s="808">
        <f t="shared" si="5"/>
        <v>0</v>
      </c>
      <c r="BG63" s="829">
        <f t="shared" si="6"/>
        <v>2.8536564981195056</v>
      </c>
      <c r="BH63" s="829">
        <f t="shared" si="7"/>
        <v>0.39396447443814731</v>
      </c>
      <c r="BI63" s="829">
        <f t="shared" si="8"/>
        <v>0</v>
      </c>
      <c r="BJ63" s="829">
        <f t="shared" si="9"/>
        <v>4.2690677966101494E-2</v>
      </c>
      <c r="BK63" s="829">
        <f t="shared" si="10"/>
        <v>0.84826442543247793</v>
      </c>
      <c r="BL63" s="810">
        <f t="shared" si="11"/>
        <v>7.7607684944618782</v>
      </c>
      <c r="BM63" s="810">
        <f t="shared" si="12"/>
        <v>1.4449590952839264</v>
      </c>
      <c r="BN63" s="810">
        <f t="shared" si="13"/>
        <v>6.7661691542288502E-2</v>
      </c>
      <c r="BO63" s="810">
        <f t="shared" si="14"/>
        <v>0</v>
      </c>
      <c r="BP63" s="810">
        <f t="shared" si="15"/>
        <v>4.6385826771653491</v>
      </c>
      <c r="BQ63" s="830">
        <f t="shared" si="16"/>
        <v>5.5142948410796998E-2</v>
      </c>
      <c r="BR63" s="830">
        <f t="shared" si="17"/>
        <v>0</v>
      </c>
      <c r="BS63" s="830">
        <f t="shared" si="18"/>
        <v>6.4266275544161511</v>
      </c>
      <c r="BT63" s="810">
        <f t="shared" si="19"/>
        <v>0</v>
      </c>
      <c r="BU63" s="810">
        <f t="shared" si="20"/>
        <v>9.209837366124539</v>
      </c>
      <c r="BV63" s="810">
        <f t="shared" si="21"/>
        <v>11.77306425041184</v>
      </c>
      <c r="BW63" s="830">
        <f t="shared" si="22"/>
        <v>4.9299172565048321</v>
      </c>
      <c r="BX63" s="816">
        <f t="shared" si="52"/>
        <v>52.788728028422916</v>
      </c>
      <c r="BY63" s="755">
        <f t="shared" si="53"/>
        <v>9.8339657280966681E-3</v>
      </c>
      <c r="BZ63" s="805">
        <f t="shared" ca="1" si="47"/>
        <v>16.318549355803199</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6</v>
      </c>
      <c r="BA64" s="835" t="str">
        <f t="shared" si="46"/>
        <v>House value 100k - 150k</v>
      </c>
      <c r="BB64" s="828">
        <f t="shared" si="1"/>
        <v>0</v>
      </c>
      <c r="BC64" s="828">
        <f t="shared" si="2"/>
        <v>0</v>
      </c>
      <c r="BD64" s="828">
        <f t="shared" si="3"/>
        <v>0.41289592760180999</v>
      </c>
      <c r="BE64" s="808">
        <f t="shared" si="4"/>
        <v>4.2260923586663743</v>
      </c>
      <c r="BF64" s="808">
        <f t="shared" si="5"/>
        <v>0</v>
      </c>
      <c r="BG64" s="829">
        <f t="shared" si="6"/>
        <v>8.8284997910572489</v>
      </c>
      <c r="BH64" s="829">
        <f t="shared" si="7"/>
        <v>1.9408543961291029</v>
      </c>
      <c r="BI64" s="829">
        <f t="shared" si="8"/>
        <v>0</v>
      </c>
      <c r="BJ64" s="829">
        <f t="shared" si="9"/>
        <v>0.22002118644067784</v>
      </c>
      <c r="BK64" s="829">
        <f t="shared" si="10"/>
        <v>4.767007123205051</v>
      </c>
      <c r="BL64" s="810">
        <f t="shared" si="11"/>
        <v>35.85724053056196</v>
      </c>
      <c r="BM64" s="810">
        <f t="shared" si="12"/>
        <v>12.584365976900857</v>
      </c>
      <c r="BN64" s="810">
        <f t="shared" si="13"/>
        <v>0.48</v>
      </c>
      <c r="BO64" s="810">
        <f t="shared" si="14"/>
        <v>0</v>
      </c>
      <c r="BP64" s="810">
        <f t="shared" si="15"/>
        <v>26.666456692913307</v>
      </c>
      <c r="BQ64" s="830">
        <f t="shared" si="16"/>
        <v>0.14530426449448899</v>
      </c>
      <c r="BR64" s="830">
        <f t="shared" si="17"/>
        <v>0</v>
      </c>
      <c r="BS64" s="830">
        <f t="shared" si="18"/>
        <v>16.642665220499417</v>
      </c>
      <c r="BT64" s="810">
        <f t="shared" si="19"/>
        <v>0</v>
      </c>
      <c r="BU64" s="810">
        <f t="shared" si="20"/>
        <v>8.3203094010313166</v>
      </c>
      <c r="BV64" s="810">
        <f t="shared" si="21"/>
        <v>9.273064250411851</v>
      </c>
      <c r="BW64" s="830">
        <f t="shared" si="22"/>
        <v>9.3699531452496831</v>
      </c>
      <c r="BX64" s="816">
        <f t="shared" si="52"/>
        <v>139.73473026516319</v>
      </c>
      <c r="BY64" s="755">
        <f t="shared" si="53"/>
        <v>2.6031060034493889E-2</v>
      </c>
      <c r="BZ64" s="805">
        <f t="shared" ca="1" si="47"/>
        <v>21.393571517528855</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4</v>
      </c>
      <c r="BA65" s="844" t="str">
        <f t="shared" si="46"/>
        <v>House value 150k - 250k</v>
      </c>
      <c r="BB65" s="795">
        <f t="shared" si="1"/>
        <v>0</v>
      </c>
      <c r="BC65" s="795">
        <f t="shared" si="2"/>
        <v>0</v>
      </c>
      <c r="BD65" s="795">
        <f t="shared" si="3"/>
        <v>1.2386877828054237</v>
      </c>
      <c r="BE65" s="796">
        <f t="shared" si="4"/>
        <v>32.6867674466762</v>
      </c>
      <c r="BF65" s="796">
        <f t="shared" si="5"/>
        <v>0</v>
      </c>
      <c r="BG65" s="797">
        <f t="shared" si="6"/>
        <v>85.609694943585382</v>
      </c>
      <c r="BH65" s="797">
        <f t="shared" si="7"/>
        <v>25.891577003883501</v>
      </c>
      <c r="BI65" s="797">
        <f t="shared" si="8"/>
        <v>0</v>
      </c>
      <c r="BJ65" s="797">
        <f t="shared" si="9"/>
        <v>1.3890889830508473</v>
      </c>
      <c r="BK65" s="797">
        <f t="shared" si="10"/>
        <v>32.903101797761124</v>
      </c>
      <c r="BL65" s="798">
        <f t="shared" si="11"/>
        <v>134.423150553808</v>
      </c>
      <c r="BM65" s="798">
        <f t="shared" si="12"/>
        <v>74.396505052935453</v>
      </c>
      <c r="BN65" s="798">
        <f t="shared" si="13"/>
        <v>2.7211940298507398</v>
      </c>
      <c r="BO65" s="798">
        <f t="shared" si="14"/>
        <v>0</v>
      </c>
      <c r="BP65" s="798">
        <f t="shared" si="15"/>
        <v>55.695354330708639</v>
      </c>
      <c r="BQ65" s="799">
        <f t="shared" si="16"/>
        <v>0.217057977958792</v>
      </c>
      <c r="BR65" s="799">
        <f t="shared" si="17"/>
        <v>0</v>
      </c>
      <c r="BS65" s="799">
        <f t="shared" si="18"/>
        <v>14.48031651342224</v>
      </c>
      <c r="BT65" s="798">
        <f t="shared" si="19"/>
        <v>0</v>
      </c>
      <c r="BU65" s="798">
        <f t="shared" si="20"/>
        <v>4.9968266560888521</v>
      </c>
      <c r="BV65" s="798">
        <f t="shared" si="21"/>
        <v>5.0205930807248702</v>
      </c>
      <c r="BW65" s="799">
        <f t="shared" si="22"/>
        <v>11.749376931512298</v>
      </c>
      <c r="BX65" s="804">
        <f t="shared" si="52"/>
        <v>483.41929308477233</v>
      </c>
      <c r="BY65" s="801">
        <f t="shared" si="53"/>
        <v>9.0055755045598429E-2</v>
      </c>
      <c r="BZ65" s="805">
        <f t="shared" ca="1" si="47"/>
        <v>44.561112266375197</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33.361990950226165</v>
      </c>
      <c r="BE66" s="808">
        <f t="shared" si="4"/>
        <v>816.53340236073598</v>
      </c>
      <c r="BF66" s="808">
        <f t="shared" si="5"/>
        <v>0</v>
      </c>
      <c r="BG66" s="809">
        <f t="shared" si="6"/>
        <v>769.68466360217292</v>
      </c>
      <c r="BH66" s="809">
        <f t="shared" si="7"/>
        <v>131.43929458203343</v>
      </c>
      <c r="BI66" s="809">
        <f t="shared" si="8"/>
        <v>0</v>
      </c>
      <c r="BJ66" s="809">
        <f t="shared" si="9"/>
        <v>16.025423728813561</v>
      </c>
      <c r="BK66" s="809">
        <f t="shared" si="10"/>
        <v>240.45309614442365</v>
      </c>
      <c r="BL66" s="810">
        <f t="shared" si="11"/>
        <v>398.18552577601525</v>
      </c>
      <c r="BM66" s="810">
        <f t="shared" si="12"/>
        <v>67.469201154956679</v>
      </c>
      <c r="BN66" s="810">
        <f t="shared" si="13"/>
        <v>6.5424875621890504</v>
      </c>
      <c r="BO66" s="810">
        <f t="shared" si="14"/>
        <v>0</v>
      </c>
      <c r="BP66" s="810">
        <f t="shared" si="15"/>
        <v>48.958622047244035</v>
      </c>
      <c r="BQ66" s="811">
        <f t="shared" si="16"/>
        <v>0.49113560134163797</v>
      </c>
      <c r="BR66" s="811">
        <f t="shared" si="17"/>
        <v>0</v>
      </c>
      <c r="BS66" s="811">
        <f t="shared" si="18"/>
        <v>5.411171641974966</v>
      </c>
      <c r="BT66" s="810">
        <f t="shared" si="19"/>
        <v>0</v>
      </c>
      <c r="BU66" s="810">
        <f t="shared" si="20"/>
        <v>3.3930979769932441</v>
      </c>
      <c r="BV66" s="810">
        <f t="shared" si="21"/>
        <v>3.8817957166391999</v>
      </c>
      <c r="BW66" s="811">
        <f t="shared" si="22"/>
        <v>33.18751869205461</v>
      </c>
      <c r="BX66" s="816">
        <f t="shared" si="52"/>
        <v>2575.0184275378151</v>
      </c>
      <c r="BY66" s="813">
        <f t="shared" si="53"/>
        <v>0.47969791869184336</v>
      </c>
      <c r="BZ66" s="805">
        <f t="shared" ca="1" si="47"/>
        <v>107.32221775441415</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222.55090497737473</v>
      </c>
      <c r="BE67" s="808">
        <f t="shared" si="4"/>
        <v>723.07318285359213</v>
      </c>
      <c r="BF67" s="808">
        <f t="shared" si="5"/>
        <v>0</v>
      </c>
      <c r="BG67" s="809">
        <f t="shared" si="6"/>
        <v>176.27273993592362</v>
      </c>
      <c r="BH67" s="809">
        <f t="shared" si="7"/>
        <v>21.227732857961264</v>
      </c>
      <c r="BI67" s="809">
        <f t="shared" si="8"/>
        <v>0</v>
      </c>
      <c r="BJ67" s="809">
        <f t="shared" si="9"/>
        <v>10.045444915254221</v>
      </c>
      <c r="BK67" s="809">
        <f t="shared" si="10"/>
        <v>34.396525081973252</v>
      </c>
      <c r="BL67" s="810">
        <f t="shared" si="11"/>
        <v>27.515451934910399</v>
      </c>
      <c r="BM67" s="810">
        <f t="shared" si="12"/>
        <v>1.0294153031761302</v>
      </c>
      <c r="BN67" s="810">
        <f t="shared" si="13"/>
        <v>0.17910447761193998</v>
      </c>
      <c r="BO67" s="810">
        <f t="shared" si="14"/>
        <v>0</v>
      </c>
      <c r="BP67" s="810">
        <f t="shared" si="15"/>
        <v>0.922322834645668</v>
      </c>
      <c r="BQ67" s="811">
        <f t="shared" si="16"/>
        <v>7.8461907043603202E-2</v>
      </c>
      <c r="BR67" s="811">
        <f t="shared" si="17"/>
        <v>0</v>
      </c>
      <c r="BS67" s="811">
        <f t="shared" si="18"/>
        <v>3.2859220548721875E-2</v>
      </c>
      <c r="BT67" s="810">
        <f t="shared" si="19"/>
        <v>0</v>
      </c>
      <c r="BU67" s="810">
        <f t="shared" si="20"/>
        <v>7.2193573978579825E-2</v>
      </c>
      <c r="BV67" s="810">
        <f t="shared" si="21"/>
        <v>4.7364085667215804E-2</v>
      </c>
      <c r="BW67" s="811">
        <f t="shared" si="22"/>
        <v>11.935998404944614</v>
      </c>
      <c r="BX67" s="816">
        <f t="shared" si="52"/>
        <v>1229.3797023646061</v>
      </c>
      <c r="BY67" s="813">
        <f t="shared" si="53"/>
        <v>0.22902006377880144</v>
      </c>
      <c r="BZ67" s="805">
        <f t="shared" ca="1" si="47"/>
        <v>193.3843805780127</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5</v>
      </c>
      <c r="BA68" s="845" t="str">
        <f t="shared" si="46"/>
        <v>House value 750k - 1m</v>
      </c>
      <c r="BB68" s="807">
        <f t="shared" si="1"/>
        <v>0</v>
      </c>
      <c r="BC68" s="807">
        <f t="shared" si="2"/>
        <v>0</v>
      </c>
      <c r="BD68" s="807">
        <f t="shared" si="3"/>
        <v>109.91289592760174</v>
      </c>
      <c r="BE68" s="808">
        <f t="shared" si="4"/>
        <v>92.487844274176808</v>
      </c>
      <c r="BF68" s="808">
        <f t="shared" si="5"/>
        <v>0</v>
      </c>
      <c r="BG68" s="809">
        <f t="shared" si="6"/>
        <v>10.641760690904023</v>
      </c>
      <c r="BH68" s="809">
        <f t="shared" si="7"/>
        <v>0.81110332972559973</v>
      </c>
      <c r="BI68" s="809">
        <f t="shared" si="8"/>
        <v>0</v>
      </c>
      <c r="BJ68" s="809">
        <f t="shared" si="9"/>
        <v>0.74216101694915271</v>
      </c>
      <c r="BK68" s="809">
        <f t="shared" si="10"/>
        <v>1.5412128293069001</v>
      </c>
      <c r="BL68" s="810">
        <f t="shared" si="11"/>
        <v>1.390298099275262</v>
      </c>
      <c r="BM68" s="810">
        <f t="shared" si="12"/>
        <v>3.3054619826756351E-2</v>
      </c>
      <c r="BN68" s="810">
        <f t="shared" si="13"/>
        <v>4.3781094527363101E-3</v>
      </c>
      <c r="BO68" s="810">
        <f t="shared" si="14"/>
        <v>0</v>
      </c>
      <c r="BP68" s="810">
        <f t="shared" si="15"/>
        <v>4.3149606299212488E-2</v>
      </c>
      <c r="BQ68" s="811">
        <f t="shared" si="16"/>
        <v>2.9947292764734E-3</v>
      </c>
      <c r="BR68" s="811">
        <f t="shared" si="17"/>
        <v>0</v>
      </c>
      <c r="BS68" s="811">
        <f t="shared" si="18"/>
        <v>3.1799245692311464E-3</v>
      </c>
      <c r="BT68" s="810">
        <f t="shared" si="19"/>
        <v>0</v>
      </c>
      <c r="BU68" s="810">
        <f t="shared" si="20"/>
        <v>0</v>
      </c>
      <c r="BV68" s="810">
        <f t="shared" si="21"/>
        <v>0</v>
      </c>
      <c r="BW68" s="811">
        <f t="shared" si="22"/>
        <v>1.4463164191007845</v>
      </c>
      <c r="BX68" s="816">
        <f t="shared" si="52"/>
        <v>219.06034957646466</v>
      </c>
      <c r="BY68" s="813">
        <f t="shared" si="53"/>
        <v>4.0808559906196841E-2</v>
      </c>
      <c r="BZ68" s="805">
        <f t="shared" ca="1" si="47"/>
        <v>273.85886642310874</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3</v>
      </c>
      <c r="BA69" s="845" t="str">
        <f t="shared" si="46"/>
        <v>House value 1m+</v>
      </c>
      <c r="BB69" s="807">
        <f t="shared" si="1"/>
        <v>0</v>
      </c>
      <c r="BC69" s="807">
        <f t="shared" si="2"/>
        <v>0</v>
      </c>
      <c r="BD69" s="807">
        <f t="shared" si="3"/>
        <v>507.86199095022579</v>
      </c>
      <c r="BE69" s="808">
        <f t="shared" si="4"/>
        <v>135.30975357216809</v>
      </c>
      <c r="BF69" s="808">
        <f t="shared" si="5"/>
        <v>0</v>
      </c>
      <c r="BG69" s="809">
        <f t="shared" si="6"/>
        <v>13.10898453823647</v>
      </c>
      <c r="BH69" s="809">
        <f t="shared" si="7"/>
        <v>0.29547335582861095</v>
      </c>
      <c r="BI69" s="809">
        <f t="shared" si="8"/>
        <v>0</v>
      </c>
      <c r="BJ69" s="809">
        <f t="shared" si="9"/>
        <v>2.5351694915254219</v>
      </c>
      <c r="BK69" s="809">
        <f t="shared" si="10"/>
        <v>2.0907925978969586</v>
      </c>
      <c r="BL69" s="810">
        <f t="shared" si="11"/>
        <v>1.8675646109667683</v>
      </c>
      <c r="BM69" s="810">
        <f t="shared" si="12"/>
        <v>4.249879692011542E-2</v>
      </c>
      <c r="BN69" s="810">
        <f t="shared" si="13"/>
        <v>5.1741293532338297E-3</v>
      </c>
      <c r="BO69" s="810">
        <f t="shared" si="14"/>
        <v>0</v>
      </c>
      <c r="BP69" s="810">
        <f t="shared" si="15"/>
        <v>7.551181102362195E-2</v>
      </c>
      <c r="BQ69" s="811">
        <f t="shared" si="16"/>
        <v>9.9025714742053995E-3</v>
      </c>
      <c r="BR69" s="811">
        <f t="shared" si="17"/>
        <v>0</v>
      </c>
      <c r="BS69" s="811">
        <f t="shared" si="18"/>
        <v>3.1799245692311464E-3</v>
      </c>
      <c r="BT69" s="810">
        <f t="shared" si="19"/>
        <v>0</v>
      </c>
      <c r="BU69" s="810">
        <f t="shared" si="20"/>
        <v>7.7350257834192726E-3</v>
      </c>
      <c r="BV69" s="810">
        <f t="shared" si="21"/>
        <v>4.1186161449752699E-3</v>
      </c>
      <c r="BW69" s="811">
        <f t="shared" si="22"/>
        <v>5.3809191506330372</v>
      </c>
      <c r="BX69" s="816">
        <f t="shared" si="52"/>
        <v>668.5987691427498</v>
      </c>
      <c r="BY69" s="813">
        <f t="shared" si="53"/>
        <v>0.12455267681496829</v>
      </c>
      <c r="BZ69" s="805">
        <f t="shared" ca="1" si="47"/>
        <v>349.20958513108292</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121.30882352941111</v>
      </c>
      <c r="BE71" s="819">
        <f t="shared" ref="BE71:BE134" si="62">IF(OR(L71="",L71="*"),"",BE$5*L71)</f>
        <v>327.05466970387113</v>
      </c>
      <c r="BF71" s="819">
        <f t="shared" ref="BF71:BF134" si="63">IF(OR(N71="",N71="*"),"",BF$5*N71)</f>
        <v>0</v>
      </c>
      <c r="BG71" s="820">
        <f t="shared" ref="BG71:BG134" si="64">IF(OR(P71="",P71="*"),"",BG$5*P71)</f>
        <v>206.8900961136641</v>
      </c>
      <c r="BH71" s="820">
        <f t="shared" ref="BH71:BH134" si="65">IF(OR(R71="",R71="*"),"",BH$5*R71)</f>
        <v>32.038581524161032</v>
      </c>
      <c r="BI71" s="820">
        <f t="shared" ref="BI71:BI134" si="66">IF(OR(T71="",T71="*"),"",BI$5*T71)</f>
        <v>0</v>
      </c>
      <c r="BJ71" s="820">
        <f t="shared" ref="BJ71:BJ134" si="67">IF(OR(V71="",V71="*"),"",BJ$5*V71)</f>
        <v>11.973093220338981</v>
      </c>
      <c r="BK71" s="820">
        <f t="shared" ref="BK71:BK134" si="68">IF(OR(X71="",X71="*"),"",BK$5*X71)</f>
        <v>84.527757886405482</v>
      </c>
      <c r="BL71" s="821">
        <f t="shared" ref="BL71:BL134" si="69">IF(OR(Z71="",Z71="*"),"",BL$5*Z71)</f>
        <v>125.89460549705976</v>
      </c>
      <c r="BM71" s="821">
        <f t="shared" ref="BM71:BM134" si="70">IF(OR(AB71="",AB71="*"),"",BM$5*AB71)</f>
        <v>25.031791385947951</v>
      </c>
      <c r="BN71" s="821">
        <f t="shared" ref="BN71:BN134" si="71">IF(OR(AD71="",AD71="*"),"",BN$5*AD71)</f>
        <v>2.5038805970149203</v>
      </c>
      <c r="BO71" s="821">
        <f t="shared" ref="BO71:BO134" si="72">IF(OR(AF71="",AF71="*"),"",BO$5*AF71)</f>
        <v>0</v>
      </c>
      <c r="BP71" s="821">
        <f t="shared" ref="BP71:BP134" si="73">IF(OR(AH71="",AH71="*"),"",BP$5*AH71)</f>
        <v>28.737637795275585</v>
      </c>
      <c r="BQ71" s="822">
        <f t="shared" ref="BQ71:BQ134" si="74">IF(OR(AJ71="",AJ71="*"),"",BQ$5*AJ71)</f>
        <v>0.45316243411595503</v>
      </c>
      <c r="BR71" s="822">
        <f t="shared" ref="BR71:BR134" si="75">IF(OR(AL71="",AL71="*"),"",BR$5*AL71)</f>
        <v>0</v>
      </c>
      <c r="BS71" s="822">
        <f t="shared" ref="BS71:BS134" si="76">IF(OR(AN71="",AN71="*"),"",BS$5*AN71)</f>
        <v>11.888677989498831</v>
      </c>
      <c r="BT71" s="821">
        <f t="shared" ref="BT71:BT134" si="77">IF(OR(AP71="",AP71="*"),"",BT$5*AP71)</f>
        <v>0</v>
      </c>
      <c r="BU71" s="821">
        <f t="shared" ref="BU71:BU134" si="78">IF(OR(AR71="",AR71="*"),"",BU$5*AR71)</f>
        <v>6.7397857992859933</v>
      </c>
      <c r="BV71" s="821">
        <f t="shared" ref="BV71:BV134" si="79">IF(OR(AT71="",AT71="*"),"",BV$5*AT71)</f>
        <v>8.4205107084019506</v>
      </c>
      <c r="BW71" s="822">
        <f t="shared" ref="BW71:BW134" si="80">IF(OR(AV71="",AV71="*"),"",BW$5*AV71)</f>
        <v>33.090909090909072</v>
      </c>
      <c r="BX71" s="827">
        <f t="shared" si="52"/>
        <v>1026.5539832753616</v>
      </c>
      <c r="BY71" s="824">
        <f t="shared" si="53"/>
        <v>0.19123583891120746</v>
      </c>
      <c r="BZ71" s="805">
        <f t="shared" ca="1" si="47"/>
        <v>87.122234428017137</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2.2481944129002915</v>
      </c>
      <c r="BE73" s="808">
        <f t="shared" si="62"/>
        <v>7.6644226165430984</v>
      </c>
      <c r="BF73" s="808">
        <f t="shared" si="63"/>
        <v>0</v>
      </c>
      <c r="BG73" s="829">
        <f t="shared" si="64"/>
        <v>6.3736752201635181</v>
      </c>
      <c r="BH73" s="829">
        <f t="shared" si="65"/>
        <v>0.54040980884127321</v>
      </c>
      <c r="BI73" s="829">
        <f t="shared" si="66"/>
        <v>0</v>
      </c>
      <c r="BJ73" s="829">
        <f t="shared" si="67"/>
        <v>2.6661733356631117</v>
      </c>
      <c r="BK73" s="829">
        <f t="shared" si="68"/>
        <v>4.2733343847442145</v>
      </c>
      <c r="BL73" s="810">
        <f t="shared" si="69"/>
        <v>9.669986821447333</v>
      </c>
      <c r="BM73" s="810">
        <f t="shared" si="70"/>
        <v>0.84295175172342784</v>
      </c>
      <c r="BN73" s="810">
        <f t="shared" si="71"/>
        <v>0.161923546311105</v>
      </c>
      <c r="BO73" s="810">
        <f t="shared" si="72"/>
        <v>0</v>
      </c>
      <c r="BP73" s="810">
        <f t="shared" si="73"/>
        <v>3.5338500575603233</v>
      </c>
      <c r="BQ73" s="830">
        <f t="shared" si="74"/>
        <v>0.13322753927546299</v>
      </c>
      <c r="BR73" s="830">
        <f t="shared" si="75"/>
        <v>0</v>
      </c>
      <c r="BS73" s="830">
        <f t="shared" si="76"/>
        <v>2.0740691454770461</v>
      </c>
      <c r="BT73" s="810">
        <f t="shared" si="77"/>
        <v>0</v>
      </c>
      <c r="BU73" s="810">
        <f t="shared" si="78"/>
        <v>2.2978154320961011</v>
      </c>
      <c r="BV73" s="810">
        <f t="shared" si="79"/>
        <v>4.0654225700164499</v>
      </c>
      <c r="BW73" s="830">
        <f t="shared" si="80"/>
        <v>16.077186963979361</v>
      </c>
      <c r="BX73" s="816">
        <f t="shared" ref="BX73:BX136" si="106">IF(SUM(BB73:BW73)=0,"",SUM(BB73:BW73))</f>
        <v>62.622643606742116</v>
      </c>
      <c r="BY73" s="755">
        <f t="shared" ref="BY73:BY136" si="107">IF(BX73&lt;&gt;"", BX73 / $BX$5, "")</f>
        <v>1.1665917214370738E-2</v>
      </c>
      <c r="BZ73" s="805">
        <f t="shared" ca="1" si="104"/>
        <v>42.141423735156089</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65.853361344537817</v>
      </c>
      <c r="BE74" s="808">
        <f t="shared" si="62"/>
        <v>211.22362636565347</v>
      </c>
      <c r="BF74" s="808">
        <f t="shared" si="63"/>
        <v>0</v>
      </c>
      <c r="BG74" s="829">
        <f t="shared" si="64"/>
        <v>141.62725266213104</v>
      </c>
      <c r="BH74" s="829">
        <f t="shared" si="65"/>
        <v>24.348134244496791</v>
      </c>
      <c r="BI74" s="829">
        <f t="shared" si="66"/>
        <v>0</v>
      </c>
      <c r="BJ74" s="829">
        <f t="shared" si="67"/>
        <v>8.4746223883577247</v>
      </c>
      <c r="BK74" s="829">
        <f t="shared" si="68"/>
        <v>60.308183852305653</v>
      </c>
      <c r="BL74" s="810">
        <f t="shared" si="69"/>
        <v>89.021364878547047</v>
      </c>
      <c r="BM74" s="810">
        <f t="shared" si="70"/>
        <v>20.720141621385654</v>
      </c>
      <c r="BN74" s="810">
        <f t="shared" si="71"/>
        <v>1.9023897273409398</v>
      </c>
      <c r="BO74" s="810">
        <f t="shared" si="72"/>
        <v>0</v>
      </c>
      <c r="BP74" s="810">
        <f t="shared" si="73"/>
        <v>22.093348286129821</v>
      </c>
      <c r="BQ74" s="830">
        <f t="shared" si="74"/>
        <v>0.298428046232869</v>
      </c>
      <c r="BR74" s="830">
        <f t="shared" si="75"/>
        <v>0</v>
      </c>
      <c r="BS74" s="830">
        <f t="shared" si="76"/>
        <v>8.4383361124203073</v>
      </c>
      <c r="BT74" s="810">
        <f t="shared" si="77"/>
        <v>0</v>
      </c>
      <c r="BU74" s="810">
        <f t="shared" si="78"/>
        <v>4.3734141454503765</v>
      </c>
      <c r="BV74" s="810">
        <f t="shared" si="79"/>
        <v>4.2624625205930693</v>
      </c>
      <c r="BW74" s="830">
        <f t="shared" si="80"/>
        <v>4.1051457975986247</v>
      </c>
      <c r="BX74" s="816">
        <f t="shared" si="106"/>
        <v>667.05021199318139</v>
      </c>
      <c r="BY74" s="755">
        <f t="shared" si="107"/>
        <v>0.12426419746519772</v>
      </c>
      <c r="BZ74" s="805">
        <f t="shared" ca="1" si="104"/>
        <v>82.595506082436799</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53.207267771973605</v>
      </c>
      <c r="BE75" s="808">
        <f t="shared" si="62"/>
        <v>108.16662072167476</v>
      </c>
      <c r="BF75" s="808">
        <f t="shared" si="63"/>
        <v>0</v>
      </c>
      <c r="BG75" s="829">
        <f t="shared" si="64"/>
        <v>58.889168231370036</v>
      </c>
      <c r="BH75" s="829">
        <f t="shared" si="65"/>
        <v>7.1500374708229923</v>
      </c>
      <c r="BI75" s="829">
        <f t="shared" si="66"/>
        <v>0</v>
      </c>
      <c r="BJ75" s="829">
        <f t="shared" si="67"/>
        <v>0.83229749631811434</v>
      </c>
      <c r="BK75" s="829">
        <f t="shared" si="68"/>
        <v>19.946239649355462</v>
      </c>
      <c r="BL75" s="810">
        <f t="shared" si="69"/>
        <v>27.203253797065308</v>
      </c>
      <c r="BM75" s="810">
        <f t="shared" si="70"/>
        <v>3.4686980128389253</v>
      </c>
      <c r="BN75" s="810">
        <f t="shared" si="71"/>
        <v>0.43956732336286997</v>
      </c>
      <c r="BO75" s="810">
        <f t="shared" si="72"/>
        <v>0</v>
      </c>
      <c r="BP75" s="810">
        <f t="shared" si="73"/>
        <v>3.1104394515853535</v>
      </c>
      <c r="BQ75" s="830">
        <f t="shared" si="74"/>
        <v>2.1506848607622499E-2</v>
      </c>
      <c r="BR75" s="830">
        <f t="shared" si="75"/>
        <v>0</v>
      </c>
      <c r="BS75" s="830">
        <f t="shared" si="76"/>
        <v>1.3762727316014818</v>
      </c>
      <c r="BT75" s="810">
        <f t="shared" si="77"/>
        <v>0</v>
      </c>
      <c r="BU75" s="810">
        <f t="shared" si="78"/>
        <v>6.8556221739492759E-2</v>
      </c>
      <c r="BV75" s="810">
        <f t="shared" si="79"/>
        <v>9.2625617792421594E-2</v>
      </c>
      <c r="BW75" s="830">
        <f t="shared" si="80"/>
        <v>12.908576329330968</v>
      </c>
      <c r="BX75" s="816">
        <f t="shared" si="106"/>
        <v>296.88112767543936</v>
      </c>
      <c r="BY75" s="755">
        <f t="shared" si="107"/>
        <v>5.5305724231639222E-2</v>
      </c>
      <c r="BZ75" s="805">
        <f t="shared" ca="1" si="104"/>
        <v>133.68225895821979</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111.39932126696779</v>
      </c>
      <c r="BE77" s="808">
        <f t="shared" si="62"/>
        <v>286.28970801408065</v>
      </c>
      <c r="BF77" s="808">
        <f t="shared" si="63"/>
        <v>0</v>
      </c>
      <c r="BG77" s="829">
        <f t="shared" si="64"/>
        <v>183.49605794678823</v>
      </c>
      <c r="BH77" s="829">
        <f t="shared" si="65"/>
        <v>25.532374100719306</v>
      </c>
      <c r="BI77" s="829">
        <f t="shared" si="66"/>
        <v>0</v>
      </c>
      <c r="BJ77" s="829">
        <f t="shared" si="67"/>
        <v>3.5564618644067658</v>
      </c>
      <c r="BK77" s="829">
        <f t="shared" si="68"/>
        <v>51.779972110202216</v>
      </c>
      <c r="BL77" s="810">
        <f t="shared" si="69"/>
        <v>92.112436756460895</v>
      </c>
      <c r="BM77" s="810">
        <f t="shared" si="70"/>
        <v>19.204734119345389</v>
      </c>
      <c r="BN77" s="810">
        <f t="shared" si="71"/>
        <v>0.58189054726368106</v>
      </c>
      <c r="BO77" s="810">
        <f t="shared" si="72"/>
        <v>0</v>
      </c>
      <c r="BP77" s="810">
        <f t="shared" si="73"/>
        <v>17.259842519684909</v>
      </c>
      <c r="BQ77" s="830">
        <f t="shared" si="74"/>
        <v>6.3807698450726702E-2</v>
      </c>
      <c r="BR77" s="830">
        <f t="shared" si="75"/>
        <v>0</v>
      </c>
      <c r="BS77" s="830">
        <f t="shared" si="76"/>
        <v>2.613897995908002</v>
      </c>
      <c r="BT77" s="810">
        <f t="shared" si="77"/>
        <v>0</v>
      </c>
      <c r="BU77" s="810">
        <f t="shared" si="78"/>
        <v>0.82506941689805358</v>
      </c>
      <c r="BV77" s="810">
        <f t="shared" si="79"/>
        <v>3.9126853377265201E-2</v>
      </c>
      <c r="BW77" s="830">
        <f t="shared" si="80"/>
        <v>7.5029904306220034</v>
      </c>
      <c r="BX77" s="816">
        <f t="shared" si="106"/>
        <v>802.25769164117594</v>
      </c>
      <c r="BY77" s="755">
        <f t="shared" si="107"/>
        <v>0.14945187996296125</v>
      </c>
      <c r="BZ77" s="805">
        <f t="shared" ca="1" si="104"/>
        <v>133.41494307339582</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9.8269230769230624</v>
      </c>
      <c r="BE78" s="808">
        <f t="shared" si="62"/>
        <v>40.615365500103529</v>
      </c>
      <c r="BF78" s="808">
        <f t="shared" si="63"/>
        <v>0</v>
      </c>
      <c r="BG78" s="829">
        <f t="shared" si="64"/>
        <v>23.185959047221026</v>
      </c>
      <c r="BH78" s="829">
        <f t="shared" si="65"/>
        <v>6.3381931622843295</v>
      </c>
      <c r="BI78" s="829">
        <f t="shared" si="66"/>
        <v>0</v>
      </c>
      <c r="BJ78" s="829">
        <f t="shared" si="67"/>
        <v>8.0094279661016774</v>
      </c>
      <c r="BK78" s="829">
        <f t="shared" si="68"/>
        <v>32.102626917423436</v>
      </c>
      <c r="BL78" s="810">
        <f t="shared" si="69"/>
        <v>33.221899357308878</v>
      </c>
      <c r="BM78" s="810">
        <f t="shared" si="70"/>
        <v>5.699560875842157</v>
      </c>
      <c r="BN78" s="810">
        <f t="shared" si="71"/>
        <v>1.6417910447761099</v>
      </c>
      <c r="BO78" s="810">
        <f t="shared" si="72"/>
        <v>0</v>
      </c>
      <c r="BP78" s="810">
        <f t="shared" si="73"/>
        <v>10.954606299212593</v>
      </c>
      <c r="BQ78" s="830">
        <f t="shared" si="74"/>
        <v>0.35796997284778698</v>
      </c>
      <c r="BR78" s="830">
        <f t="shared" si="75"/>
        <v>0</v>
      </c>
      <c r="BS78" s="830">
        <f t="shared" si="76"/>
        <v>6.8007986787289925</v>
      </c>
      <c r="BT78" s="810">
        <f t="shared" si="77"/>
        <v>0</v>
      </c>
      <c r="BU78" s="810">
        <f t="shared" si="78"/>
        <v>3.0011900039666743</v>
      </c>
      <c r="BV78" s="810">
        <f t="shared" si="79"/>
        <v>0.84843492586490699</v>
      </c>
      <c r="BW78" s="830">
        <f t="shared" si="80"/>
        <v>22.773325358851626</v>
      </c>
      <c r="BX78" s="816">
        <f t="shared" si="106"/>
        <v>205.37807218745681</v>
      </c>
      <c r="BY78" s="755">
        <f t="shared" si="107"/>
        <v>3.8259700482015054E-2</v>
      </c>
      <c r="BZ78" s="805">
        <f t="shared" ca="1" si="104"/>
        <v>48.666749888636907</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8.2579185520361989E-2</v>
      </c>
      <c r="BE79" s="808">
        <f t="shared" si="62"/>
        <v>0.14959618968730581</v>
      </c>
      <c r="BF79" s="808">
        <f t="shared" si="63"/>
        <v>0</v>
      </c>
      <c r="BG79" s="829">
        <f t="shared" si="64"/>
        <v>0.20807911965454748</v>
      </c>
      <c r="BH79" s="829">
        <f t="shared" si="65"/>
        <v>0.16801426115744561</v>
      </c>
      <c r="BI79" s="829">
        <f t="shared" si="66"/>
        <v>0</v>
      </c>
      <c r="BJ79" s="829">
        <f t="shared" si="67"/>
        <v>0.40720338983050591</v>
      </c>
      <c r="BK79" s="829">
        <f t="shared" si="68"/>
        <v>0.64515885877963208</v>
      </c>
      <c r="BL79" s="810">
        <f t="shared" si="69"/>
        <v>0.56026938329003106</v>
      </c>
      <c r="BM79" s="810">
        <f t="shared" si="70"/>
        <v>0.12749639076034641</v>
      </c>
      <c r="BN79" s="810">
        <f t="shared" si="71"/>
        <v>0.28019900497512401</v>
      </c>
      <c r="BO79" s="810">
        <f t="shared" si="72"/>
        <v>0</v>
      </c>
      <c r="BP79" s="810">
        <f t="shared" si="73"/>
        <v>0.52318897637795203</v>
      </c>
      <c r="BQ79" s="830">
        <f t="shared" si="74"/>
        <v>3.1384762817441299E-2</v>
      </c>
      <c r="BR79" s="830">
        <f t="shared" si="75"/>
        <v>0</v>
      </c>
      <c r="BS79" s="830">
        <f t="shared" si="76"/>
        <v>2.4739813148618319</v>
      </c>
      <c r="BT79" s="810">
        <f t="shared" si="77"/>
        <v>0</v>
      </c>
      <c r="BU79" s="810">
        <f t="shared" si="78"/>
        <v>2.9135263784212562</v>
      </c>
      <c r="BV79" s="810">
        <f t="shared" si="79"/>
        <v>7.5329489291597991</v>
      </c>
      <c r="BW79" s="830">
        <f t="shared" si="80"/>
        <v>2.8145933014354041</v>
      </c>
      <c r="BX79" s="816">
        <f t="shared" si="106"/>
        <v>18.918219446728987</v>
      </c>
      <c r="BY79" s="755">
        <f t="shared" si="107"/>
        <v>3.5242584662311823E-3</v>
      </c>
      <c r="BZ79" s="805">
        <f t="shared" ca="1" si="104"/>
        <v>12.208659403590335</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18.745475113122136</v>
      </c>
      <c r="BE81" s="808">
        <f t="shared" si="62"/>
        <v>27.787492234417051</v>
      </c>
      <c r="BF81" s="808">
        <f t="shared" si="63"/>
        <v>0</v>
      </c>
      <c r="BG81" s="829">
        <f t="shared" si="64"/>
        <v>12.217216882574167</v>
      </c>
      <c r="BH81" s="829">
        <f t="shared" si="65"/>
        <v>0.53301075953396537</v>
      </c>
      <c r="BI81" s="829">
        <f t="shared" si="66"/>
        <v>0</v>
      </c>
      <c r="BJ81" s="829">
        <f t="shared" si="67"/>
        <v>6.7254237288135315</v>
      </c>
      <c r="BK81" s="829">
        <f t="shared" si="68"/>
        <v>1.9115818037915029</v>
      </c>
      <c r="BL81" s="810">
        <f t="shared" si="69"/>
        <v>7.5117598796662994</v>
      </c>
      <c r="BM81" s="810">
        <f t="shared" si="70"/>
        <v>0.25027069297401211</v>
      </c>
      <c r="BN81" s="810">
        <f t="shared" si="71"/>
        <v>3.6616915422885497E-2</v>
      </c>
      <c r="BO81" s="810">
        <f t="shared" si="72"/>
        <v>0</v>
      </c>
      <c r="BP81" s="810">
        <f t="shared" si="73"/>
        <v>1.2621259842519685</v>
      </c>
      <c r="BQ81" s="830">
        <f t="shared" si="74"/>
        <v>0.24301229835489499</v>
      </c>
      <c r="BR81" s="830">
        <f t="shared" si="75"/>
        <v>0</v>
      </c>
      <c r="BS81" s="830">
        <f t="shared" si="76"/>
        <v>0.51302783050262435</v>
      </c>
      <c r="BT81" s="810">
        <f t="shared" si="77"/>
        <v>0</v>
      </c>
      <c r="BU81" s="810">
        <f t="shared" si="78"/>
        <v>2.5525585085283606</v>
      </c>
      <c r="BV81" s="810">
        <f t="shared" si="79"/>
        <v>4.9526359143327596</v>
      </c>
      <c r="BW81" s="830">
        <f t="shared" si="80"/>
        <v>8.9647129186602772</v>
      </c>
      <c r="BX81" s="816">
        <f t="shared" si="106"/>
        <v>94.206921464946433</v>
      </c>
      <c r="BY81" s="755">
        <f t="shared" si="107"/>
        <v>1.7549724565004924E-2</v>
      </c>
      <c r="BZ81" s="805">
        <f t="shared" ca="1" si="104"/>
        <v>60.062456103891584</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11.891402714932072</v>
      </c>
      <c r="BE82" s="808">
        <f t="shared" si="62"/>
        <v>29.582646510664727</v>
      </c>
      <c r="BF82" s="808">
        <f t="shared" si="63"/>
        <v>0</v>
      </c>
      <c r="BG82" s="829">
        <f t="shared" si="64"/>
        <v>24.226354645493803</v>
      </c>
      <c r="BH82" s="829">
        <f t="shared" si="65"/>
        <v>1.4194308270198002</v>
      </c>
      <c r="BI82" s="829">
        <f t="shared" si="66"/>
        <v>0</v>
      </c>
      <c r="BJ82" s="829">
        <f t="shared" si="67"/>
        <v>2.2199152542372875</v>
      </c>
      <c r="BK82" s="829">
        <f t="shared" si="68"/>
        <v>30.202992499905751</v>
      </c>
      <c r="BL82" s="810">
        <f t="shared" si="69"/>
        <v>28.013469164501554</v>
      </c>
      <c r="BM82" s="810">
        <f t="shared" si="70"/>
        <v>1.8227261790182721</v>
      </c>
      <c r="BN82" s="810">
        <f t="shared" si="71"/>
        <v>1.2043781094527302</v>
      </c>
      <c r="BO82" s="810">
        <f t="shared" si="72"/>
        <v>0</v>
      </c>
      <c r="BP82" s="810">
        <f t="shared" si="73"/>
        <v>12.605078740157477</v>
      </c>
      <c r="BQ82" s="830">
        <f t="shared" si="74"/>
        <v>0.117872544321993</v>
      </c>
      <c r="BR82" s="830">
        <f t="shared" si="75"/>
        <v>0</v>
      </c>
      <c r="BS82" s="830">
        <f t="shared" si="76"/>
        <v>7.4198239948726412</v>
      </c>
      <c r="BT82" s="810">
        <f t="shared" si="77"/>
        <v>0</v>
      </c>
      <c r="BU82" s="810">
        <f t="shared" si="78"/>
        <v>2.3127727092423642</v>
      </c>
      <c r="BV82" s="810">
        <f t="shared" si="79"/>
        <v>2.1869851729818781</v>
      </c>
      <c r="BW82" s="830">
        <f t="shared" si="80"/>
        <v>8.4360047846889366</v>
      </c>
      <c r="BX82" s="816">
        <f t="shared" si="106"/>
        <v>163.66185385149126</v>
      </c>
      <c r="BY82" s="755">
        <f t="shared" si="107"/>
        <v>3.0488422848638463E-2</v>
      </c>
      <c r="BZ82" s="805">
        <f t="shared" ca="1" si="104"/>
        <v>54.074483134550356</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47.317873303167424</v>
      </c>
      <c r="BE83" s="808">
        <f t="shared" si="62"/>
        <v>157.44998964588933</v>
      </c>
      <c r="BF83" s="808">
        <f t="shared" si="63"/>
        <v>0</v>
      </c>
      <c r="BG83" s="829">
        <f t="shared" si="64"/>
        <v>105.94199749268699</v>
      </c>
      <c r="BH83" s="829">
        <f t="shared" si="65"/>
        <v>25.045712102884018</v>
      </c>
      <c r="BI83" s="829">
        <f t="shared" si="66"/>
        <v>0</v>
      </c>
      <c r="BJ83" s="829">
        <f t="shared" si="67"/>
        <v>2.7584745762711855</v>
      </c>
      <c r="BK83" s="829">
        <f t="shared" si="68"/>
        <v>38.852900162062177</v>
      </c>
      <c r="BL83" s="810">
        <f t="shared" si="69"/>
        <v>63.829208259264064</v>
      </c>
      <c r="BM83" s="810">
        <f t="shared" si="70"/>
        <v>21.612999278152056</v>
      </c>
      <c r="BN83" s="810">
        <f t="shared" si="71"/>
        <v>1.2346268656716399</v>
      </c>
      <c r="BO83" s="810">
        <f t="shared" si="72"/>
        <v>0</v>
      </c>
      <c r="BP83" s="810">
        <f t="shared" si="73"/>
        <v>11.650393700787394</v>
      </c>
      <c r="BQ83" s="830">
        <f t="shared" si="74"/>
        <v>9.0800191662673696E-2</v>
      </c>
      <c r="BR83" s="830">
        <f t="shared" si="75"/>
        <v>0</v>
      </c>
      <c r="BS83" s="830">
        <f t="shared" si="76"/>
        <v>3.8222693322158392</v>
      </c>
      <c r="BT83" s="810">
        <f t="shared" si="77"/>
        <v>0</v>
      </c>
      <c r="BU83" s="810">
        <f t="shared" si="78"/>
        <v>1.843514478381594</v>
      </c>
      <c r="BV83" s="810">
        <f t="shared" si="79"/>
        <v>1.2747116968698511</v>
      </c>
      <c r="BW83" s="830">
        <f t="shared" si="80"/>
        <v>12.51794258373204</v>
      </c>
      <c r="BX83" s="816">
        <f t="shared" si="106"/>
        <v>495.24341366969838</v>
      </c>
      <c r="BY83" s="755">
        <f t="shared" si="107"/>
        <v>9.2258460072596568E-2</v>
      </c>
      <c r="BZ83" s="805">
        <f t="shared" ca="1" si="104"/>
        <v>88.213961981023232</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43.354072398190006</v>
      </c>
      <c r="BE84" s="808">
        <f t="shared" si="62"/>
        <v>112.23454131290123</v>
      </c>
      <c r="BF84" s="808">
        <f t="shared" si="63"/>
        <v>0</v>
      </c>
      <c r="BG84" s="829">
        <f t="shared" si="64"/>
        <v>64.504527092909797</v>
      </c>
      <c r="BH84" s="829">
        <f t="shared" si="65"/>
        <v>5.0404278347233715</v>
      </c>
      <c r="BI84" s="829">
        <f t="shared" si="66"/>
        <v>0</v>
      </c>
      <c r="BJ84" s="829">
        <f t="shared" si="67"/>
        <v>0.26927966101694911</v>
      </c>
      <c r="BK84" s="829">
        <f t="shared" si="68"/>
        <v>13.560283420645986</v>
      </c>
      <c r="BL84" s="810">
        <f t="shared" si="69"/>
        <v>26.540168193627778</v>
      </c>
      <c r="BM84" s="810">
        <f t="shared" si="70"/>
        <v>1.345795235803656</v>
      </c>
      <c r="BN84" s="810">
        <f t="shared" si="71"/>
        <v>2.8258706467661598E-2</v>
      </c>
      <c r="BO84" s="810">
        <f t="shared" si="72"/>
        <v>0</v>
      </c>
      <c r="BP84" s="810">
        <f t="shared" si="73"/>
        <v>3.2200393700787378</v>
      </c>
      <c r="BQ84" s="830">
        <f t="shared" si="74"/>
        <v>1.4773997763935401E-3</v>
      </c>
      <c r="BR84" s="830">
        <f t="shared" si="75"/>
        <v>0</v>
      </c>
      <c r="BS84" s="830">
        <f t="shared" si="76"/>
        <v>0.13355683190770815</v>
      </c>
      <c r="BT84" s="810">
        <f t="shared" si="77"/>
        <v>0</v>
      </c>
      <c r="BU84" s="810">
        <f t="shared" si="78"/>
        <v>3.0940103133676882E-2</v>
      </c>
      <c r="BV84" s="810">
        <f t="shared" si="79"/>
        <v>6.1779242174629205E-3</v>
      </c>
      <c r="BW84" s="830">
        <f t="shared" si="80"/>
        <v>3.1722488038277477</v>
      </c>
      <c r="BX84" s="816">
        <f t="shared" si="106"/>
        <v>273.44179428922814</v>
      </c>
      <c r="BY84" s="755">
        <f t="shared" si="107"/>
        <v>5.0939231424967986E-2</v>
      </c>
      <c r="BZ84" s="805">
        <f t="shared" ca="1" si="104"/>
        <v>173.75537119128487</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42.528387212126319</v>
      </c>
      <c r="BE86" s="808">
        <f t="shared" si="62"/>
        <v>48.27851947925889</v>
      </c>
      <c r="BF86" s="808">
        <f t="shared" si="63"/>
        <v>0</v>
      </c>
      <c r="BG86" s="829">
        <f t="shared" si="64"/>
        <v>19.114779458912409</v>
      </c>
      <c r="BH86" s="829">
        <f t="shared" si="65"/>
        <v>3.1775579313060676</v>
      </c>
      <c r="BI86" s="829">
        <f t="shared" si="66"/>
        <v>0</v>
      </c>
      <c r="BJ86" s="829">
        <f t="shared" si="67"/>
        <v>0.26424735846619457</v>
      </c>
      <c r="BK86" s="829">
        <f t="shared" si="68"/>
        <v>3.8056532323459078</v>
      </c>
      <c r="BL86" s="810">
        <f t="shared" si="69"/>
        <v>6.6210133626589442</v>
      </c>
      <c r="BM86" s="810">
        <f t="shared" si="70"/>
        <v>1.6105584737396212</v>
      </c>
      <c r="BN86" s="810">
        <f t="shared" si="71"/>
        <v>6.4072539502834494E-2</v>
      </c>
      <c r="BO86" s="810">
        <f t="shared" si="72"/>
        <v>0</v>
      </c>
      <c r="BP86" s="810">
        <f t="shared" si="73"/>
        <v>0.90098929166637598</v>
      </c>
      <c r="BQ86" s="830">
        <f t="shared" si="74"/>
        <v>3.0238386650130798E-3</v>
      </c>
      <c r="BR86" s="830">
        <f t="shared" si="75"/>
        <v>0</v>
      </c>
      <c r="BS86" s="830">
        <f t="shared" si="76"/>
        <v>0.12436800889912425</v>
      </c>
      <c r="BT86" s="810">
        <f t="shared" si="77"/>
        <v>0</v>
      </c>
      <c r="BU86" s="810">
        <f t="shared" si="78"/>
        <v>4.3985510214419016E-2</v>
      </c>
      <c r="BV86" s="810">
        <f t="shared" si="79"/>
        <v>1.1162961025528169E-2</v>
      </c>
      <c r="BW86" s="830">
        <f t="shared" si="80"/>
        <v>0.95801915011619698</v>
      </c>
      <c r="BX86" s="816">
        <f t="shared" si="106"/>
        <v>127.50633780890384</v>
      </c>
      <c r="BY86" s="755">
        <f t="shared" si="107"/>
        <v>2.375304355605511E-2</v>
      </c>
      <c r="BZ86" s="805">
        <f t="shared" ca="1" si="104"/>
        <v>179.79289335152433</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144.79939519597642</v>
      </c>
      <c r="BE87" s="808">
        <f t="shared" si="62"/>
        <v>336.32347322578374</v>
      </c>
      <c r="BF87" s="808">
        <f t="shared" si="63"/>
        <v>0</v>
      </c>
      <c r="BG87" s="829">
        <f t="shared" si="64"/>
        <v>199.28493803751198</v>
      </c>
      <c r="BH87" s="829">
        <f t="shared" si="65"/>
        <v>32.494222345697658</v>
      </c>
      <c r="BI87" s="829">
        <f t="shared" si="66"/>
        <v>0</v>
      </c>
      <c r="BJ87" s="829">
        <f t="shared" si="67"/>
        <v>6.3836141220788525</v>
      </c>
      <c r="BK87" s="829">
        <f t="shared" si="68"/>
        <v>73.940177138734938</v>
      </c>
      <c r="BL87" s="810">
        <f t="shared" si="69"/>
        <v>107.18443476832586</v>
      </c>
      <c r="BM87" s="810">
        <f t="shared" si="70"/>
        <v>26.979870365520007</v>
      </c>
      <c r="BN87" s="810">
        <f t="shared" si="71"/>
        <v>1.6076545657472299</v>
      </c>
      <c r="BO87" s="810">
        <f t="shared" si="72"/>
        <v>0</v>
      </c>
      <c r="BP87" s="810">
        <f t="shared" si="73"/>
        <v>22.677631911648479</v>
      </c>
      <c r="BQ87" s="830">
        <f t="shared" si="74"/>
        <v>0.17359119882519</v>
      </c>
      <c r="BR87" s="830">
        <f t="shared" si="75"/>
        <v>0</v>
      </c>
      <c r="BS87" s="830">
        <f t="shared" si="76"/>
        <v>6.2158013447374936</v>
      </c>
      <c r="BT87" s="810">
        <f t="shared" si="77"/>
        <v>0</v>
      </c>
      <c r="BU87" s="810">
        <f t="shared" si="78"/>
        <v>2.937022447279154</v>
      </c>
      <c r="BV87" s="810">
        <f t="shared" si="79"/>
        <v>0.90763708736620496</v>
      </c>
      <c r="BW87" s="830">
        <f t="shared" si="80"/>
        <v>9.6206570258416022</v>
      </c>
      <c r="BX87" s="816">
        <f t="shared" si="106"/>
        <v>971.53012078107486</v>
      </c>
      <c r="BY87" s="755">
        <f t="shared" si="107"/>
        <v>0.18098549194878444</v>
      </c>
      <c r="BZ87" s="805">
        <f t="shared" ca="1" si="104"/>
        <v>112.51602624506314</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89.016229049286835</v>
      </c>
      <c r="BE88" s="808">
        <f t="shared" si="62"/>
        <v>181.02124974363122</v>
      </c>
      <c r="BF88" s="808">
        <f t="shared" si="63"/>
        <v>0</v>
      </c>
      <c r="BG88" s="829">
        <f t="shared" si="64"/>
        <v>119.17593106300571</v>
      </c>
      <c r="BH88" s="829">
        <f t="shared" si="65"/>
        <v>20.543301474404981</v>
      </c>
      <c r="BI88" s="829">
        <f t="shared" si="66"/>
        <v>0</v>
      </c>
      <c r="BJ88" s="829">
        <f t="shared" si="67"/>
        <v>2.6152608905832766</v>
      </c>
      <c r="BK88" s="829">
        <f t="shared" si="68"/>
        <v>28.369867195364712</v>
      </c>
      <c r="BL88" s="810">
        <f t="shared" si="69"/>
        <v>69.316945682516476</v>
      </c>
      <c r="BM88" s="810">
        <f t="shared" si="70"/>
        <v>21.630846885298116</v>
      </c>
      <c r="BN88" s="810">
        <f t="shared" si="71"/>
        <v>1.0709955975623999</v>
      </c>
      <c r="BO88" s="810">
        <f t="shared" si="72"/>
        <v>0</v>
      </c>
      <c r="BP88" s="810">
        <f t="shared" si="73"/>
        <v>16.520909379781155</v>
      </c>
      <c r="BQ88" s="830">
        <f t="shared" si="74"/>
        <v>0.10438734506441</v>
      </c>
      <c r="BR88" s="830">
        <f t="shared" si="75"/>
        <v>0</v>
      </c>
      <c r="BS88" s="830">
        <f t="shared" si="76"/>
        <v>6.4146476028861734</v>
      </c>
      <c r="BT88" s="810">
        <f t="shared" si="77"/>
        <v>0</v>
      </c>
      <c r="BU88" s="810">
        <f t="shared" si="78"/>
        <v>3.3068292255901497</v>
      </c>
      <c r="BV88" s="810">
        <f t="shared" si="79"/>
        <v>3.64887822930582</v>
      </c>
      <c r="BW88" s="830">
        <f t="shared" si="80"/>
        <v>8.8971524266553761</v>
      </c>
      <c r="BX88" s="816">
        <f t="shared" si="106"/>
        <v>571.65343179093668</v>
      </c>
      <c r="BY88" s="755">
        <f t="shared" si="107"/>
        <v>0.10649281516224603</v>
      </c>
      <c r="BZ88" s="805">
        <f t="shared" ca="1" si="104"/>
        <v>89.836422805869802</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17590253.998562057</v>
      </c>
      <c r="BE89" s="808">
        <f t="shared" si="62"/>
        <v>30800934.80226076</v>
      </c>
      <c r="BF89" s="808">
        <f t="shared" si="63"/>
        <v>0</v>
      </c>
      <c r="BG89" s="829">
        <f t="shared" si="64"/>
        <v>15433737.904999333</v>
      </c>
      <c r="BH89" s="829">
        <f t="shared" si="65"/>
        <v>5634230.283059069</v>
      </c>
      <c r="BI89" s="829">
        <f t="shared" si="66"/>
        <v>0</v>
      </c>
      <c r="BJ89" s="829">
        <f t="shared" si="67"/>
        <v>2686124.7478088248</v>
      </c>
      <c r="BK89" s="829">
        <f t="shared" si="68"/>
        <v>6011402.9746293845</v>
      </c>
      <c r="BL89" s="810">
        <f t="shared" si="69"/>
        <v>7874426.4936919343</v>
      </c>
      <c r="BM89" s="810">
        <f t="shared" si="70"/>
        <v>4408508.0940679759</v>
      </c>
      <c r="BN89" s="810">
        <f t="shared" si="71"/>
        <v>364265.40115678601</v>
      </c>
      <c r="BO89" s="810">
        <f t="shared" si="72"/>
        <v>0</v>
      </c>
      <c r="BP89" s="810">
        <f t="shared" si="73"/>
        <v>2271447.7222120971</v>
      </c>
      <c r="BQ89" s="830">
        <f t="shared" si="74"/>
        <v>65074.826600147098</v>
      </c>
      <c r="BR89" s="830">
        <f t="shared" si="75"/>
        <v>0</v>
      </c>
      <c r="BS89" s="830">
        <f t="shared" si="76"/>
        <v>1322979.1107883824</v>
      </c>
      <c r="BT89" s="810">
        <f t="shared" si="77"/>
        <v>0</v>
      </c>
      <c r="BU89" s="810">
        <f t="shared" si="78"/>
        <v>650825.08991570456</v>
      </c>
      <c r="BV89" s="810">
        <f t="shared" si="79"/>
        <v>1414160.528153568</v>
      </c>
      <c r="BW89" s="830">
        <f t="shared" si="80"/>
        <v>3074450.6291078739</v>
      </c>
      <c r="BX89" s="816">
        <f t="shared" si="106"/>
        <v>99602822.607013896</v>
      </c>
      <c r="BY89" s="755">
        <f>IF(BX89&lt;&gt;"", BX89 / $BX$5, "")</f>
        <v>18554.922244227626</v>
      </c>
      <c r="BZ89" s="805">
        <f t="shared" ca="1" si="104"/>
        <v>69.653147586351395</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46.545480656008898</v>
      </c>
      <c r="BE92" s="808">
        <f t="shared" si="62"/>
        <v>140.65508323267022</v>
      </c>
      <c r="BF92" s="808">
        <f t="shared" si="63"/>
        <v>0</v>
      </c>
      <c r="BG92" s="829">
        <f t="shared" si="64"/>
        <v>107.8310478235572</v>
      </c>
      <c r="BH92" s="829">
        <f t="shared" si="65"/>
        <v>18.57350934478858</v>
      </c>
      <c r="BI92" s="829">
        <f t="shared" si="66"/>
        <v>0</v>
      </c>
      <c r="BJ92" s="829">
        <f t="shared" si="67"/>
        <v>5.6459278045805776</v>
      </c>
      <c r="BK92" s="829">
        <f t="shared" si="68"/>
        <v>36.386326282405079</v>
      </c>
      <c r="BL92" s="810">
        <f t="shared" si="69"/>
        <v>99.453496305618359</v>
      </c>
      <c r="BM92" s="810">
        <f t="shared" si="70"/>
        <v>21.0556899139292</v>
      </c>
      <c r="BN92" s="810">
        <f t="shared" si="71"/>
        <v>1.3252404853108</v>
      </c>
      <c r="BO92" s="810">
        <f t="shared" si="72"/>
        <v>0</v>
      </c>
      <c r="BP92" s="810">
        <f t="shared" si="73"/>
        <v>24.575343662147763</v>
      </c>
      <c r="BQ92" s="830">
        <f t="shared" si="74"/>
        <v>0.28592886929691802</v>
      </c>
      <c r="BR92" s="830">
        <f t="shared" si="75"/>
        <v>0</v>
      </c>
      <c r="BS92" s="830">
        <f t="shared" si="76"/>
        <v>7.5113024749511634</v>
      </c>
      <c r="BT92" s="810">
        <f t="shared" si="77"/>
        <v>0</v>
      </c>
      <c r="BU92" s="810">
        <f t="shared" si="78"/>
        <v>9.2336242359208907</v>
      </c>
      <c r="BV92" s="810">
        <f t="shared" si="79"/>
        <v>13.05545436954219</v>
      </c>
      <c r="BW92" s="830">
        <f t="shared" si="80"/>
        <v>20.776795175351044</v>
      </c>
      <c r="BX92" s="816">
        <f t="shared" si="106"/>
        <v>552.9102506360789</v>
      </c>
      <c r="BY92" s="755">
        <f t="shared" si="110"/>
        <v>0.10300116442549904</v>
      </c>
      <c r="BZ92" s="805">
        <f t="shared" ca="1" si="104"/>
        <v>69.729602257632422</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5.2815385357979103</v>
      </c>
      <c r="BE93" s="808">
        <f t="shared" si="62"/>
        <v>25.260291850152367</v>
      </c>
      <c r="BF93" s="808">
        <f t="shared" si="63"/>
        <v>0</v>
      </c>
      <c r="BG93" s="829">
        <f t="shared" si="64"/>
        <v>18.845405275520783</v>
      </c>
      <c r="BH93" s="829">
        <f t="shared" si="65"/>
        <v>3.2751412291306252</v>
      </c>
      <c r="BI93" s="829">
        <f t="shared" si="66"/>
        <v>0</v>
      </c>
      <c r="BJ93" s="829">
        <f t="shared" si="67"/>
        <v>1.0706204466735452</v>
      </c>
      <c r="BK93" s="829">
        <f t="shared" si="68"/>
        <v>8.9504820290697626</v>
      </c>
      <c r="BL93" s="810">
        <f t="shared" si="69"/>
        <v>15.443978510736436</v>
      </c>
      <c r="BM93" s="810">
        <f t="shared" si="70"/>
        <v>4.6268642135083953</v>
      </c>
      <c r="BN93" s="810">
        <f t="shared" si="71"/>
        <v>0.43129024161503998</v>
      </c>
      <c r="BO93" s="810">
        <f t="shared" si="72"/>
        <v>0</v>
      </c>
      <c r="BP93" s="810">
        <f t="shared" si="73"/>
        <v>2.9892011010262447</v>
      </c>
      <c r="BQ93" s="830">
        <f t="shared" si="74"/>
        <v>4.05109825658196E-2</v>
      </c>
      <c r="BR93" s="830">
        <f t="shared" si="75"/>
        <v>0</v>
      </c>
      <c r="BS93" s="830">
        <f t="shared" si="76"/>
        <v>2.1572286030740364</v>
      </c>
      <c r="BT93" s="810">
        <f t="shared" si="77"/>
        <v>0</v>
      </c>
      <c r="BU93" s="810">
        <f t="shared" si="78"/>
        <v>1.0614564500023924</v>
      </c>
      <c r="BV93" s="810">
        <f t="shared" si="79"/>
        <v>2.1854607417830252</v>
      </c>
      <c r="BW93" s="830">
        <f t="shared" si="80"/>
        <v>1.2830806160089709</v>
      </c>
      <c r="BX93" s="816">
        <f t="shared" si="106"/>
        <v>92.902550826665347</v>
      </c>
      <c r="BY93" s="755">
        <f t="shared" si="110"/>
        <v>1.7306734505712622E-2</v>
      </c>
      <c r="BZ93" s="805">
        <f t="shared" ca="1" si="104"/>
        <v>57.298412990614565</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350.34854128501792</v>
      </c>
      <c r="BE94" s="808">
        <f t="shared" si="62"/>
        <v>712.03591111081698</v>
      </c>
      <c r="BF94" s="808">
        <f t="shared" si="63"/>
        <v>0</v>
      </c>
      <c r="BG94" s="829">
        <f t="shared" si="64"/>
        <v>460.4356850669638</v>
      </c>
      <c r="BH94" s="829">
        <f t="shared" si="65"/>
        <v>62.851796789297516</v>
      </c>
      <c r="BI94" s="829">
        <f t="shared" si="66"/>
        <v>0</v>
      </c>
      <c r="BJ94" s="829">
        <f t="shared" si="67"/>
        <v>11.814390979813631</v>
      </c>
      <c r="BK94" s="829">
        <f t="shared" si="68"/>
        <v>109.0846915625814</v>
      </c>
      <c r="BL94" s="810">
        <f t="shared" si="69"/>
        <v>225.45865994868623</v>
      </c>
      <c r="BM94" s="810">
        <f t="shared" si="70"/>
        <v>52.801614764523663</v>
      </c>
      <c r="BN94" s="810">
        <f t="shared" si="71"/>
        <v>2.3538810296390897</v>
      </c>
      <c r="BO94" s="810">
        <f t="shared" si="72"/>
        <v>0</v>
      </c>
      <c r="BP94" s="810">
        <f t="shared" si="73"/>
        <v>50.815820507375399</v>
      </c>
      <c r="BQ94" s="830">
        <f t="shared" si="74"/>
        <v>0.28348393033938801</v>
      </c>
      <c r="BR94" s="830">
        <f t="shared" si="75"/>
        <v>0</v>
      </c>
      <c r="BS94" s="830">
        <f t="shared" si="76"/>
        <v>10.438418226316603</v>
      </c>
      <c r="BT94" s="810">
        <f t="shared" si="77"/>
        <v>0</v>
      </c>
      <c r="BU94" s="810">
        <f t="shared" si="78"/>
        <v>7.1101018475299789</v>
      </c>
      <c r="BV94" s="810">
        <f t="shared" si="79"/>
        <v>6.1220299123110298</v>
      </c>
      <c r="BW94" s="830">
        <f t="shared" si="80"/>
        <v>19.416575362198795</v>
      </c>
      <c r="BX94" s="816">
        <f t="shared" si="106"/>
        <v>2081.3716023234115</v>
      </c>
      <c r="BY94" s="755">
        <f t="shared" si="110"/>
        <v>0.38773688567872794</v>
      </c>
      <c r="BZ94" s="805">
        <f t="shared" ca="1" si="104"/>
        <v>118.97711950925707</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169.56476339895201</v>
      </c>
      <c r="BE95" s="808">
        <f t="shared" si="62"/>
        <v>378.6076631276257</v>
      </c>
      <c r="BF95" s="808">
        <f t="shared" si="63"/>
        <v>0</v>
      </c>
      <c r="BG95" s="829">
        <f t="shared" si="64"/>
        <v>189.41943488018879</v>
      </c>
      <c r="BH95" s="829">
        <f t="shared" si="65"/>
        <v>38.634646799062317</v>
      </c>
      <c r="BI95" s="829">
        <f t="shared" si="66"/>
        <v>0</v>
      </c>
      <c r="BJ95" s="829">
        <f t="shared" si="67"/>
        <v>4.2735357049890572</v>
      </c>
      <c r="BK95" s="829">
        <f t="shared" si="68"/>
        <v>68.746382601927067</v>
      </c>
      <c r="BL95" s="810">
        <f t="shared" si="69"/>
        <v>113.17657197789352</v>
      </c>
      <c r="BM95" s="810">
        <f t="shared" si="70"/>
        <v>30.114017169546809</v>
      </c>
      <c r="BN95" s="810">
        <f t="shared" si="71"/>
        <v>2.0843345851118302</v>
      </c>
      <c r="BO95" s="810">
        <f t="shared" si="72"/>
        <v>0</v>
      </c>
      <c r="BP95" s="810">
        <f t="shared" si="73"/>
        <v>21.697113011022488</v>
      </c>
      <c r="BQ95" s="830">
        <f t="shared" si="74"/>
        <v>0.160691090972857</v>
      </c>
      <c r="BR95" s="830">
        <f t="shared" si="75"/>
        <v>0</v>
      </c>
      <c r="BS95" s="830">
        <f t="shared" si="76"/>
        <v>7.0286147790445144</v>
      </c>
      <c r="BT95" s="810">
        <f t="shared" si="77"/>
        <v>0</v>
      </c>
      <c r="BU95" s="810">
        <f t="shared" si="78"/>
        <v>2.4677078061445759</v>
      </c>
      <c r="BV95" s="810">
        <f t="shared" si="79"/>
        <v>3.91748129476467</v>
      </c>
      <c r="BW95" s="830">
        <f t="shared" si="80"/>
        <v>8.9720727158747877</v>
      </c>
      <c r="BX95" s="816">
        <f t="shared" si="106"/>
        <v>1038.8650309431209</v>
      </c>
      <c r="BY95" s="755">
        <f t="shared" si="110"/>
        <v>0.19352925315631911</v>
      </c>
      <c r="BZ95" s="805">
        <f t="shared" ca="1" si="104"/>
        <v>104.7381485760954</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304.2596761242221</v>
      </c>
      <c r="BE96" s="808">
        <f t="shared" si="62"/>
        <v>549.4410506787317</v>
      </c>
      <c r="BF96" s="808">
        <f t="shared" si="63"/>
        <v>0</v>
      </c>
      <c r="BG96" s="829">
        <f t="shared" si="64"/>
        <v>290.46842695376768</v>
      </c>
      <c r="BH96" s="829">
        <f t="shared" si="65"/>
        <v>58.664905837720546</v>
      </c>
      <c r="BI96" s="829">
        <f t="shared" si="66"/>
        <v>0</v>
      </c>
      <c r="BJ96" s="829">
        <f t="shared" si="67"/>
        <v>8.1955250639430979</v>
      </c>
      <c r="BK96" s="829">
        <f t="shared" si="68"/>
        <v>93.832117524016056</v>
      </c>
      <c r="BL96" s="810">
        <f t="shared" si="69"/>
        <v>153.46729325706437</v>
      </c>
      <c r="BM96" s="810">
        <f t="shared" si="70"/>
        <v>48.401813938491721</v>
      </c>
      <c r="BN96" s="810">
        <f t="shared" si="71"/>
        <v>3.8052536583232199</v>
      </c>
      <c r="BO96" s="810">
        <f t="shared" si="72"/>
        <v>0</v>
      </c>
      <c r="BP96" s="810">
        <f t="shared" si="73"/>
        <v>36.922521718427795</v>
      </c>
      <c r="BQ96" s="830">
        <f t="shared" si="74"/>
        <v>0.229385126825015</v>
      </c>
      <c r="BR96" s="830">
        <f t="shared" si="75"/>
        <v>0</v>
      </c>
      <c r="BS96" s="830">
        <f t="shared" si="76"/>
        <v>15.864435916613571</v>
      </c>
      <c r="BT96" s="810">
        <f t="shared" si="77"/>
        <v>0</v>
      </c>
      <c r="BU96" s="810">
        <f t="shared" si="78"/>
        <v>6.1271096604021196</v>
      </c>
      <c r="BV96" s="810">
        <f t="shared" si="79"/>
        <v>4.7195736815990399</v>
      </c>
      <c r="BW96" s="830">
        <f t="shared" si="80"/>
        <v>27.551476130566126</v>
      </c>
      <c r="BX96" s="816">
        <f t="shared" si="106"/>
        <v>1601.9505652707137</v>
      </c>
      <c r="BY96" s="755">
        <f t="shared" si="110"/>
        <v>0.29842596223373952</v>
      </c>
      <c r="BZ96" s="805">
        <f t="shared" ca="1" si="104"/>
        <v>95.829341678967765</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822.42880702667844</v>
      </c>
      <c r="BE98" s="808">
        <f t="shared" si="62"/>
        <v>1633.6270848394731</v>
      </c>
      <c r="BF98" s="808">
        <f t="shared" si="63"/>
        <v>0</v>
      </c>
      <c r="BG98" s="829">
        <f t="shared" si="64"/>
        <v>975.07475703410773</v>
      </c>
      <c r="BH98" s="829">
        <f t="shared" si="65"/>
        <v>161.76083919421862</v>
      </c>
      <c r="BI98" s="829">
        <f t="shared" si="66"/>
        <v>0</v>
      </c>
      <c r="BJ98" s="829">
        <f t="shared" si="67"/>
        <v>28.693866159999114</v>
      </c>
      <c r="BK98" s="829">
        <f t="shared" si="68"/>
        <v>275.55117536221894</v>
      </c>
      <c r="BL98" s="810">
        <f t="shared" si="69"/>
        <v>548.35481747653637</v>
      </c>
      <c r="BM98" s="810">
        <f t="shared" si="70"/>
        <v>141.10217093582824</v>
      </c>
      <c r="BN98" s="810">
        <f t="shared" si="71"/>
        <v>8.6022069638840897</v>
      </c>
      <c r="BO98" s="810">
        <f t="shared" si="72"/>
        <v>0</v>
      </c>
      <c r="BP98" s="810">
        <f t="shared" si="73"/>
        <v>123.05473399084629</v>
      </c>
      <c r="BQ98" s="830">
        <f t="shared" si="74"/>
        <v>0.86213245327656196</v>
      </c>
      <c r="BR98" s="830">
        <f t="shared" si="75"/>
        <v>0</v>
      </c>
      <c r="BS98" s="830">
        <f t="shared" si="76"/>
        <v>38.425749503588051</v>
      </c>
      <c r="BT98" s="810">
        <f t="shared" si="77"/>
        <v>0</v>
      </c>
      <c r="BU98" s="810">
        <f t="shared" si="78"/>
        <v>23.68258807559554</v>
      </c>
      <c r="BV98" s="810">
        <f t="shared" si="79"/>
        <v>26.772672034689091</v>
      </c>
      <c r="BW98" s="830">
        <f t="shared" si="80"/>
        <v>73.394682276838253</v>
      </c>
      <c r="BX98" s="816">
        <f t="shared" si="106"/>
        <v>4881.3882833277794</v>
      </c>
      <c r="BY98" s="755">
        <f t="shared" si="110"/>
        <v>0.90934953117134487</v>
      </c>
      <c r="BZ98" s="805">
        <f t="shared" ca="1" si="104"/>
        <v>101.58103355852917</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33.472571874667892</v>
      </c>
      <c r="BE99" s="808">
        <f t="shared" si="62"/>
        <v>116.080580118068</v>
      </c>
      <c r="BF99" s="808">
        <f t="shared" si="63"/>
        <v>0</v>
      </c>
      <c r="BG99" s="829">
        <f t="shared" si="64"/>
        <v>74.58969182100779</v>
      </c>
      <c r="BH99" s="829">
        <f t="shared" si="65"/>
        <v>15.914537276823349</v>
      </c>
      <c r="BI99" s="829">
        <f t="shared" si="66"/>
        <v>0</v>
      </c>
      <c r="BJ99" s="829">
        <f t="shared" si="67"/>
        <v>1.8638390309157506</v>
      </c>
      <c r="BK99" s="829">
        <f t="shared" si="68"/>
        <v>34.18579341451904</v>
      </c>
      <c r="BL99" s="810">
        <f t="shared" si="69"/>
        <v>43.440041978366672</v>
      </c>
      <c r="BM99" s="810">
        <f t="shared" si="70"/>
        <v>12.514497822678086</v>
      </c>
      <c r="BN99" s="810">
        <f t="shared" si="71"/>
        <v>1.1184990673230701</v>
      </c>
      <c r="BO99" s="810">
        <f t="shared" si="72"/>
        <v>0</v>
      </c>
      <c r="BP99" s="810">
        <f t="shared" si="73"/>
        <v>10.607782057404034</v>
      </c>
      <c r="BQ99" s="830">
        <f t="shared" si="74"/>
        <v>0.10631637383533001</v>
      </c>
      <c r="BR99" s="830">
        <f t="shared" si="75"/>
        <v>0</v>
      </c>
      <c r="BS99" s="830">
        <f t="shared" si="76"/>
        <v>3.3989346422490039</v>
      </c>
      <c r="BT99" s="810">
        <f t="shared" si="77"/>
        <v>0</v>
      </c>
      <c r="BU99" s="810">
        <f t="shared" si="78"/>
        <v>2.2317723603743698</v>
      </c>
      <c r="BV99" s="810">
        <f t="shared" si="79"/>
        <v>2.6871291816210028</v>
      </c>
      <c r="BW99" s="830">
        <f t="shared" si="80"/>
        <v>4.1781636082871563</v>
      </c>
      <c r="BX99" s="816">
        <f t="shared" si="106"/>
        <v>356.39015062814053</v>
      </c>
      <c r="BY99" s="755">
        <f t="shared" si="110"/>
        <v>6.6391607792127522E-2</v>
      </c>
      <c r="BZ99" s="805">
        <f t="shared" ca="1" si="104"/>
        <v>82.485645745334239</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20.098621098652831</v>
      </c>
      <c r="BE100" s="808">
        <f t="shared" si="62"/>
        <v>56.29233504245741</v>
      </c>
      <c r="BF100" s="808">
        <f t="shared" si="63"/>
        <v>0</v>
      </c>
      <c r="BG100" s="829">
        <f t="shared" si="64"/>
        <v>17.335551144883613</v>
      </c>
      <c r="BH100" s="829">
        <f t="shared" si="65"/>
        <v>4.3246235289578596</v>
      </c>
      <c r="BI100" s="829">
        <f t="shared" si="66"/>
        <v>0</v>
      </c>
      <c r="BJ100" s="829">
        <f t="shared" si="67"/>
        <v>0.44229480908513014</v>
      </c>
      <c r="BK100" s="829">
        <f t="shared" si="68"/>
        <v>7.2630312232618239</v>
      </c>
      <c r="BL100" s="810">
        <f t="shared" si="69"/>
        <v>15.205140545096487</v>
      </c>
      <c r="BM100" s="810">
        <f t="shared" si="70"/>
        <v>3.3833312414935501</v>
      </c>
      <c r="BN100" s="810">
        <f t="shared" si="71"/>
        <v>0.27929396879282803</v>
      </c>
      <c r="BO100" s="810">
        <f t="shared" si="72"/>
        <v>0</v>
      </c>
      <c r="BP100" s="810">
        <f t="shared" si="73"/>
        <v>3.3374839517496313</v>
      </c>
      <c r="BQ100" s="830">
        <f t="shared" si="74"/>
        <v>3.1551172888107097E-2</v>
      </c>
      <c r="BR100" s="830">
        <f t="shared" si="75"/>
        <v>0</v>
      </c>
      <c r="BS100" s="830">
        <f t="shared" si="76"/>
        <v>1.1753158541629225</v>
      </c>
      <c r="BT100" s="810">
        <f t="shared" si="77"/>
        <v>0</v>
      </c>
      <c r="BU100" s="810">
        <f t="shared" si="78"/>
        <v>8.5639564030080842E-2</v>
      </c>
      <c r="BV100" s="810">
        <f t="shared" si="79"/>
        <v>0.54019878368988605</v>
      </c>
      <c r="BW100" s="830">
        <f t="shared" si="80"/>
        <v>0.42715411487451688</v>
      </c>
      <c r="BX100" s="816">
        <f t="shared" si="106"/>
        <v>130.22156604407667</v>
      </c>
      <c r="BY100" s="755">
        <f t="shared" si="110"/>
        <v>2.4258861036526951E-2</v>
      </c>
      <c r="BZ100" s="805">
        <f t="shared" ca="1" si="104"/>
        <v>99.768541807657954</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689.87948405527072</v>
      </c>
      <c r="BE102" s="808">
        <f t="shared" si="62"/>
        <v>1432.7330029407308</v>
      </c>
      <c r="BF102" s="808">
        <f t="shared" si="63"/>
        <v>0</v>
      </c>
      <c r="BG102" s="829">
        <f t="shared" si="64"/>
        <v>876.19224205160447</v>
      </c>
      <c r="BH102" s="829">
        <f t="shared" si="65"/>
        <v>141.66251660772519</v>
      </c>
      <c r="BI102" s="829">
        <f t="shared" si="66"/>
        <v>0</v>
      </c>
      <c r="BJ102" s="829">
        <f t="shared" si="67"/>
        <v>26.683106544226646</v>
      </c>
      <c r="BK102" s="829">
        <f t="shared" si="68"/>
        <v>255.53019160520557</v>
      </c>
      <c r="BL102" s="810">
        <f t="shared" si="69"/>
        <v>497.03440170565045</v>
      </c>
      <c r="BM102" s="810">
        <f t="shared" si="70"/>
        <v>122.93439386126336</v>
      </c>
      <c r="BN102" s="810">
        <f t="shared" si="71"/>
        <v>7.4912852893354902</v>
      </c>
      <c r="BO102" s="810">
        <f t="shared" si="72"/>
        <v>0</v>
      </c>
      <c r="BP102" s="810">
        <f t="shared" si="73"/>
        <v>115.24913186821786</v>
      </c>
      <c r="BQ102" s="830">
        <f t="shared" si="74"/>
        <v>0.88448122819141095</v>
      </c>
      <c r="BR102" s="830">
        <f t="shared" si="75"/>
        <v>0</v>
      </c>
      <c r="BS102" s="830">
        <f t="shared" si="76"/>
        <v>32.77863974745231</v>
      </c>
      <c r="BT102" s="810">
        <f t="shared" si="77"/>
        <v>0</v>
      </c>
      <c r="BU102" s="810">
        <f t="shared" si="78"/>
        <v>22.322587463372038</v>
      </c>
      <c r="BV102" s="810">
        <f t="shared" si="79"/>
        <v>25.021329069273989</v>
      </c>
      <c r="BW102" s="830">
        <f t="shared" si="80"/>
        <v>64.016254488049654</v>
      </c>
      <c r="BX102" s="816">
        <f t="shared" si="106"/>
        <v>4310.4130485255682</v>
      </c>
      <c r="BY102" s="755">
        <f t="shared" si="110"/>
        <v>0.8029830567298003</v>
      </c>
      <c r="BZ102" s="805">
        <f t="shared" ca="1" si="104"/>
        <v>100.83613720084885</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102.04382574409951</v>
      </c>
      <c r="BE103" s="808">
        <f t="shared" si="62"/>
        <v>221.74857786035832</v>
      </c>
      <c r="BF103" s="808">
        <f t="shared" si="63"/>
        <v>0</v>
      </c>
      <c r="BG103" s="829">
        <f t="shared" si="64"/>
        <v>107.03025246776916</v>
      </c>
      <c r="BH103" s="829">
        <f t="shared" si="65"/>
        <v>20.940546895984351</v>
      </c>
      <c r="BI103" s="829">
        <f t="shared" si="66"/>
        <v>0</v>
      </c>
      <c r="BJ103" s="829">
        <f t="shared" si="67"/>
        <v>2.3667614543918756</v>
      </c>
      <c r="BK103" s="829">
        <f t="shared" si="68"/>
        <v>36.609765042658331</v>
      </c>
      <c r="BL103" s="810">
        <f t="shared" si="69"/>
        <v>60.676653995784832</v>
      </c>
      <c r="BM103" s="810">
        <f t="shared" si="70"/>
        <v>19.694308961807064</v>
      </c>
      <c r="BN103" s="810">
        <f t="shared" si="71"/>
        <v>1.3610283193194199</v>
      </c>
      <c r="BO103" s="810">
        <f t="shared" si="72"/>
        <v>0</v>
      </c>
      <c r="BP103" s="810">
        <f t="shared" si="73"/>
        <v>13.388582674071008</v>
      </c>
      <c r="BQ103" s="830">
        <f t="shared" si="74"/>
        <v>8.6358815670338096E-2</v>
      </c>
      <c r="BR103" s="830">
        <f t="shared" si="75"/>
        <v>0</v>
      </c>
      <c r="BS103" s="830">
        <f t="shared" si="76"/>
        <v>5.5816396014734266</v>
      </c>
      <c r="BT103" s="810">
        <f t="shared" si="77"/>
        <v>0</v>
      </c>
      <c r="BU103" s="810">
        <f t="shared" si="78"/>
        <v>2.1196620613875408</v>
      </c>
      <c r="BV103" s="810">
        <f t="shared" si="79"/>
        <v>3.1337904487980004</v>
      </c>
      <c r="BW103" s="830">
        <f t="shared" si="80"/>
        <v>6.4830269397384663</v>
      </c>
      <c r="BX103" s="816">
        <f t="shared" si="106"/>
        <v>603.26478128331166</v>
      </c>
      <c r="BY103" s="755">
        <f t="shared" si="110"/>
        <v>0.1123816656638062</v>
      </c>
      <c r="BZ103" s="805">
        <f t="shared" ca="1" si="104"/>
        <v>96.93809337340646</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84.076690200628477</v>
      </c>
      <c r="BE104" s="808">
        <f t="shared" si="62"/>
        <v>151.51841919890995</v>
      </c>
      <c r="BF104" s="808">
        <f t="shared" si="63"/>
        <v>0</v>
      </c>
      <c r="BG104" s="829">
        <f t="shared" si="64"/>
        <v>83.777505480625393</v>
      </c>
      <c r="BH104" s="829">
        <f t="shared" si="65"/>
        <v>19.396936496290262</v>
      </c>
      <c r="BI104" s="829">
        <f t="shared" si="66"/>
        <v>0</v>
      </c>
      <c r="BJ104" s="829">
        <f t="shared" si="67"/>
        <v>1.9501320013814514</v>
      </c>
      <c r="BK104" s="829">
        <f t="shared" si="68"/>
        <v>24.860043352135794</v>
      </c>
      <c r="BL104" s="810">
        <f t="shared" si="69"/>
        <v>49.288944298564395</v>
      </c>
      <c r="BM104" s="810">
        <f t="shared" si="70"/>
        <v>14.371297176929458</v>
      </c>
      <c r="BN104" s="810">
        <f t="shared" si="71"/>
        <v>1.1476863913450799</v>
      </c>
      <c r="BO104" s="810">
        <f t="shared" si="72"/>
        <v>0</v>
      </c>
      <c r="BP104" s="810">
        <f t="shared" si="73"/>
        <v>8.3622854577110175</v>
      </c>
      <c r="BQ104" s="830">
        <f t="shared" si="74"/>
        <v>2.91599561382508E-2</v>
      </c>
      <c r="BR104" s="830">
        <f t="shared" si="75"/>
        <v>0</v>
      </c>
      <c r="BS104" s="830">
        <f t="shared" si="76"/>
        <v>4.6397206510741773</v>
      </c>
      <c r="BT104" s="810">
        <f t="shared" si="77"/>
        <v>0</v>
      </c>
      <c r="BU104" s="810">
        <f t="shared" si="78"/>
        <v>1.5577504752404141</v>
      </c>
      <c r="BV104" s="810">
        <f t="shared" si="79"/>
        <v>1.8448804819279709</v>
      </c>
      <c r="BW104" s="830">
        <f t="shared" si="80"/>
        <v>7.5007185722118308</v>
      </c>
      <c r="BX104" s="816">
        <f t="shared" si="106"/>
        <v>454.32217019111397</v>
      </c>
      <c r="BY104" s="755">
        <f t="shared" si="110"/>
        <v>8.463527760639232E-2</v>
      </c>
      <c r="BZ104" s="805">
        <f t="shared" ca="1" si="104"/>
        <v>96.457126621678924</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647.32007439683184</v>
      </c>
      <c r="BE106" s="808">
        <f t="shared" si="62"/>
        <v>1312.9563024894308</v>
      </c>
      <c r="BF106" s="808">
        <f t="shared" si="63"/>
        <v>0</v>
      </c>
      <c r="BG106" s="829">
        <f t="shared" si="64"/>
        <v>820.90057023431984</v>
      </c>
      <c r="BH106" s="829">
        <f t="shared" si="65"/>
        <v>129.53469634977216</v>
      </c>
      <c r="BI106" s="829">
        <f t="shared" si="66"/>
        <v>0</v>
      </c>
      <c r="BJ106" s="829">
        <f t="shared" si="67"/>
        <v>22.756071417216823</v>
      </c>
      <c r="BK106" s="829">
        <f t="shared" si="68"/>
        <v>224.17493578896358</v>
      </c>
      <c r="BL106" s="810">
        <f t="shared" si="69"/>
        <v>467.68120811005736</v>
      </c>
      <c r="BM106" s="810">
        <f t="shared" si="70"/>
        <v>116.96606850599159</v>
      </c>
      <c r="BN106" s="810">
        <f t="shared" si="71"/>
        <v>6.90643822070514</v>
      </c>
      <c r="BO106" s="810">
        <f t="shared" si="72"/>
        <v>0</v>
      </c>
      <c r="BP106" s="810">
        <f t="shared" si="73"/>
        <v>105.02487592985842</v>
      </c>
      <c r="BQ106" s="830">
        <f t="shared" si="74"/>
        <v>0.74994519886063404</v>
      </c>
      <c r="BR106" s="830">
        <f t="shared" si="75"/>
        <v>0</v>
      </c>
      <c r="BS106" s="830">
        <f t="shared" si="76"/>
        <v>29.981056494243706</v>
      </c>
      <c r="BT106" s="810">
        <f t="shared" si="77"/>
        <v>0</v>
      </c>
      <c r="BU106" s="810">
        <f t="shared" si="78"/>
        <v>21.188791887522868</v>
      </c>
      <c r="BV106" s="810">
        <f t="shared" si="79"/>
        <v>23.160131256322412</v>
      </c>
      <c r="BW106" s="830">
        <f t="shared" si="80"/>
        <v>51.739163422333995</v>
      </c>
      <c r="BX106" s="816">
        <f t="shared" si="106"/>
        <v>3981.0403297024313</v>
      </c>
      <c r="BY106" s="755">
        <f t="shared" si="110"/>
        <v>0.74162450255261392</v>
      </c>
      <c r="BZ106" s="805">
        <f t="shared" ca="1" si="104"/>
        <v>101.64642994170687</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117.12372010418289</v>
      </c>
      <c r="BE107" s="808">
        <f t="shared" si="62"/>
        <v>245.06800915941329</v>
      </c>
      <c r="BF107" s="808">
        <f t="shared" si="63"/>
        <v>0</v>
      </c>
      <c r="BG107" s="829">
        <f t="shared" si="64"/>
        <v>123.70906845059135</v>
      </c>
      <c r="BH107" s="829">
        <f t="shared" si="65"/>
        <v>25.446958388139837</v>
      </c>
      <c r="BI107" s="829">
        <f t="shared" si="66"/>
        <v>0</v>
      </c>
      <c r="BJ107" s="829">
        <f t="shared" si="67"/>
        <v>3.9703139131217151</v>
      </c>
      <c r="BK107" s="829">
        <f t="shared" si="68"/>
        <v>46.191629262595015</v>
      </c>
      <c r="BL107" s="810">
        <f t="shared" si="69"/>
        <v>70.109685154747538</v>
      </c>
      <c r="BM107" s="810">
        <f t="shared" si="70"/>
        <v>19.904788465801019</v>
      </c>
      <c r="BN107" s="810">
        <f t="shared" si="71"/>
        <v>1.5044898178169099</v>
      </c>
      <c r="BO107" s="810">
        <f t="shared" si="72"/>
        <v>0</v>
      </c>
      <c r="BP107" s="810">
        <f t="shared" si="73"/>
        <v>16.337446261407738</v>
      </c>
      <c r="BQ107" s="830">
        <f t="shared" si="74"/>
        <v>0.13067537721913</v>
      </c>
      <c r="BR107" s="830">
        <f t="shared" si="75"/>
        <v>0</v>
      </c>
      <c r="BS107" s="830">
        <f t="shared" si="76"/>
        <v>6.373074179529044</v>
      </c>
      <c r="BT107" s="810">
        <f t="shared" si="77"/>
        <v>0</v>
      </c>
      <c r="BU107" s="810">
        <f t="shared" si="78"/>
        <v>2.6403404841058702</v>
      </c>
      <c r="BV107" s="810">
        <f t="shared" si="79"/>
        <v>3.8294150475212696</v>
      </c>
      <c r="BW107" s="830">
        <f t="shared" si="80"/>
        <v>12.860528269995667</v>
      </c>
      <c r="BX107" s="816">
        <f t="shared" si="106"/>
        <v>695.20014233618838</v>
      </c>
      <c r="BY107" s="755">
        <f t="shared" si="110"/>
        <v>0.12950822323699485</v>
      </c>
      <c r="BZ107" s="805">
        <f t="shared" ca="1" si="104"/>
        <v>96.262073580957448</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83.049028416314471</v>
      </c>
      <c r="BE108" s="808">
        <f t="shared" si="62"/>
        <v>180.55050243207782</v>
      </c>
      <c r="BF108" s="808">
        <f t="shared" si="63"/>
        <v>0</v>
      </c>
      <c r="BG108" s="829">
        <f t="shared" si="64"/>
        <v>83.587348858009918</v>
      </c>
      <c r="BH108" s="829">
        <f t="shared" si="65"/>
        <v>19.894348268200769</v>
      </c>
      <c r="BI108" s="829">
        <f t="shared" si="66"/>
        <v>0</v>
      </c>
      <c r="BJ108" s="829">
        <f t="shared" si="67"/>
        <v>3.0355324193255302</v>
      </c>
      <c r="BK108" s="829">
        <f t="shared" si="68"/>
        <v>34.987768659293003</v>
      </c>
      <c r="BL108" s="810">
        <f t="shared" si="69"/>
        <v>51.133156800640947</v>
      </c>
      <c r="BM108" s="810">
        <f t="shared" si="70"/>
        <v>14.642774314448765</v>
      </c>
      <c r="BN108" s="810">
        <f t="shared" si="71"/>
        <v>1.1224801695981299</v>
      </c>
      <c r="BO108" s="810">
        <f t="shared" si="72"/>
        <v>0</v>
      </c>
      <c r="BP108" s="810">
        <f t="shared" si="73"/>
        <v>12.436109024646946</v>
      </c>
      <c r="BQ108" s="830">
        <f t="shared" si="74"/>
        <v>8.3498288812846197E-2</v>
      </c>
      <c r="BR108" s="830">
        <f t="shared" si="75"/>
        <v>0</v>
      </c>
      <c r="BS108" s="830">
        <f t="shared" si="76"/>
        <v>4.7181055712763174</v>
      </c>
      <c r="BT108" s="810">
        <f t="shared" si="77"/>
        <v>0</v>
      </c>
      <c r="BU108" s="810">
        <f t="shared" si="78"/>
        <v>1.5564426595655443</v>
      </c>
      <c r="BV108" s="810">
        <f t="shared" si="79"/>
        <v>1.9836072127227331</v>
      </c>
      <c r="BW108" s="830">
        <f t="shared" si="80"/>
        <v>9.6337844927132643</v>
      </c>
      <c r="BX108" s="816">
        <f t="shared" si="106"/>
        <v>502.41448758764716</v>
      </c>
      <c r="BY108" s="755">
        <f t="shared" si="110"/>
        <v>9.3594353127356034E-2</v>
      </c>
      <c r="BZ108" s="805">
        <f t="shared" ca="1" si="104"/>
        <v>96.433281493333553</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28.507177082669699</v>
      </c>
      <c r="BE109" s="808">
        <f t="shared" si="62"/>
        <v>67.425185919076952</v>
      </c>
      <c r="BF109" s="808">
        <f t="shared" si="63"/>
        <v>0</v>
      </c>
      <c r="BG109" s="829">
        <f t="shared" si="64"/>
        <v>38.803012457077557</v>
      </c>
      <c r="BH109" s="829">
        <f t="shared" si="65"/>
        <v>7.12399699388701</v>
      </c>
      <c r="BI109" s="829">
        <f t="shared" si="66"/>
        <v>0</v>
      </c>
      <c r="BJ109" s="829">
        <f t="shared" si="67"/>
        <v>1.2380822503359039</v>
      </c>
      <c r="BK109" s="829">
        <f t="shared" si="68"/>
        <v>11.645666289148094</v>
      </c>
      <c r="BL109" s="810">
        <f t="shared" si="69"/>
        <v>18.075949934553851</v>
      </c>
      <c r="BM109" s="810">
        <f t="shared" si="70"/>
        <v>5.4863687137584627</v>
      </c>
      <c r="BN109" s="810">
        <f t="shared" si="71"/>
        <v>0.46659179187980898</v>
      </c>
      <c r="BO109" s="810">
        <f t="shared" si="72"/>
        <v>0</v>
      </c>
      <c r="BP109" s="810">
        <f t="shared" si="73"/>
        <v>3.201568784086648</v>
      </c>
      <c r="BQ109" s="830">
        <f t="shared" si="74"/>
        <v>3.5881135107388801E-2</v>
      </c>
      <c r="BR109" s="830">
        <f t="shared" si="75"/>
        <v>0</v>
      </c>
      <c r="BS109" s="830">
        <f t="shared" si="76"/>
        <v>1.9277637549508793</v>
      </c>
      <c r="BT109" s="810">
        <f t="shared" si="77"/>
        <v>0</v>
      </c>
      <c r="BU109" s="810">
        <f t="shared" si="78"/>
        <v>0.61442496880570519</v>
      </c>
      <c r="BV109" s="810">
        <f t="shared" si="79"/>
        <v>1.0268464834335509</v>
      </c>
      <c r="BW109" s="830">
        <f t="shared" si="80"/>
        <v>3.7665238149569396</v>
      </c>
      <c r="BX109" s="816">
        <f t="shared" si="106"/>
        <v>189.34504037372844</v>
      </c>
      <c r="BY109" s="755">
        <f t="shared" si="110"/>
        <v>3.5272921083034356E-2</v>
      </c>
      <c r="BZ109" s="805">
        <f t="shared" ca="1" si="104"/>
        <v>90.921646198641568</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104.04593896022826</v>
      </c>
      <c r="BE111" s="808">
        <f t="shared" si="62"/>
        <v>205.25319973788285</v>
      </c>
      <c r="BF111" s="808">
        <f t="shared" si="63"/>
        <v>0</v>
      </c>
      <c r="BG111" s="829">
        <f t="shared" si="64"/>
        <v>142.26433983180769</v>
      </c>
      <c r="BH111" s="829">
        <f t="shared" si="65"/>
        <v>21.326472571358501</v>
      </c>
      <c r="BI111" s="829">
        <f t="shared" si="66"/>
        <v>0</v>
      </c>
      <c r="BJ111" s="829">
        <f t="shared" si="67"/>
        <v>6.0056725053556859</v>
      </c>
      <c r="BK111" s="829">
        <f t="shared" si="68"/>
        <v>46.111023660488549</v>
      </c>
      <c r="BL111" s="810">
        <f t="shared" si="69"/>
        <v>102.03291259798051</v>
      </c>
      <c r="BM111" s="810">
        <f t="shared" si="70"/>
        <v>26.089506006633677</v>
      </c>
      <c r="BN111" s="810">
        <f t="shared" si="71"/>
        <v>1.65149407866849</v>
      </c>
      <c r="BO111" s="810">
        <f t="shared" si="72"/>
        <v>0</v>
      </c>
      <c r="BP111" s="810">
        <f t="shared" si="73"/>
        <v>26.647384989493798</v>
      </c>
      <c r="BQ111" s="830">
        <f t="shared" si="74"/>
        <v>0.25293065185152103</v>
      </c>
      <c r="BR111" s="830">
        <f t="shared" si="75"/>
        <v>0</v>
      </c>
      <c r="BS111" s="830">
        <f t="shared" si="76"/>
        <v>8.5459402986174382</v>
      </c>
      <c r="BT111" s="810">
        <f t="shared" si="77"/>
        <v>0</v>
      </c>
      <c r="BU111" s="810">
        <f t="shared" si="78"/>
        <v>9.6566502691872707</v>
      </c>
      <c r="BV111" s="810">
        <f t="shared" si="79"/>
        <v>11.13820203019764</v>
      </c>
      <c r="BW111" s="830">
        <f t="shared" si="80"/>
        <v>14.866703969749944</v>
      </c>
      <c r="BX111" s="816">
        <f t="shared" si="106"/>
        <v>725.88837215950184</v>
      </c>
      <c r="BY111" s="755">
        <f t="shared" si="110"/>
        <v>0.1352251065870905</v>
      </c>
      <c r="BZ111" s="805">
        <f t="shared" ca="1" si="104"/>
        <v>80.166116405121358</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421.86425522895706</v>
      </c>
      <c r="BE112" s="808">
        <f t="shared" si="62"/>
        <v>851.03935063587596</v>
      </c>
      <c r="BF112" s="808">
        <f t="shared" si="63"/>
        <v>0</v>
      </c>
      <c r="BG112" s="829">
        <f t="shared" si="64"/>
        <v>547.47256046931147</v>
      </c>
      <c r="BH112" s="829">
        <f t="shared" si="65"/>
        <v>82.076057246429244</v>
      </c>
      <c r="BI112" s="829">
        <f t="shared" si="66"/>
        <v>0</v>
      </c>
      <c r="BJ112" s="829">
        <f t="shared" si="67"/>
        <v>13.05126263886836</v>
      </c>
      <c r="BK112" s="829">
        <f t="shared" si="68"/>
        <v>143.11708402905845</v>
      </c>
      <c r="BL112" s="810">
        <f t="shared" si="69"/>
        <v>313.71753206937302</v>
      </c>
      <c r="BM112" s="810">
        <f t="shared" si="70"/>
        <v>72.850774740323615</v>
      </c>
      <c r="BN112" s="810">
        <f t="shared" si="71"/>
        <v>3.9266659516550599</v>
      </c>
      <c r="BO112" s="810">
        <f t="shared" si="72"/>
        <v>0</v>
      </c>
      <c r="BP112" s="810">
        <f t="shared" si="73"/>
        <v>68.292482905852253</v>
      </c>
      <c r="BQ112" s="830">
        <f t="shared" si="74"/>
        <v>0.38270074236970603</v>
      </c>
      <c r="BR112" s="830">
        <f t="shared" si="75"/>
        <v>0</v>
      </c>
      <c r="BS112" s="830">
        <f t="shared" si="76"/>
        <v>16.844131725313332</v>
      </c>
      <c r="BT112" s="810">
        <f t="shared" si="77"/>
        <v>0</v>
      </c>
      <c r="BU112" s="810">
        <f t="shared" si="78"/>
        <v>10.363878645996174</v>
      </c>
      <c r="BV112" s="810">
        <f t="shared" si="79"/>
        <v>10.18306857783363</v>
      </c>
      <c r="BW112" s="830">
        <f t="shared" si="80"/>
        <v>19.121558860757418</v>
      </c>
      <c r="BX112" s="816">
        <f t="shared" si="106"/>
        <v>2574.3033644679749</v>
      </c>
      <c r="BY112" s="755">
        <f t="shared" si="110"/>
        <v>0.47956471022130681</v>
      </c>
      <c r="BZ112" s="805">
        <f t="shared" ca="1" si="104"/>
        <v>107.85777266012016</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281.57885651825779</v>
      </c>
      <c r="BE113" s="808">
        <f t="shared" si="62"/>
        <v>633.44973653945794</v>
      </c>
      <c r="BF113" s="808">
        <f t="shared" si="63"/>
        <v>0</v>
      </c>
      <c r="BG113" s="829">
        <f t="shared" si="64"/>
        <v>321.15681700145774</v>
      </c>
      <c r="BH113" s="829">
        <f t="shared" si="65"/>
        <v>65.899110864848893</v>
      </c>
      <c r="BI113" s="829">
        <f t="shared" si="66"/>
        <v>0</v>
      </c>
      <c r="BJ113" s="829">
        <f t="shared" si="67"/>
        <v>9.7924457827142835</v>
      </c>
      <c r="BK113" s="829">
        <f t="shared" si="68"/>
        <v>109.55766320393391</v>
      </c>
      <c r="BL113" s="810">
        <f t="shared" si="69"/>
        <v>163.51191110375149</v>
      </c>
      <c r="BM113" s="810">
        <f t="shared" si="70"/>
        <v>49.980203014567628</v>
      </c>
      <c r="BN113" s="810">
        <f t="shared" si="71"/>
        <v>3.6076484666148301</v>
      </c>
      <c r="BO113" s="810">
        <f t="shared" si="72"/>
        <v>0</v>
      </c>
      <c r="BP113" s="810">
        <f t="shared" si="73"/>
        <v>37.114099884749102</v>
      </c>
      <c r="BQ113" s="830">
        <f t="shared" si="74"/>
        <v>0.28850754473878598</v>
      </c>
      <c r="BR113" s="830">
        <f t="shared" si="75"/>
        <v>0</v>
      </c>
      <c r="BS113" s="830">
        <f t="shared" si="76"/>
        <v>14.332984459115918</v>
      </c>
      <c r="BT113" s="810">
        <f t="shared" si="77"/>
        <v>0</v>
      </c>
      <c r="BU113" s="810">
        <f t="shared" si="78"/>
        <v>5.1506703955773299</v>
      </c>
      <c r="BV113" s="810">
        <f t="shared" si="79"/>
        <v>6.7308162544010699</v>
      </c>
      <c r="BW113" s="830">
        <f t="shared" si="80"/>
        <v>32.511924153540782</v>
      </c>
      <c r="BX113" s="816">
        <f t="shared" si="106"/>
        <v>1734.6633951877282</v>
      </c>
      <c r="BY113" s="755">
        <f t="shared" si="110"/>
        <v>0.32314891862662598</v>
      </c>
      <c r="BZ113" s="805">
        <f t="shared" ca="1" si="104"/>
        <v>100.36882983312685</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68.51094929255521</v>
      </c>
      <c r="BE114" s="808">
        <f t="shared" si="62"/>
        <v>116.25771308678029</v>
      </c>
      <c r="BF114" s="808">
        <f t="shared" si="63"/>
        <v>0</v>
      </c>
      <c r="BG114" s="829">
        <f t="shared" si="64"/>
        <v>56.106282697421257</v>
      </c>
      <c r="BH114" s="829">
        <f t="shared" si="65"/>
        <v>12.698359317363083</v>
      </c>
      <c r="BI114" s="829">
        <f t="shared" si="66"/>
        <v>0</v>
      </c>
      <c r="BJ114" s="829">
        <f t="shared" si="67"/>
        <v>2.1506190730616557</v>
      </c>
      <c r="BK114" s="829">
        <f t="shared" si="68"/>
        <v>18.214229106518658</v>
      </c>
      <c r="BL114" s="810">
        <f t="shared" si="69"/>
        <v>27.737644228893888</v>
      </c>
      <c r="BM114" s="810">
        <f t="shared" si="70"/>
        <v>8.0795162384747297</v>
      </c>
      <c r="BN114" s="810">
        <f t="shared" si="71"/>
        <v>0.81419150306159804</v>
      </c>
      <c r="BO114" s="810">
        <f t="shared" si="72"/>
        <v>0</v>
      </c>
      <c r="BP114" s="810">
        <f t="shared" si="73"/>
        <v>4.9460322199046001</v>
      </c>
      <c r="BQ114" s="830">
        <f t="shared" si="74"/>
        <v>7.5861061039985203E-2</v>
      </c>
      <c r="BR114" s="830">
        <f t="shared" si="75"/>
        <v>0</v>
      </c>
      <c r="BS114" s="830">
        <f t="shared" si="76"/>
        <v>3.276943516953239</v>
      </c>
      <c r="BT114" s="810">
        <f t="shared" si="77"/>
        <v>0</v>
      </c>
      <c r="BU114" s="810">
        <f t="shared" si="78"/>
        <v>0.82880068923918748</v>
      </c>
      <c r="BV114" s="810">
        <f t="shared" si="79"/>
        <v>1.9479131375676209</v>
      </c>
      <c r="BW114" s="830">
        <f t="shared" si="80"/>
        <v>11.499813015951778</v>
      </c>
      <c r="BX114" s="816">
        <f t="shared" si="106"/>
        <v>333.14486818478673</v>
      </c>
      <c r="BY114" s="755">
        <f t="shared" si="110"/>
        <v>6.2061264564975176E-2</v>
      </c>
      <c r="BZ114" s="805">
        <f t="shared" ca="1" si="104"/>
        <v>95.876371496235706</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265.65544714779531</v>
      </c>
      <c r="BE117" s="808">
        <f t="shared" si="62"/>
        <v>436.78684015671269</v>
      </c>
      <c r="BF117" s="808">
        <f t="shared" si="63"/>
        <v>0</v>
      </c>
      <c r="BG117" s="829">
        <f t="shared" si="64"/>
        <v>174.06455185895703</v>
      </c>
      <c r="BH117" s="829">
        <f t="shared" si="65"/>
        <v>29.817046145319708</v>
      </c>
      <c r="BI117" s="829">
        <f t="shared" si="66"/>
        <v>0</v>
      </c>
      <c r="BJ117" s="829">
        <f t="shared" si="67"/>
        <v>9.393162976495022</v>
      </c>
      <c r="BK117" s="829">
        <f t="shared" si="68"/>
        <v>54.963365246542821</v>
      </c>
      <c r="BL117" s="810">
        <f t="shared" si="69"/>
        <v>84.542059181636048</v>
      </c>
      <c r="BM117" s="810">
        <f t="shared" si="70"/>
        <v>19.067618830762367</v>
      </c>
      <c r="BN117" s="810">
        <f t="shared" si="71"/>
        <v>1.2582514171053698</v>
      </c>
      <c r="BO117" s="810">
        <f t="shared" si="72"/>
        <v>0</v>
      </c>
      <c r="BP117" s="810">
        <f t="shared" si="73"/>
        <v>14.622769239280172</v>
      </c>
      <c r="BQ117" s="830">
        <f t="shared" si="74"/>
        <v>0.140912805781234</v>
      </c>
      <c r="BR117" s="830">
        <f t="shared" si="75"/>
        <v>0</v>
      </c>
      <c r="BS117" s="830">
        <f t="shared" si="76"/>
        <v>2.2491089384643521</v>
      </c>
      <c r="BT117" s="810">
        <f t="shared" si="77"/>
        <v>0</v>
      </c>
      <c r="BU117" s="810">
        <f t="shared" si="78"/>
        <v>2.0391140915610477</v>
      </c>
      <c r="BV117" s="810">
        <f t="shared" si="79"/>
        <v>2.63263920088104</v>
      </c>
      <c r="BW117" s="830">
        <f t="shared" si="80"/>
        <v>11.886492161801558</v>
      </c>
      <c r="BX117" s="816">
        <f t="shared" si="106"/>
        <v>1109.1193793990954</v>
      </c>
      <c r="BY117" s="755">
        <f t="shared" si="110"/>
        <v>0.20661687395661241</v>
      </c>
      <c r="BZ117" s="805">
        <f t="shared" ca="1" si="104"/>
        <v>140.47064329093251</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330.10865407962086</v>
      </c>
      <c r="BE118" s="808">
        <f t="shared" si="62"/>
        <v>652.90726242372625</v>
      </c>
      <c r="BF118" s="808">
        <f t="shared" si="63"/>
        <v>0</v>
      </c>
      <c r="BG118" s="829">
        <f t="shared" si="64"/>
        <v>376.22562563719009</v>
      </c>
      <c r="BH118" s="829">
        <f t="shared" si="65"/>
        <v>58.325300088903845</v>
      </c>
      <c r="BI118" s="829">
        <f t="shared" si="66"/>
        <v>0</v>
      </c>
      <c r="BJ118" s="829">
        <f t="shared" si="67"/>
        <v>11.229382818088819</v>
      </c>
      <c r="BK118" s="829">
        <f t="shared" si="68"/>
        <v>113.00440693320407</v>
      </c>
      <c r="BL118" s="810">
        <f t="shared" si="69"/>
        <v>187.63088887348269</v>
      </c>
      <c r="BM118" s="810">
        <f t="shared" si="70"/>
        <v>47.244876023519275</v>
      </c>
      <c r="BN118" s="810">
        <f t="shared" si="71"/>
        <v>2.5570818839413603</v>
      </c>
      <c r="BO118" s="810">
        <f t="shared" si="72"/>
        <v>0</v>
      </c>
      <c r="BP118" s="810">
        <f t="shared" si="73"/>
        <v>38.51157002872322</v>
      </c>
      <c r="BQ118" s="830">
        <f t="shared" si="74"/>
        <v>0.35061928051799102</v>
      </c>
      <c r="BR118" s="830">
        <f t="shared" si="75"/>
        <v>0</v>
      </c>
      <c r="BS118" s="830">
        <f t="shared" si="76"/>
        <v>10.635278930862757</v>
      </c>
      <c r="BT118" s="810">
        <f t="shared" si="77"/>
        <v>0</v>
      </c>
      <c r="BU118" s="810">
        <f t="shared" si="78"/>
        <v>4.2142346376269879</v>
      </c>
      <c r="BV118" s="810">
        <f t="shared" si="79"/>
        <v>4.9038340568096395</v>
      </c>
      <c r="BW118" s="830">
        <f t="shared" si="80"/>
        <v>23.688704264357185</v>
      </c>
      <c r="BX118" s="816">
        <f t="shared" si="106"/>
        <v>1861.5377199605755</v>
      </c>
      <c r="BY118" s="755">
        <f t="shared" si="110"/>
        <v>0.34678422502991346</v>
      </c>
      <c r="BZ118" s="805">
        <f t="shared" ca="1" si="104"/>
        <v>115.48979156231518</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103.55837422444678</v>
      </c>
      <c r="BE119" s="808">
        <f t="shared" si="62"/>
        <v>260.2799779411518</v>
      </c>
      <c r="BF119" s="808">
        <f t="shared" si="63"/>
        <v>0</v>
      </c>
      <c r="BG119" s="829">
        <f t="shared" si="64"/>
        <v>154.42081024760154</v>
      </c>
      <c r="BH119" s="829">
        <f t="shared" si="65"/>
        <v>28.611677363385112</v>
      </c>
      <c r="BI119" s="829">
        <f t="shared" si="66"/>
        <v>0</v>
      </c>
      <c r="BJ119" s="829">
        <f t="shared" si="67"/>
        <v>4.0977323519313922</v>
      </c>
      <c r="BK119" s="829">
        <f t="shared" si="68"/>
        <v>47.816405790164488</v>
      </c>
      <c r="BL119" s="810">
        <f t="shared" si="69"/>
        <v>91.907909410908758</v>
      </c>
      <c r="BM119" s="810">
        <f t="shared" si="70"/>
        <v>25.128163767150948</v>
      </c>
      <c r="BN119" s="810">
        <f t="shared" si="71"/>
        <v>1.3847279422921699</v>
      </c>
      <c r="BO119" s="810">
        <f t="shared" si="72"/>
        <v>0</v>
      </c>
      <c r="BP119" s="810">
        <f t="shared" si="73"/>
        <v>19.851952786242784</v>
      </c>
      <c r="BQ119" s="830">
        <f t="shared" si="74"/>
        <v>0.16536588418124601</v>
      </c>
      <c r="BR119" s="830">
        <f t="shared" si="75"/>
        <v>0</v>
      </c>
      <c r="BS119" s="830">
        <f t="shared" si="76"/>
        <v>6.6505419139621402</v>
      </c>
      <c r="BT119" s="810">
        <f t="shared" si="77"/>
        <v>0</v>
      </c>
      <c r="BU119" s="810">
        <f t="shared" si="78"/>
        <v>3.8493055859755119</v>
      </c>
      <c r="BV119" s="810">
        <f t="shared" si="79"/>
        <v>5.0552263410992699</v>
      </c>
      <c r="BW119" s="830">
        <f t="shared" si="80"/>
        <v>15.556525504712166</v>
      </c>
      <c r="BX119" s="816">
        <f t="shared" si="106"/>
        <v>768.33469705520599</v>
      </c>
      <c r="BY119" s="755">
        <f t="shared" si="110"/>
        <v>0.14313239512950932</v>
      </c>
      <c r="BZ119" s="805">
        <f t="shared" ca="1" si="104"/>
        <v>94.187028639843945</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74.474715933482088</v>
      </c>
      <c r="BE120" s="808">
        <f t="shared" si="62"/>
        <v>181.89384919209232</v>
      </c>
      <c r="BF120" s="808">
        <f t="shared" si="63"/>
        <v>0</v>
      </c>
      <c r="BG120" s="829">
        <f t="shared" si="64"/>
        <v>115.09588244992815</v>
      </c>
      <c r="BH120" s="829">
        <f t="shared" si="65"/>
        <v>18.132515874757047</v>
      </c>
      <c r="BI120" s="829">
        <f t="shared" si="66"/>
        <v>0</v>
      </c>
      <c r="BJ120" s="829">
        <f t="shared" si="67"/>
        <v>2.3504587948699456</v>
      </c>
      <c r="BK120" s="829">
        <f t="shared" si="68"/>
        <v>29.453273900523108</v>
      </c>
      <c r="BL120" s="810">
        <f t="shared" si="69"/>
        <v>59.869915639047612</v>
      </c>
      <c r="BM120" s="810">
        <f t="shared" si="70"/>
        <v>10.384493397148635</v>
      </c>
      <c r="BN120" s="810">
        <f t="shared" si="71"/>
        <v>0.76827813238175202</v>
      </c>
      <c r="BO120" s="810">
        <f t="shared" si="72"/>
        <v>0</v>
      </c>
      <c r="BP120" s="810">
        <f t="shared" si="73"/>
        <v>11.523576910174963</v>
      </c>
      <c r="BQ120" s="830">
        <f t="shared" si="74"/>
        <v>5.9012842379185498E-2</v>
      </c>
      <c r="BR120" s="830">
        <f t="shared" si="75"/>
        <v>0</v>
      </c>
      <c r="BS120" s="830">
        <f t="shared" si="76"/>
        <v>2.9151646546905754</v>
      </c>
      <c r="BT120" s="810">
        <f t="shared" si="77"/>
        <v>0</v>
      </c>
      <c r="BU120" s="810">
        <f t="shared" si="78"/>
        <v>2.0597354347415116</v>
      </c>
      <c r="BV120" s="810">
        <f t="shared" si="79"/>
        <v>2.0582462112960509</v>
      </c>
      <c r="BW120" s="830">
        <f t="shared" si="80"/>
        <v>7.2802463493603167</v>
      </c>
      <c r="BX120" s="816">
        <f t="shared" si="106"/>
        <v>518.31936571687311</v>
      </c>
      <c r="BY120" s="755">
        <f t="shared" si="110"/>
        <v>9.6557258889134329E-2</v>
      </c>
      <c r="BZ120" s="805">
        <f t="shared" ca="1" si="104"/>
        <v>111.40051139789389</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13.962147699207661</v>
      </c>
      <c r="BE121" s="808">
        <f t="shared" si="62"/>
        <v>63.922700441028702</v>
      </c>
      <c r="BF121" s="808">
        <f t="shared" si="63"/>
        <v>0</v>
      </c>
      <c r="BG121" s="829">
        <f t="shared" si="64"/>
        <v>67.649999571170454</v>
      </c>
      <c r="BH121" s="829">
        <f t="shared" si="65"/>
        <v>8.2844643128400062</v>
      </c>
      <c r="BI121" s="829">
        <f t="shared" si="66"/>
        <v>0</v>
      </c>
      <c r="BJ121" s="829">
        <f t="shared" si="67"/>
        <v>0.70007569303689798</v>
      </c>
      <c r="BK121" s="829">
        <f t="shared" si="68"/>
        <v>19.256953938969755</v>
      </c>
      <c r="BL121" s="810">
        <f t="shared" si="69"/>
        <v>39.691957206197252</v>
      </c>
      <c r="BM121" s="810">
        <f t="shared" si="70"/>
        <v>12.696991305972984</v>
      </c>
      <c r="BN121" s="810">
        <f t="shared" si="71"/>
        <v>0.85204037545452593</v>
      </c>
      <c r="BO121" s="810">
        <f t="shared" si="72"/>
        <v>0</v>
      </c>
      <c r="BP121" s="810">
        <f t="shared" si="73"/>
        <v>9.4422146876905035</v>
      </c>
      <c r="BQ121" s="830">
        <f t="shared" si="74"/>
        <v>4.8519851158838202E-2</v>
      </c>
      <c r="BR121" s="830">
        <f t="shared" si="75"/>
        <v>0</v>
      </c>
      <c r="BS121" s="830">
        <f t="shared" si="76"/>
        <v>3.9746620947085236</v>
      </c>
      <c r="BT121" s="810">
        <f t="shared" si="77"/>
        <v>0</v>
      </c>
      <c r="BU121" s="810">
        <f t="shared" si="78"/>
        <v>2.699810375323854</v>
      </c>
      <c r="BV121" s="810">
        <f t="shared" si="79"/>
        <v>2.3476169997918781</v>
      </c>
      <c r="BW121" s="830">
        <f t="shared" si="80"/>
        <v>4.9402938119852458</v>
      </c>
      <c r="BX121" s="816">
        <f t="shared" si="106"/>
        <v>250.47044836453708</v>
      </c>
      <c r="BY121" s="755">
        <f t="shared" si="110"/>
        <v>4.6659919591009145E-2</v>
      </c>
      <c r="BZ121" s="805">
        <f t="shared" ca="1" si="104"/>
        <v>74.609146921395649</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58.571674778953643</v>
      </c>
      <c r="BE122" s="808">
        <f t="shared" si="62"/>
        <v>139.3996172913036</v>
      </c>
      <c r="BF122" s="808">
        <f t="shared" si="63"/>
        <v>0</v>
      </c>
      <c r="BG122" s="829">
        <f t="shared" si="64"/>
        <v>120.49642718079316</v>
      </c>
      <c r="BH122" s="829">
        <f t="shared" si="65"/>
        <v>24.9270995112614</v>
      </c>
      <c r="BI122" s="829">
        <f t="shared" si="66"/>
        <v>0</v>
      </c>
      <c r="BJ122" s="829">
        <f t="shared" si="67"/>
        <v>1.527711555533767</v>
      </c>
      <c r="BK122" s="829">
        <f t="shared" si="68"/>
        <v>31.638564277083166</v>
      </c>
      <c r="BL122" s="810">
        <f t="shared" si="69"/>
        <v>96.099969643643448</v>
      </c>
      <c r="BM122" s="810">
        <f t="shared" si="70"/>
        <v>25.898247515459651</v>
      </c>
      <c r="BN122" s="810">
        <f t="shared" si="71"/>
        <v>1.96667404650346</v>
      </c>
      <c r="BO122" s="810">
        <f t="shared" si="72"/>
        <v>0</v>
      </c>
      <c r="BP122" s="810">
        <f t="shared" si="73"/>
        <v>25.694538446428922</v>
      </c>
      <c r="BQ122" s="830">
        <f t="shared" si="74"/>
        <v>0.13992268558031101</v>
      </c>
      <c r="BR122" s="830">
        <f t="shared" si="75"/>
        <v>0</v>
      </c>
      <c r="BS122" s="830">
        <f t="shared" si="76"/>
        <v>9.4806967554161137</v>
      </c>
      <c r="BT122" s="810">
        <f t="shared" si="77"/>
        <v>0</v>
      </c>
      <c r="BU122" s="810">
        <f t="shared" si="78"/>
        <v>7.2710954566173047</v>
      </c>
      <c r="BV122" s="810">
        <f t="shared" si="79"/>
        <v>8.2393986685023606</v>
      </c>
      <c r="BW122" s="830">
        <f t="shared" si="80"/>
        <v>9.1887394649182852</v>
      </c>
      <c r="BX122" s="816">
        <f t="shared" si="106"/>
        <v>560.5403772779988</v>
      </c>
      <c r="BY122" s="755">
        <f t="shared" si="110"/>
        <v>0.10442257400856908</v>
      </c>
      <c r="BZ122" s="805">
        <f t="shared" ca="1" si="104"/>
        <v>66.219494871073579</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29.668986136492055</v>
      </c>
      <c r="BE123" s="808">
        <f t="shared" si="62"/>
        <v>70.809752553978527</v>
      </c>
      <c r="BF123" s="808">
        <f t="shared" si="63"/>
        <v>0</v>
      </c>
      <c r="BG123" s="829">
        <f t="shared" si="64"/>
        <v>59.046703054357486</v>
      </c>
      <c r="BH123" s="829">
        <f t="shared" si="65"/>
        <v>13.901896703532474</v>
      </c>
      <c r="BI123" s="829">
        <f t="shared" si="66"/>
        <v>0</v>
      </c>
      <c r="BJ123" s="829">
        <f t="shared" si="67"/>
        <v>1.7014758100441127</v>
      </c>
      <c r="BK123" s="829">
        <f t="shared" si="68"/>
        <v>20.867029913512283</v>
      </c>
      <c r="BL123" s="810">
        <f t="shared" si="69"/>
        <v>47.257300045082815</v>
      </c>
      <c r="BM123" s="810">
        <f t="shared" si="70"/>
        <v>16.579609159985765</v>
      </c>
      <c r="BN123" s="810">
        <f t="shared" si="71"/>
        <v>1.21294620232134</v>
      </c>
      <c r="BO123" s="810">
        <f t="shared" si="72"/>
        <v>0</v>
      </c>
      <c r="BP123" s="810">
        <f t="shared" si="73"/>
        <v>17.353377901458924</v>
      </c>
      <c r="BQ123" s="830">
        <f t="shared" si="74"/>
        <v>9.5646650401193203E-2</v>
      </c>
      <c r="BR123" s="830">
        <f t="shared" si="75"/>
        <v>0</v>
      </c>
      <c r="BS123" s="830">
        <f t="shared" si="76"/>
        <v>7.0945467118953953</v>
      </c>
      <c r="BT123" s="810">
        <f t="shared" si="77"/>
        <v>0</v>
      </c>
      <c r="BU123" s="810">
        <f t="shared" si="78"/>
        <v>3.8667044181536943</v>
      </c>
      <c r="BV123" s="810">
        <f t="shared" si="79"/>
        <v>4.7630385216196798</v>
      </c>
      <c r="BW123" s="830">
        <f t="shared" si="80"/>
        <v>5.4589984428650977</v>
      </c>
      <c r="BX123" s="816">
        <f t="shared" si="106"/>
        <v>299.67801222570091</v>
      </c>
      <c r="BY123" s="755">
        <f t="shared" si="110"/>
        <v>5.5826753395249798E-2</v>
      </c>
      <c r="BZ123" s="805">
        <f t="shared" ca="1" si="104"/>
        <v>59.538553261899239</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108.85084683225119</v>
      </c>
      <c r="BE125" s="808">
        <f t="shared" si="62"/>
        <v>132.86881135860631</v>
      </c>
      <c r="BF125" s="808">
        <f t="shared" si="63"/>
        <v>0</v>
      </c>
      <c r="BG125" s="829">
        <f t="shared" si="64"/>
        <v>54.947261722937597</v>
      </c>
      <c r="BH125" s="829">
        <f t="shared" si="65"/>
        <v>6.5542604081560611</v>
      </c>
      <c r="BI125" s="829">
        <f t="shared" si="66"/>
        <v>0</v>
      </c>
      <c r="BJ125" s="829">
        <f t="shared" si="67"/>
        <v>1.7392208048872786</v>
      </c>
      <c r="BK125" s="829">
        <f t="shared" si="68"/>
        <v>12.147675628083469</v>
      </c>
      <c r="BL125" s="810">
        <f t="shared" si="69"/>
        <v>20.470071122203986</v>
      </c>
      <c r="BM125" s="810">
        <f t="shared" si="70"/>
        <v>4.6478665790450195</v>
      </c>
      <c r="BN125" s="810">
        <f t="shared" si="71"/>
        <v>0.25745131567868801</v>
      </c>
      <c r="BO125" s="810">
        <f t="shared" si="72"/>
        <v>0</v>
      </c>
      <c r="BP125" s="810">
        <f t="shared" si="73"/>
        <v>3.9958445599388179</v>
      </c>
      <c r="BQ125" s="830">
        <f t="shared" si="74"/>
        <v>3.7437424223257999E-2</v>
      </c>
      <c r="BR125" s="830">
        <f t="shared" si="75"/>
        <v>0</v>
      </c>
      <c r="BS125" s="830">
        <f t="shared" si="76"/>
        <v>0.98934152486670146</v>
      </c>
      <c r="BT125" s="810">
        <f t="shared" si="77"/>
        <v>0</v>
      </c>
      <c r="BU125" s="810">
        <f t="shared" si="78"/>
        <v>0.59984418944584428</v>
      </c>
      <c r="BV125" s="810">
        <f t="shared" si="79"/>
        <v>0.72546520262046899</v>
      </c>
      <c r="BW125" s="830">
        <f t="shared" si="80"/>
        <v>5.7906196926000151</v>
      </c>
      <c r="BX125" s="816">
        <f t="shared" si="106"/>
        <v>354.62201836554453</v>
      </c>
      <c r="BY125" s="755">
        <f t="shared" si="110"/>
        <v>6.6062223987620072E-2</v>
      </c>
      <c r="BZ125" s="805">
        <f t="shared" ca="1" si="104"/>
        <v>154.09315570273313</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319.22254255356199</v>
      </c>
      <c r="BE126" s="808">
        <f t="shared" si="62"/>
        <v>582.30741586627187</v>
      </c>
      <c r="BF126" s="808">
        <f t="shared" si="63"/>
        <v>0</v>
      </c>
      <c r="BG126" s="829">
        <f t="shared" si="64"/>
        <v>293.20721567099616</v>
      </c>
      <c r="BH126" s="829">
        <f t="shared" si="65"/>
        <v>44.66169386334802</v>
      </c>
      <c r="BI126" s="829">
        <f t="shared" si="66"/>
        <v>0</v>
      </c>
      <c r="BJ126" s="829">
        <f t="shared" si="67"/>
        <v>9.4417552754930369</v>
      </c>
      <c r="BK126" s="829">
        <f t="shared" si="68"/>
        <v>80.579239889794692</v>
      </c>
      <c r="BL126" s="810">
        <f t="shared" si="69"/>
        <v>136.44108942729272</v>
      </c>
      <c r="BM126" s="810">
        <f t="shared" si="70"/>
        <v>30.514271036967713</v>
      </c>
      <c r="BN126" s="810">
        <f t="shared" si="71"/>
        <v>1.9217275729696301</v>
      </c>
      <c r="BO126" s="810">
        <f t="shared" si="72"/>
        <v>0</v>
      </c>
      <c r="BP126" s="810">
        <f t="shared" si="73"/>
        <v>25.717544659018088</v>
      </c>
      <c r="BQ126" s="830">
        <f t="shared" si="74"/>
        <v>0.23816353519188499</v>
      </c>
      <c r="BR126" s="830">
        <f t="shared" si="75"/>
        <v>0</v>
      </c>
      <c r="BS126" s="830">
        <f t="shared" si="76"/>
        <v>6.6086540189960781</v>
      </c>
      <c r="BT126" s="810">
        <f t="shared" si="77"/>
        <v>0</v>
      </c>
      <c r="BU126" s="810">
        <f t="shared" si="78"/>
        <v>3.5446597508300162</v>
      </c>
      <c r="BV126" s="810">
        <f t="shared" si="79"/>
        <v>3.8016968961799797</v>
      </c>
      <c r="BW126" s="830">
        <f t="shared" si="80"/>
        <v>20.55482874139344</v>
      </c>
      <c r="BX126" s="816">
        <f t="shared" si="106"/>
        <v>1558.7624987583056</v>
      </c>
      <c r="BY126" s="755">
        <f t="shared" si="110"/>
        <v>0.29038049529774695</v>
      </c>
      <c r="BZ126" s="805">
        <f t="shared" ca="1" si="104"/>
        <v>126.95448618041361</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270.28312358479809</v>
      </c>
      <c r="BE127" s="808">
        <f t="shared" si="62"/>
        <v>622.69817829409237</v>
      </c>
      <c r="BF127" s="808">
        <f t="shared" si="63"/>
        <v>0</v>
      </c>
      <c r="BG127" s="829">
        <f t="shared" si="64"/>
        <v>347.09655040979408</v>
      </c>
      <c r="BH127" s="829">
        <f t="shared" si="65"/>
        <v>64.901851572669017</v>
      </c>
      <c r="BI127" s="829">
        <f t="shared" si="66"/>
        <v>0</v>
      </c>
      <c r="BJ127" s="829">
        <f t="shared" si="67"/>
        <v>11.415678181343401</v>
      </c>
      <c r="BK127" s="829">
        <f t="shared" si="68"/>
        <v>111.77485785952172</v>
      </c>
      <c r="BL127" s="810">
        <f t="shared" si="69"/>
        <v>205.1519452812729</v>
      </c>
      <c r="BM127" s="810">
        <f t="shared" si="70"/>
        <v>51.128354090381592</v>
      </c>
      <c r="BN127" s="810">
        <f t="shared" si="71"/>
        <v>3.1369265089479699</v>
      </c>
      <c r="BO127" s="810">
        <f t="shared" si="72"/>
        <v>0</v>
      </c>
      <c r="BP127" s="810">
        <f t="shared" si="73"/>
        <v>46.541079416126941</v>
      </c>
      <c r="BQ127" s="830">
        <f t="shared" si="74"/>
        <v>0.35484521958209703</v>
      </c>
      <c r="BR127" s="830">
        <f t="shared" si="75"/>
        <v>0</v>
      </c>
      <c r="BS127" s="830">
        <f t="shared" si="76"/>
        <v>13.192008419557871</v>
      </c>
      <c r="BT127" s="810">
        <f t="shared" si="77"/>
        <v>0</v>
      </c>
      <c r="BU127" s="810">
        <f t="shared" si="78"/>
        <v>7.0815636149473544</v>
      </c>
      <c r="BV127" s="810">
        <f t="shared" si="79"/>
        <v>7.7111190277473005</v>
      </c>
      <c r="BW127" s="830">
        <f t="shared" si="80"/>
        <v>26.41173684818612</v>
      </c>
      <c r="BX127" s="816">
        <f t="shared" si="106"/>
        <v>1788.8798183289687</v>
      </c>
      <c r="BY127" s="755">
        <f t="shared" si="110"/>
        <v>0.33324884842193903</v>
      </c>
      <c r="BZ127" s="805">
        <f t="shared" ca="1" si="104"/>
        <v>103.35140458432663</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102.44497600245701</v>
      </c>
      <c r="BE128" s="808">
        <f t="shared" si="62"/>
        <v>269.49277746382916</v>
      </c>
      <c r="BF128" s="808">
        <f t="shared" si="63"/>
        <v>0</v>
      </c>
      <c r="BG128" s="829">
        <f t="shared" si="64"/>
        <v>211.16146824956365</v>
      </c>
      <c r="BH128" s="829">
        <f t="shared" si="65"/>
        <v>36.743123469267672</v>
      </c>
      <c r="BI128" s="829">
        <f t="shared" si="66"/>
        <v>0</v>
      </c>
      <c r="BJ128" s="829">
        <f t="shared" si="67"/>
        <v>4.0649098028532968</v>
      </c>
      <c r="BK128" s="829">
        <f t="shared" si="68"/>
        <v>63.109437976600702</v>
      </c>
      <c r="BL128" s="810">
        <f t="shared" si="69"/>
        <v>129.47522797941627</v>
      </c>
      <c r="BM128" s="810">
        <f t="shared" si="70"/>
        <v>38.879127603282754</v>
      </c>
      <c r="BN128" s="810">
        <f t="shared" si="71"/>
        <v>2.25180051194332</v>
      </c>
      <c r="BO128" s="810">
        <f t="shared" si="72"/>
        <v>0</v>
      </c>
      <c r="BP128" s="810">
        <f t="shared" si="73"/>
        <v>31.610502544966693</v>
      </c>
      <c r="BQ128" s="830">
        <f t="shared" si="74"/>
        <v>0.164535721156811</v>
      </c>
      <c r="BR128" s="830">
        <f t="shared" si="75"/>
        <v>0</v>
      </c>
      <c r="BS128" s="830">
        <f t="shared" si="76"/>
        <v>9.6290288629608405</v>
      </c>
      <c r="BT128" s="810">
        <f t="shared" si="77"/>
        <v>0</v>
      </c>
      <c r="BU128" s="810">
        <f t="shared" si="78"/>
        <v>5.9660573153395235</v>
      </c>
      <c r="BV128" s="810">
        <f t="shared" si="79"/>
        <v>5.7406588550952007</v>
      </c>
      <c r="BW128" s="830">
        <f t="shared" si="80"/>
        <v>12.640645355863043</v>
      </c>
      <c r="BX128" s="816">
        <f t="shared" si="106"/>
        <v>923.37427771459579</v>
      </c>
      <c r="BY128" s="755">
        <f t="shared" si="110"/>
        <v>0.17201458228662367</v>
      </c>
      <c r="BZ128" s="805">
        <f t="shared" ca="1" si="104"/>
        <v>85.842766775386295</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33.16558696759116</v>
      </c>
      <c r="BE129" s="808">
        <f t="shared" si="62"/>
        <v>110.82865980966703</v>
      </c>
      <c r="BF129" s="808">
        <f t="shared" si="63"/>
        <v>0</v>
      </c>
      <c r="BG129" s="829">
        <f t="shared" si="64"/>
        <v>92.052146383094794</v>
      </c>
      <c r="BH129" s="829">
        <f t="shared" si="65"/>
        <v>17.772235255429255</v>
      </c>
      <c r="BI129" s="829">
        <f t="shared" si="66"/>
        <v>0</v>
      </c>
      <c r="BJ129" s="829">
        <f t="shared" si="67"/>
        <v>2.3254565704953452</v>
      </c>
      <c r="BK129" s="829">
        <f t="shared" si="68"/>
        <v>29.552438540988661</v>
      </c>
      <c r="BL129" s="810">
        <f t="shared" si="69"/>
        <v>72.312263096490739</v>
      </c>
      <c r="BM129" s="810">
        <f t="shared" si="70"/>
        <v>20.802897469079515</v>
      </c>
      <c r="BN129" s="810">
        <f t="shared" si="71"/>
        <v>1.51537308420441</v>
      </c>
      <c r="BO129" s="810">
        <f t="shared" si="72"/>
        <v>0</v>
      </c>
      <c r="BP129" s="810">
        <f t="shared" si="73"/>
        <v>18.420836797259369</v>
      </c>
      <c r="BQ129" s="830">
        <f t="shared" si="74"/>
        <v>0.128100041414863</v>
      </c>
      <c r="BR129" s="830">
        <f t="shared" si="75"/>
        <v>0</v>
      </c>
      <c r="BS129" s="830">
        <f t="shared" si="76"/>
        <v>7.7483549984576587</v>
      </c>
      <c r="BT129" s="810">
        <f t="shared" si="77"/>
        <v>0</v>
      </c>
      <c r="BU129" s="810">
        <f t="shared" si="78"/>
        <v>4.5181022934462742</v>
      </c>
      <c r="BV129" s="810">
        <f t="shared" si="79"/>
        <v>5.7066751384005894</v>
      </c>
      <c r="BW129" s="830">
        <f t="shared" si="80"/>
        <v>8.3688460615196583</v>
      </c>
      <c r="BX129" s="816">
        <f t="shared" si="106"/>
        <v>425.21797250753929</v>
      </c>
      <c r="BY129" s="755">
        <f t="shared" si="110"/>
        <v>7.9213482210793454E-2</v>
      </c>
      <c r="BZ129" s="805">
        <f t="shared" ca="1" si="104"/>
        <v>66.139554901020887</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42.032924059339976</v>
      </c>
      <c r="BE130" s="808">
        <f t="shared" si="62"/>
        <v>87.804157207529897</v>
      </c>
      <c r="BF130" s="808">
        <f t="shared" si="63"/>
        <v>0</v>
      </c>
      <c r="BG130" s="829">
        <f t="shared" si="64"/>
        <v>68.535357563611868</v>
      </c>
      <c r="BH130" s="829">
        <f t="shared" si="65"/>
        <v>11.366835431129761</v>
      </c>
      <c r="BI130" s="829">
        <f t="shared" si="66"/>
        <v>0</v>
      </c>
      <c r="BJ130" s="829">
        <f t="shared" si="67"/>
        <v>2.0129793649276073</v>
      </c>
      <c r="BK130" s="829">
        <f t="shared" si="68"/>
        <v>19.836350105010361</v>
      </c>
      <c r="BL130" s="810">
        <f t="shared" si="69"/>
        <v>43.149403093322334</v>
      </c>
      <c r="BM130" s="810">
        <f t="shared" si="70"/>
        <v>11.027483221243232</v>
      </c>
      <c r="BN130" s="810">
        <f t="shared" si="71"/>
        <v>0.91672100625596598</v>
      </c>
      <c r="BO130" s="810">
        <f t="shared" si="72"/>
        <v>0</v>
      </c>
      <c r="BP130" s="810">
        <f t="shared" si="73"/>
        <v>10.714192022689719</v>
      </c>
      <c r="BQ130" s="830">
        <f t="shared" si="74"/>
        <v>7.6918058431082695E-2</v>
      </c>
      <c r="BR130" s="830">
        <f t="shared" si="75"/>
        <v>0</v>
      </c>
      <c r="BS130" s="830">
        <f t="shared" si="76"/>
        <v>4.8326121751607429</v>
      </c>
      <c r="BT130" s="810">
        <f t="shared" si="77"/>
        <v>0</v>
      </c>
      <c r="BU130" s="810">
        <f t="shared" si="78"/>
        <v>4.2897728359909024</v>
      </c>
      <c r="BV130" s="810">
        <f t="shared" si="79"/>
        <v>6.3143848799563802</v>
      </c>
      <c r="BW130" s="830">
        <f t="shared" si="80"/>
        <v>4.2333233004375304</v>
      </c>
      <c r="BX130" s="816">
        <f t="shared" si="106"/>
        <v>317.14341432503733</v>
      </c>
      <c r="BY130" s="755">
        <f t="shared" si="110"/>
        <v>5.9080367795275208E-2</v>
      </c>
      <c r="BZ130" s="805">
        <f t="shared" ca="1" si="104"/>
        <v>68.85233122407098</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168.89172625127645</v>
      </c>
      <c r="BE132" s="808">
        <f t="shared" si="62"/>
        <v>290.25242681917371</v>
      </c>
      <c r="BF132" s="808">
        <f t="shared" si="63"/>
        <v>0</v>
      </c>
      <c r="BG132" s="829">
        <f t="shared" si="64"/>
        <v>114.61241223799486</v>
      </c>
      <c r="BH132" s="829">
        <f t="shared" si="65"/>
        <v>9.1797186089726388</v>
      </c>
      <c r="BI132" s="829">
        <f t="shared" si="66"/>
        <v>0</v>
      </c>
      <c r="BJ132" s="829">
        <f t="shared" si="67"/>
        <v>4.1449469271251234</v>
      </c>
      <c r="BK132" s="829">
        <f t="shared" si="68"/>
        <v>24.574405069394231</v>
      </c>
      <c r="BL132" s="810">
        <f t="shared" si="69"/>
        <v>41.811445802054159</v>
      </c>
      <c r="BM132" s="810">
        <f t="shared" si="70"/>
        <v>3.8934557979334059</v>
      </c>
      <c r="BN132" s="810">
        <f t="shared" si="71"/>
        <v>0.20405095637142501</v>
      </c>
      <c r="BO132" s="810">
        <f t="shared" si="72"/>
        <v>0</v>
      </c>
      <c r="BP132" s="810">
        <f t="shared" si="73"/>
        <v>4.3228277201597729</v>
      </c>
      <c r="BQ132" s="830">
        <f t="shared" si="74"/>
        <v>5.9312521922132502E-2</v>
      </c>
      <c r="BR132" s="830">
        <f t="shared" si="75"/>
        <v>0</v>
      </c>
      <c r="BS132" s="830">
        <f t="shared" si="76"/>
        <v>0.51942639163605131</v>
      </c>
      <c r="BT132" s="810">
        <f t="shared" si="77"/>
        <v>0</v>
      </c>
      <c r="BU132" s="810">
        <f t="shared" si="78"/>
        <v>0.3869194312796202</v>
      </c>
      <c r="BV132" s="810">
        <f t="shared" si="79"/>
        <v>0.29664324746291937</v>
      </c>
      <c r="BW132" s="830">
        <f t="shared" si="80"/>
        <v>3.1962938198490778</v>
      </c>
      <c r="BX132" s="816">
        <f t="shared" si="106"/>
        <v>666.3460116026057</v>
      </c>
      <c r="BY132" s="755">
        <f t="shared" si="110"/>
        <v>0.12413301259362998</v>
      </c>
      <c r="BZ132" s="805">
        <f t="shared" ca="1" si="104"/>
        <v>179.65708269361446</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205.2053115423895</v>
      </c>
      <c r="BE133" s="808">
        <f t="shared" si="62"/>
        <v>476.60787117164517</v>
      </c>
      <c r="BF133" s="808">
        <f t="shared" si="63"/>
        <v>0</v>
      </c>
      <c r="BG133" s="829">
        <f t="shared" si="64"/>
        <v>245.38320606774874</v>
      </c>
      <c r="BH133" s="829">
        <f t="shared" si="65"/>
        <v>48.249889390319346</v>
      </c>
      <c r="BI133" s="829">
        <f t="shared" si="66"/>
        <v>0</v>
      </c>
      <c r="BJ133" s="829">
        <f t="shared" si="67"/>
        <v>11.030148960842006</v>
      </c>
      <c r="BK133" s="829">
        <f t="shared" si="68"/>
        <v>80.044219444157349</v>
      </c>
      <c r="BL133" s="810">
        <f t="shared" si="69"/>
        <v>111.02054213650771</v>
      </c>
      <c r="BM133" s="810">
        <f t="shared" si="70"/>
        <v>29.507347876004506</v>
      </c>
      <c r="BN133" s="810">
        <f t="shared" si="71"/>
        <v>2.1791740257788099</v>
      </c>
      <c r="BO133" s="810">
        <f t="shared" si="72"/>
        <v>0</v>
      </c>
      <c r="BP133" s="810">
        <f t="shared" si="73"/>
        <v>21.458496720049727</v>
      </c>
      <c r="BQ133" s="830">
        <f t="shared" si="74"/>
        <v>0.320448965275342</v>
      </c>
      <c r="BR133" s="830">
        <f t="shared" si="75"/>
        <v>0</v>
      </c>
      <c r="BS133" s="830">
        <f t="shared" si="76"/>
        <v>6.684703776961471</v>
      </c>
      <c r="BT133" s="810">
        <f t="shared" si="77"/>
        <v>0</v>
      </c>
      <c r="BU133" s="810">
        <f t="shared" si="78"/>
        <v>3.5192417061611159</v>
      </c>
      <c r="BV133" s="810">
        <f t="shared" si="79"/>
        <v>3.39773614363776</v>
      </c>
      <c r="BW133" s="830">
        <f t="shared" si="80"/>
        <v>11.950711624796957</v>
      </c>
      <c r="BX133" s="816">
        <f t="shared" si="106"/>
        <v>1256.5590495522754</v>
      </c>
      <c r="BY133" s="755">
        <f t="shared" si="110"/>
        <v>0.23408328046800958</v>
      </c>
      <c r="BZ133" s="805">
        <f t="shared" ca="1" si="104"/>
        <v>113.00489429677324</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153.38202247190969</v>
      </c>
      <c r="BE134" s="808">
        <f t="shared" si="62"/>
        <v>232.22232673639755</v>
      </c>
      <c r="BF134" s="808">
        <f t="shared" si="63"/>
        <v>0</v>
      </c>
      <c r="BG134" s="829">
        <f t="shared" si="64"/>
        <v>149.03441295546466</v>
      </c>
      <c r="BH134" s="829">
        <f t="shared" si="65"/>
        <v>19.406247234757839</v>
      </c>
      <c r="BI134" s="829">
        <f t="shared" si="66"/>
        <v>0</v>
      </c>
      <c r="BJ134" s="829">
        <f t="shared" si="67"/>
        <v>2.134689144590133</v>
      </c>
      <c r="BK134" s="829">
        <f t="shared" si="68"/>
        <v>32.260047525570528</v>
      </c>
      <c r="BL134" s="810">
        <f t="shared" si="69"/>
        <v>90.753525771900414</v>
      </c>
      <c r="BM134" s="810">
        <f t="shared" si="70"/>
        <v>21.639322617680701</v>
      </c>
      <c r="BN134" s="810">
        <f t="shared" si="71"/>
        <v>1.3024689038367501</v>
      </c>
      <c r="BO134" s="810">
        <f t="shared" si="72"/>
        <v>0</v>
      </c>
      <c r="BP134" s="810">
        <f t="shared" si="73"/>
        <v>20.133030380767355</v>
      </c>
      <c r="BQ134" s="830">
        <f t="shared" si="74"/>
        <v>7.3167309715889098E-2</v>
      </c>
      <c r="BR134" s="830">
        <f t="shared" si="75"/>
        <v>0</v>
      </c>
      <c r="BS134" s="830">
        <f t="shared" si="76"/>
        <v>7.11401525854758</v>
      </c>
      <c r="BT134" s="810">
        <f t="shared" si="77"/>
        <v>0</v>
      </c>
      <c r="BU134" s="810">
        <f t="shared" si="78"/>
        <v>5.7939336492890838</v>
      </c>
      <c r="BV134" s="810">
        <f t="shared" si="79"/>
        <v>6.7193598750975596</v>
      </c>
      <c r="BW134" s="830">
        <f t="shared" si="80"/>
        <v>8.1062183589645187</v>
      </c>
      <c r="BX134" s="816">
        <f t="shared" si="106"/>
        <v>750.07478819449011</v>
      </c>
      <c r="BY134" s="755">
        <f t="shared" si="110"/>
        <v>0.13973077276350412</v>
      </c>
      <c r="BZ134" s="805">
        <f t="shared" ca="1" si="104"/>
        <v>94.113603934777643</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35.866189989785497</v>
      </c>
      <c r="BE135" s="808">
        <f t="shared" ref="BE135:BE198" si="118">IF(OR(L135="",L135="*"),"",BE$5*L135)</f>
        <v>77.430092557754435</v>
      </c>
      <c r="BF135" s="808">
        <f t="shared" ref="BF135:BF198" si="119">IF(OR(N135="",N135="*"),"",BF$5*N135)</f>
        <v>0</v>
      </c>
      <c r="BG135" s="829">
        <f t="shared" ref="BG135:BG198" si="120">IF(OR(P135="",P135="*"),"",BG$5*P135)</f>
        <v>46.533951724491303</v>
      </c>
      <c r="BH135" s="829">
        <f t="shared" ref="BH135:BH198" si="121">IF(OR(R135="",R135="*"),"",BH$5*R135)</f>
        <v>15.154588089549581</v>
      </c>
      <c r="BI135" s="829">
        <f t="shared" ref="BI135:BI198" si="122">IF(OR(T135="",T135="*"),"",BI$5*T135)</f>
        <v>0</v>
      </c>
      <c r="BJ135" s="829">
        <f t="shared" ref="BJ135:BJ198" si="123">IF(OR(V135="",V135="*"),"",BJ$5*V135)</f>
        <v>1.5291231825885283</v>
      </c>
      <c r="BK135" s="829">
        <f t="shared" ref="BK135:BK198" si="124">IF(OR(X135="",X135="*"),"",BK$5*X135)</f>
        <v>23.264352378000478</v>
      </c>
      <c r="BL135" s="810">
        <f t="shared" ref="BL135:BL198" si="125">IF(OR(Z135="",Z135="*"),"",BL$5*Z135)</f>
        <v>29.094512673932794</v>
      </c>
      <c r="BM135" s="810">
        <f t="shared" ref="BM135:BM198" si="126">IF(OR(AB135="",AB135="*"),"",BM$5*AB135)</f>
        <v>11.518140068886327</v>
      </c>
      <c r="BN135" s="810">
        <f t="shared" ref="BN135:BN198" si="127">IF(OR(AD135="",AD135="*"),"",BN$5*AD135)</f>
        <v>0.76171508022998002</v>
      </c>
      <c r="BO135" s="810">
        <f t="shared" ref="BO135:BO198" si="128">IF(OR(AF135="",AF135="*"),"",BO$5*AF135)</f>
        <v>0</v>
      </c>
      <c r="BP135" s="810">
        <f t="shared" ref="BP135:BP198" si="129">IF(OR(AH135="",AH135="*"),"",BP$5*AH135)</f>
        <v>8.0331293289844865</v>
      </c>
      <c r="BQ135" s="830">
        <f t="shared" ref="BQ135:BQ198" si="130">IF(OR(AJ135="",AJ135="*"),"",BQ$5*AJ135)</f>
        <v>5.7979656260961E-2</v>
      </c>
      <c r="BR135" s="830">
        <f t="shared" ref="BR135:BR198" si="131">IF(OR(AL135="",AL135="*"),"",BR$5*AL135)</f>
        <v>0</v>
      </c>
      <c r="BS135" s="830">
        <f t="shared" ref="BS135:BS198" si="132">IF(OR(AN135="",AN135="*"),"",BS$5*AN135)</f>
        <v>1.9997409814448512</v>
      </c>
      <c r="BT135" s="810">
        <f t="shared" ref="BT135:BT198" si="133">IF(OR(AP135="",AP135="*"),"",BT$5*AP135)</f>
        <v>0</v>
      </c>
      <c r="BU135" s="810">
        <f t="shared" ref="BU135:BU198" si="134">IF(OR(AR135="",AR135="*"),"",BU$5*AR135)</f>
        <v>1.059715639810425</v>
      </c>
      <c r="BV135" s="810">
        <f t="shared" ref="BV135:BV198" si="135">IF(OR(AT135="",AT135="*"),"",BV$5*AT135)</f>
        <v>1.1221701795472259</v>
      </c>
      <c r="BW135" s="830">
        <f t="shared" ref="BW135:BW198" si="136">IF(OR(AV135="",AV135="*"),"",BW$5*AV135)</f>
        <v>2.421434712006874</v>
      </c>
      <c r="BX135" s="816">
        <f t="shared" si="106"/>
        <v>255.8468362432738</v>
      </c>
      <c r="BY135" s="755">
        <f t="shared" si="110"/>
        <v>4.766148216156367E-2</v>
      </c>
      <c r="BZ135" s="805">
        <f t="shared" ca="1" si="104"/>
        <v>91.611884066262647</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158.60163432073517</v>
      </c>
      <c r="BE136" s="808">
        <f t="shared" si="118"/>
        <v>339.41492964105561</v>
      </c>
      <c r="BF136" s="808">
        <f t="shared" si="119"/>
        <v>0</v>
      </c>
      <c r="BG136" s="829">
        <f t="shared" si="120"/>
        <v>238.41131553323376</v>
      </c>
      <c r="BH136" s="829">
        <f t="shared" si="121"/>
        <v>30.158864997197846</v>
      </c>
      <c r="BI136" s="829">
        <f t="shared" si="122"/>
        <v>0</v>
      </c>
      <c r="BJ136" s="829">
        <f t="shared" si="123"/>
        <v>2.084916599768083</v>
      </c>
      <c r="BK136" s="829">
        <f t="shared" si="124"/>
        <v>41.081068980955067</v>
      </c>
      <c r="BL136" s="810">
        <f t="shared" si="125"/>
        <v>128.61833715488211</v>
      </c>
      <c r="BM136" s="810">
        <f t="shared" si="126"/>
        <v>30.75109070034431</v>
      </c>
      <c r="BN136" s="810">
        <f t="shared" si="127"/>
        <v>0.94697681409943191</v>
      </c>
      <c r="BO136" s="810">
        <f t="shared" si="128"/>
        <v>0</v>
      </c>
      <c r="BP136" s="810">
        <f t="shared" si="129"/>
        <v>26.157877377505681</v>
      </c>
      <c r="BQ136" s="830">
        <f t="shared" si="130"/>
        <v>6.3240968081374901E-2</v>
      </c>
      <c r="BR136" s="830">
        <f t="shared" si="131"/>
        <v>0</v>
      </c>
      <c r="BS136" s="830">
        <f t="shared" si="132"/>
        <v>4.74267683903172</v>
      </c>
      <c r="BT136" s="810">
        <f t="shared" si="133"/>
        <v>0</v>
      </c>
      <c r="BU136" s="810">
        <f t="shared" si="134"/>
        <v>4.9757345971563876</v>
      </c>
      <c r="BV136" s="810">
        <f t="shared" si="135"/>
        <v>3.6475409836065302</v>
      </c>
      <c r="BW136" s="830">
        <f t="shared" si="136"/>
        <v>15.124653739612169</v>
      </c>
      <c r="BX136" s="816">
        <f t="shared" si="106"/>
        <v>1024.780859247265</v>
      </c>
      <c r="BY136" s="755">
        <f t="shared" si="110"/>
        <v>0.19090552519509407</v>
      </c>
      <c r="BZ136" s="805">
        <f t="shared" ref="BZ136:BZ199" ca="1" si="160">IFERROR(IF(DA136&gt;0,BY136/DA136*100,""),"")</f>
        <v>115.80409140241137</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85.005107252298217</v>
      </c>
      <c r="BE137" s="808">
        <f t="shared" si="118"/>
        <v>165.32462939273077</v>
      </c>
      <c r="BF137" s="808">
        <f t="shared" si="119"/>
        <v>0</v>
      </c>
      <c r="BG137" s="829">
        <f t="shared" si="120"/>
        <v>85.603879464971996</v>
      </c>
      <c r="BH137" s="829">
        <f t="shared" si="121"/>
        <v>13.361590419726857</v>
      </c>
      <c r="BI137" s="829">
        <f t="shared" si="122"/>
        <v>0</v>
      </c>
      <c r="BJ137" s="829">
        <f t="shared" si="123"/>
        <v>4.8970653822138672</v>
      </c>
      <c r="BK137" s="829">
        <f t="shared" si="124"/>
        <v>27.336432827082689</v>
      </c>
      <c r="BL137" s="810">
        <f t="shared" si="125"/>
        <v>49.285265571504823</v>
      </c>
      <c r="BM137" s="810">
        <f t="shared" si="126"/>
        <v>7.174052812858779</v>
      </c>
      <c r="BN137" s="810">
        <f t="shared" si="127"/>
        <v>0.55841569275863301</v>
      </c>
      <c r="BO137" s="810">
        <f t="shared" si="128"/>
        <v>0</v>
      </c>
      <c r="BP137" s="810">
        <f t="shared" si="129"/>
        <v>9.4740719023710867</v>
      </c>
      <c r="BQ137" s="830">
        <f t="shared" si="130"/>
        <v>0.12157137846369601</v>
      </c>
      <c r="BR137" s="830">
        <f t="shared" si="131"/>
        <v>0</v>
      </c>
      <c r="BS137" s="830">
        <f t="shared" si="132"/>
        <v>1.9248139775831212</v>
      </c>
      <c r="BT137" s="810">
        <f t="shared" si="133"/>
        <v>0</v>
      </c>
      <c r="BU137" s="810">
        <f t="shared" si="134"/>
        <v>1.1484360189573442</v>
      </c>
      <c r="BV137" s="810">
        <f t="shared" si="135"/>
        <v>1.569086651053863</v>
      </c>
      <c r="BW137" s="830">
        <f t="shared" si="136"/>
        <v>3.2558983666061661</v>
      </c>
      <c r="BX137" s="816">
        <f t="shared" ref="BX137:BX200" si="161">IF(SUM(BB137:BW137)=0,"",SUM(BB137:BW137))</f>
        <v>456.04031711118193</v>
      </c>
      <c r="BY137" s="755">
        <f t="shared" si="110"/>
        <v>8.4955349685391562E-2</v>
      </c>
      <c r="BZ137" s="805">
        <f t="shared" ca="1" si="160"/>
        <v>121.09474890354105</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15.509703779366685</v>
      </c>
      <c r="BE138" s="808">
        <f t="shared" si="118"/>
        <v>60.884039431108349</v>
      </c>
      <c r="BF138" s="808">
        <f t="shared" si="119"/>
        <v>0</v>
      </c>
      <c r="BG138" s="829">
        <f t="shared" si="120"/>
        <v>51.591989955414292</v>
      </c>
      <c r="BH138" s="829">
        <f t="shared" si="121"/>
        <v>14.440609975518383</v>
      </c>
      <c r="BI138" s="829">
        <f t="shared" si="122"/>
        <v>0</v>
      </c>
      <c r="BJ138" s="829">
        <f t="shared" si="123"/>
        <v>1.7807510480777793</v>
      </c>
      <c r="BK138" s="829">
        <f t="shared" si="124"/>
        <v>26.190136722113166</v>
      </c>
      <c r="BL138" s="810">
        <f t="shared" si="125"/>
        <v>49.80004397399248</v>
      </c>
      <c r="BM138" s="810">
        <f t="shared" si="126"/>
        <v>16.294833524684119</v>
      </c>
      <c r="BN138" s="810">
        <f t="shared" si="127"/>
        <v>1.2701514411333601</v>
      </c>
      <c r="BO138" s="810">
        <f t="shared" si="128"/>
        <v>0</v>
      </c>
      <c r="BP138" s="810">
        <f t="shared" si="129"/>
        <v>15.338256312529642</v>
      </c>
      <c r="BQ138" s="830">
        <f t="shared" si="130"/>
        <v>9.94037179936864E-2</v>
      </c>
      <c r="BR138" s="830">
        <f t="shared" si="131"/>
        <v>0</v>
      </c>
      <c r="BS138" s="830">
        <f t="shared" si="132"/>
        <v>5.757228972402733</v>
      </c>
      <c r="BT138" s="810">
        <f t="shared" si="133"/>
        <v>0</v>
      </c>
      <c r="BU138" s="810">
        <f t="shared" si="134"/>
        <v>2.2870142180094795</v>
      </c>
      <c r="BV138" s="810">
        <f t="shared" si="135"/>
        <v>3.1713505074160797</v>
      </c>
      <c r="BW138" s="830">
        <f t="shared" si="136"/>
        <v>6.4149393447320611</v>
      </c>
      <c r="BX138" s="816">
        <f t="shared" si="161"/>
        <v>270.83045292449219</v>
      </c>
      <c r="BY138" s="755">
        <f t="shared" si="110"/>
        <v>5.0452766938243701E-2</v>
      </c>
      <c r="BZ138" s="805">
        <f t="shared" ca="1" si="160"/>
        <v>60.149978465428752</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23.488253319713944</v>
      </c>
      <c r="BE139" s="808">
        <f t="shared" si="118"/>
        <v>109.40100835277295</v>
      </c>
      <c r="BF139" s="808">
        <f t="shared" si="119"/>
        <v>0</v>
      </c>
      <c r="BG139" s="829">
        <f t="shared" si="120"/>
        <v>98.700097370983372</v>
      </c>
      <c r="BH139" s="829">
        <f t="shared" si="121"/>
        <v>25.724685131109329</v>
      </c>
      <c r="BI139" s="829">
        <f t="shared" si="122"/>
        <v>0</v>
      </c>
      <c r="BJ139" s="829">
        <f t="shared" si="123"/>
        <v>2.2425296583712413</v>
      </c>
      <c r="BK139" s="829">
        <f t="shared" si="124"/>
        <v>50.600785205083163</v>
      </c>
      <c r="BL139" s="810">
        <f t="shared" si="125"/>
        <v>78.49417344599</v>
      </c>
      <c r="BM139" s="810">
        <f t="shared" si="126"/>
        <v>29.196412169919512</v>
      </c>
      <c r="BN139" s="810">
        <f t="shared" si="127"/>
        <v>2.1382135207245101</v>
      </c>
      <c r="BO139" s="810">
        <f t="shared" si="128"/>
        <v>0</v>
      </c>
      <c r="BP139" s="810">
        <f t="shared" si="129"/>
        <v>25.038259977278518</v>
      </c>
      <c r="BQ139" s="830">
        <f t="shared" si="130"/>
        <v>0.13202385128025201</v>
      </c>
      <c r="BR139" s="830">
        <f t="shared" si="131"/>
        <v>0</v>
      </c>
      <c r="BS139" s="830">
        <f t="shared" si="132"/>
        <v>9.0094659508335386</v>
      </c>
      <c r="BT139" s="810">
        <f t="shared" si="133"/>
        <v>0</v>
      </c>
      <c r="BU139" s="810">
        <f t="shared" si="134"/>
        <v>3.1643601895734399</v>
      </c>
      <c r="BV139" s="810">
        <f t="shared" si="135"/>
        <v>3.5206869633098998</v>
      </c>
      <c r="BW139" s="830">
        <f t="shared" si="136"/>
        <v>6.2063234310822422</v>
      </c>
      <c r="BX139" s="816">
        <f t="shared" si="161"/>
        <v>467.05727853802591</v>
      </c>
      <c r="BY139" s="755">
        <f t="shared" si="110"/>
        <v>8.7007689742553268E-2</v>
      </c>
      <c r="BZ139" s="805">
        <f t="shared" ca="1" si="160"/>
        <v>65.045724019746643</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27.440245148110311</v>
      </c>
      <c r="BE140" s="808">
        <f t="shared" si="118"/>
        <v>50.35164421702143</v>
      </c>
      <c r="BF140" s="808">
        <f t="shared" si="119"/>
        <v>0</v>
      </c>
      <c r="BG140" s="829">
        <f t="shared" si="120"/>
        <v>33.547096807256644</v>
      </c>
      <c r="BH140" s="829">
        <f t="shared" si="121"/>
        <v>5.4917263958941565</v>
      </c>
      <c r="BI140" s="829">
        <f t="shared" si="122"/>
        <v>0</v>
      </c>
      <c r="BJ140" s="829">
        <f t="shared" si="123"/>
        <v>0.89037552403888964</v>
      </c>
      <c r="BK140" s="829">
        <f t="shared" si="124"/>
        <v>9.4869649068429744</v>
      </c>
      <c r="BL140" s="810">
        <f t="shared" si="125"/>
        <v>23.298489179256833</v>
      </c>
      <c r="BM140" s="810">
        <f t="shared" si="126"/>
        <v>5.5382606199770361</v>
      </c>
      <c r="BN140" s="810">
        <f t="shared" si="127"/>
        <v>0.43064897974521799</v>
      </c>
      <c r="BO140" s="810">
        <f t="shared" si="128"/>
        <v>0</v>
      </c>
      <c r="BP140" s="810">
        <f t="shared" si="129"/>
        <v>4.8148568915600727</v>
      </c>
      <c r="BQ140" s="830">
        <f t="shared" si="130"/>
        <v>5.0613819712381602E-2</v>
      </c>
      <c r="BR140" s="830">
        <f t="shared" si="131"/>
        <v>0</v>
      </c>
      <c r="BS140" s="830">
        <f t="shared" si="132"/>
        <v>3.2532495055100297</v>
      </c>
      <c r="BT140" s="810">
        <f t="shared" si="133"/>
        <v>0</v>
      </c>
      <c r="BU140" s="810">
        <f t="shared" si="134"/>
        <v>1.333270142180093</v>
      </c>
      <c r="BV140" s="810">
        <f t="shared" si="135"/>
        <v>2.1428571428571419</v>
      </c>
      <c r="BW140" s="830">
        <f t="shared" si="136"/>
        <v>20.153787372241847</v>
      </c>
      <c r="BX140" s="816">
        <f t="shared" si="161"/>
        <v>188.22408665220505</v>
      </c>
      <c r="BY140" s="755">
        <f t="shared" si="110"/>
        <v>3.5064099599889167E-2</v>
      </c>
      <c r="BZ140" s="805">
        <f t="shared" ca="1" si="160"/>
        <v>74.195600581099256</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2.6098059244126617</v>
      </c>
      <c r="BE141" s="808">
        <f t="shared" si="118"/>
        <v>4.1110316803371214</v>
      </c>
      <c r="BF141" s="808">
        <f t="shared" si="119"/>
        <v>0</v>
      </c>
      <c r="BG141" s="829">
        <f t="shared" si="120"/>
        <v>3.581637882437342</v>
      </c>
      <c r="BH141" s="829">
        <f t="shared" si="121"/>
        <v>0.83207975695366154</v>
      </c>
      <c r="BI141" s="829">
        <f t="shared" si="122"/>
        <v>0</v>
      </c>
      <c r="BJ141" s="829">
        <f t="shared" si="123"/>
        <v>0.26545357238426537</v>
      </c>
      <c r="BK141" s="829">
        <f t="shared" si="124"/>
        <v>2.16158694079967</v>
      </c>
      <c r="BL141" s="810">
        <f t="shared" si="125"/>
        <v>4.8236642899770645</v>
      </c>
      <c r="BM141" s="810">
        <f t="shared" si="126"/>
        <v>1.4870838117106773</v>
      </c>
      <c r="BN141" s="810">
        <f t="shared" si="127"/>
        <v>0.20818458532185902</v>
      </c>
      <c r="BO141" s="810">
        <f t="shared" si="128"/>
        <v>0</v>
      </c>
      <c r="BP141" s="810">
        <f t="shared" si="129"/>
        <v>2.2291933887931883</v>
      </c>
      <c r="BQ141" s="830">
        <f t="shared" si="130"/>
        <v>2.2237811294282699E-2</v>
      </c>
      <c r="BR141" s="830">
        <f t="shared" si="131"/>
        <v>0</v>
      </c>
      <c r="BS141" s="830">
        <f t="shared" si="132"/>
        <v>1.9946783460487874</v>
      </c>
      <c r="BT141" s="810">
        <f t="shared" si="133"/>
        <v>0</v>
      </c>
      <c r="BU141" s="810">
        <f t="shared" si="134"/>
        <v>2.3313744075829379</v>
      </c>
      <c r="BV141" s="810">
        <f t="shared" si="135"/>
        <v>4.41256830601092</v>
      </c>
      <c r="BW141" s="830">
        <f t="shared" si="136"/>
        <v>1.1697392301079368</v>
      </c>
      <c r="BX141" s="816">
        <f t="shared" si="161"/>
        <v>32.240319934172369</v>
      </c>
      <c r="BY141" s="755">
        <f t="shared" si="110"/>
        <v>6.0060208521185484E-3</v>
      </c>
      <c r="BZ141" s="805">
        <f t="shared" ca="1" si="160"/>
        <v>25.7150626817076</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503.49014514172285</v>
      </c>
      <c r="BE144" s="808">
        <f t="shared" si="118"/>
        <v>849.10686886394308</v>
      </c>
      <c r="BF144" s="808">
        <f t="shared" si="119"/>
        <v>0</v>
      </c>
      <c r="BG144" s="829">
        <f t="shared" si="120"/>
        <v>384.54774750906756</v>
      </c>
      <c r="BH144" s="829">
        <f t="shared" si="121"/>
        <v>61.430658806518089</v>
      </c>
      <c r="BI144" s="829">
        <f t="shared" si="122"/>
        <v>0</v>
      </c>
      <c r="BJ144" s="829">
        <f t="shared" si="123"/>
        <v>20.414541278144114</v>
      </c>
      <c r="BK144" s="829">
        <f t="shared" si="124"/>
        <v>123.59623650241249</v>
      </c>
      <c r="BL144" s="810">
        <f t="shared" si="125"/>
        <v>177.81150966701861</v>
      </c>
      <c r="BM144" s="810">
        <f t="shared" si="126"/>
        <v>38.889533707890273</v>
      </c>
      <c r="BN144" s="810">
        <f t="shared" si="127"/>
        <v>2.5293843804279299</v>
      </c>
      <c r="BO144" s="810">
        <f t="shared" si="128"/>
        <v>0</v>
      </c>
      <c r="BP144" s="810">
        <f t="shared" si="129"/>
        <v>31.153627847257269</v>
      </c>
      <c r="BQ144" s="830">
        <f t="shared" si="130"/>
        <v>0.46696624135477399</v>
      </c>
      <c r="BR144" s="830">
        <f t="shared" si="131"/>
        <v>0</v>
      </c>
      <c r="BS144" s="830">
        <f t="shared" si="132"/>
        <v>8.8288717216116019</v>
      </c>
      <c r="BT144" s="810">
        <f t="shared" si="133"/>
        <v>0</v>
      </c>
      <c r="BU144" s="810">
        <f t="shared" si="134"/>
        <v>4.0859321040696344</v>
      </c>
      <c r="BV144" s="810">
        <f t="shared" si="135"/>
        <v>4.1951102898270305</v>
      </c>
      <c r="BW144" s="830">
        <f t="shared" si="136"/>
        <v>28.497211473496506</v>
      </c>
      <c r="BX144" s="816">
        <f t="shared" si="161"/>
        <v>2239.0443455347618</v>
      </c>
      <c r="BY144" s="755">
        <f t="shared" si="110"/>
        <v>0.41710960237234757</v>
      </c>
      <c r="BZ144" s="805">
        <f t="shared" ca="1" si="160"/>
        <v>130.68873685039512</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72.3235634724617</v>
      </c>
      <c r="BE145" s="808">
        <f t="shared" si="118"/>
        <v>202.81254659080122</v>
      </c>
      <c r="BF145" s="808">
        <f t="shared" si="119"/>
        <v>0</v>
      </c>
      <c r="BG145" s="829">
        <f t="shared" si="120"/>
        <v>127.46218164763083</v>
      </c>
      <c r="BH145" s="829">
        <f t="shared" si="121"/>
        <v>20.059815478101306</v>
      </c>
      <c r="BI145" s="829">
        <f t="shared" si="122"/>
        <v>0</v>
      </c>
      <c r="BJ145" s="829">
        <f t="shared" si="123"/>
        <v>1.931555932030081</v>
      </c>
      <c r="BK145" s="829">
        <f t="shared" si="124"/>
        <v>35.68864835596424</v>
      </c>
      <c r="BL145" s="810">
        <f t="shared" si="125"/>
        <v>75.273683805723451</v>
      </c>
      <c r="BM145" s="810">
        <f t="shared" si="126"/>
        <v>18.382502014536158</v>
      </c>
      <c r="BN145" s="810">
        <f t="shared" si="127"/>
        <v>1.1253937644168099</v>
      </c>
      <c r="BO145" s="810">
        <f t="shared" si="128"/>
        <v>0</v>
      </c>
      <c r="BP145" s="810">
        <f t="shared" si="129"/>
        <v>14.641598899602858</v>
      </c>
      <c r="BQ145" s="830">
        <f t="shared" si="130"/>
        <v>0.10482623852202499</v>
      </c>
      <c r="BR145" s="830">
        <f t="shared" si="131"/>
        <v>0</v>
      </c>
      <c r="BS145" s="830">
        <f t="shared" si="132"/>
        <v>4.14696191401341</v>
      </c>
      <c r="BT145" s="810">
        <f t="shared" si="133"/>
        <v>0</v>
      </c>
      <c r="BU145" s="810">
        <f t="shared" si="134"/>
        <v>2.2907252054895029</v>
      </c>
      <c r="BV145" s="810">
        <f t="shared" si="135"/>
        <v>2.6825939674888111</v>
      </c>
      <c r="BW145" s="830">
        <f t="shared" si="136"/>
        <v>6.2427182934304888</v>
      </c>
      <c r="BX145" s="816">
        <f t="shared" si="161"/>
        <v>585.16931558021292</v>
      </c>
      <c r="BY145" s="755">
        <f t="shared" si="110"/>
        <v>0.10901067726904115</v>
      </c>
      <c r="BZ145" s="805">
        <f t="shared" ca="1" si="160"/>
        <v>100.1964421830676</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122.4601300529571</v>
      </c>
      <c r="BE146" s="808">
        <f t="shared" si="118"/>
        <v>232.61757102902939</v>
      </c>
      <c r="BF146" s="808">
        <f t="shared" si="119"/>
        <v>0</v>
      </c>
      <c r="BG146" s="829">
        <f t="shared" si="120"/>
        <v>131.72780007143945</v>
      </c>
      <c r="BH146" s="829">
        <f t="shared" si="121"/>
        <v>25.94505877409992</v>
      </c>
      <c r="BI146" s="829">
        <f t="shared" si="122"/>
        <v>0</v>
      </c>
      <c r="BJ146" s="829">
        <f t="shared" si="123"/>
        <v>3.2378663025488512</v>
      </c>
      <c r="BK146" s="829">
        <f t="shared" si="124"/>
        <v>45.308253883310613</v>
      </c>
      <c r="BL146" s="810">
        <f t="shared" si="125"/>
        <v>67.121340683159531</v>
      </c>
      <c r="BM146" s="810">
        <f t="shared" si="126"/>
        <v>19.034304387533712</v>
      </c>
      <c r="BN146" s="810">
        <f t="shared" si="127"/>
        <v>1.23342648854913</v>
      </c>
      <c r="BO146" s="810">
        <f t="shared" si="128"/>
        <v>0</v>
      </c>
      <c r="BP146" s="810">
        <f t="shared" si="129"/>
        <v>17.971934334042441</v>
      </c>
      <c r="BQ146" s="830">
        <f t="shared" si="130"/>
        <v>0.12894766167852501</v>
      </c>
      <c r="BR146" s="830">
        <f t="shared" si="131"/>
        <v>0</v>
      </c>
      <c r="BS146" s="830">
        <f t="shared" si="132"/>
        <v>4.9013960565033292</v>
      </c>
      <c r="BT146" s="810">
        <f t="shared" si="133"/>
        <v>0</v>
      </c>
      <c r="BU146" s="810">
        <f t="shared" si="134"/>
        <v>2.4461904261335632</v>
      </c>
      <c r="BV146" s="810">
        <f t="shared" si="135"/>
        <v>2.543639069473056</v>
      </c>
      <c r="BW146" s="830">
        <f t="shared" si="136"/>
        <v>14.746822426333217</v>
      </c>
      <c r="BX146" s="816">
        <f t="shared" si="161"/>
        <v>691.4246816467919</v>
      </c>
      <c r="BY146" s="755">
        <f t="shared" si="110"/>
        <v>0.12880489598487183</v>
      </c>
      <c r="BZ146" s="805">
        <f t="shared" ca="1" si="160"/>
        <v>105.53353262455244</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116.24437934117648</v>
      </c>
      <c r="BE147" s="808">
        <f t="shared" si="118"/>
        <v>351.89598185106479</v>
      </c>
      <c r="BF147" s="808">
        <f t="shared" si="119"/>
        <v>0</v>
      </c>
      <c r="BG147" s="829">
        <f t="shared" si="120"/>
        <v>276.24572013116864</v>
      </c>
      <c r="BH147" s="829">
        <f t="shared" si="121"/>
        <v>48.853097569232325</v>
      </c>
      <c r="BI147" s="829">
        <f t="shared" si="122"/>
        <v>0</v>
      </c>
      <c r="BJ147" s="829">
        <f t="shared" si="123"/>
        <v>3.0365475924201784</v>
      </c>
      <c r="BK147" s="829">
        <f t="shared" si="124"/>
        <v>73.628195913480781</v>
      </c>
      <c r="BL147" s="810">
        <f t="shared" si="125"/>
        <v>170.34245846647039</v>
      </c>
      <c r="BM147" s="810">
        <f t="shared" si="126"/>
        <v>51.457252011728791</v>
      </c>
      <c r="BN147" s="810">
        <f t="shared" si="127"/>
        <v>3.2069686228830503</v>
      </c>
      <c r="BO147" s="810">
        <f t="shared" si="128"/>
        <v>0</v>
      </c>
      <c r="BP147" s="810">
        <f t="shared" si="129"/>
        <v>37.61363876305191</v>
      </c>
      <c r="BQ147" s="830">
        <f t="shared" si="130"/>
        <v>0.19330153697211999</v>
      </c>
      <c r="BR147" s="830">
        <f t="shared" si="131"/>
        <v>0</v>
      </c>
      <c r="BS147" s="830">
        <f t="shared" si="132"/>
        <v>16.029442082324337</v>
      </c>
      <c r="BT147" s="810">
        <f t="shared" si="133"/>
        <v>0</v>
      </c>
      <c r="BU147" s="810">
        <f t="shared" si="134"/>
        <v>8.8592179943064728</v>
      </c>
      <c r="BV147" s="810">
        <f t="shared" si="135"/>
        <v>9.7874586335310596</v>
      </c>
      <c r="BW147" s="830">
        <f t="shared" si="136"/>
        <v>20.049722623315478</v>
      </c>
      <c r="BX147" s="816">
        <f t="shared" si="161"/>
        <v>1187.4433831331269</v>
      </c>
      <c r="BY147" s="755">
        <f t="shared" si="110"/>
        <v>0.22120778374313094</v>
      </c>
      <c r="BZ147" s="805">
        <f t="shared" ca="1" si="160"/>
        <v>80.228105538148739</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61.481781991679817</v>
      </c>
      <c r="BE148" s="808">
        <f t="shared" si="118"/>
        <v>169.56703166515746</v>
      </c>
      <c r="BF148" s="808">
        <f t="shared" si="119"/>
        <v>0</v>
      </c>
      <c r="BG148" s="829">
        <f t="shared" si="120"/>
        <v>147.01655064069138</v>
      </c>
      <c r="BH148" s="829">
        <f t="shared" si="121"/>
        <v>25.711369372047816</v>
      </c>
      <c r="BI148" s="829">
        <f t="shared" si="122"/>
        <v>0</v>
      </c>
      <c r="BJ148" s="829">
        <f t="shared" si="123"/>
        <v>2.3794888948567525</v>
      </c>
      <c r="BK148" s="829">
        <f t="shared" si="124"/>
        <v>38.778665344831239</v>
      </c>
      <c r="BL148" s="810">
        <f t="shared" si="125"/>
        <v>116.45100737762615</v>
      </c>
      <c r="BM148" s="810">
        <f t="shared" si="126"/>
        <v>29.236407878310587</v>
      </c>
      <c r="BN148" s="810">
        <f t="shared" si="127"/>
        <v>1.9048267437230502</v>
      </c>
      <c r="BO148" s="810">
        <f t="shared" si="128"/>
        <v>0</v>
      </c>
      <c r="BP148" s="810">
        <f t="shared" si="129"/>
        <v>35.619200156045103</v>
      </c>
      <c r="BQ148" s="830">
        <f t="shared" si="130"/>
        <v>0.105958321472554</v>
      </c>
      <c r="BR148" s="830">
        <f t="shared" si="131"/>
        <v>0</v>
      </c>
      <c r="BS148" s="830">
        <f t="shared" si="132"/>
        <v>9.0933282255472321</v>
      </c>
      <c r="BT148" s="810">
        <f t="shared" si="133"/>
        <v>0</v>
      </c>
      <c r="BU148" s="810">
        <f t="shared" si="134"/>
        <v>8.3179342700007837</v>
      </c>
      <c r="BV148" s="810">
        <f t="shared" si="135"/>
        <v>10.79119803967998</v>
      </c>
      <c r="BW148" s="830">
        <f t="shared" si="136"/>
        <v>8.4635251834241938</v>
      </c>
      <c r="BX148" s="816">
        <f t="shared" si="161"/>
        <v>664.91827410509427</v>
      </c>
      <c r="BY148" s="755">
        <f t="shared" si="110"/>
        <v>0.12386704063060623</v>
      </c>
      <c r="BZ148" s="805">
        <f t="shared" ca="1" si="160"/>
        <v>71.079410357100002</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734.80560628869466</v>
      </c>
      <c r="BE150" s="808">
        <f t="shared" si="118"/>
        <v>1446.6341528459232</v>
      </c>
      <c r="BF150" s="808">
        <f t="shared" si="119"/>
        <v>0</v>
      </c>
      <c r="BG150" s="829">
        <f t="shared" si="120"/>
        <v>821.93321339756562</v>
      </c>
      <c r="BH150" s="829">
        <f t="shared" si="121"/>
        <v>137.53928153259349</v>
      </c>
      <c r="BI150" s="829">
        <f t="shared" si="122"/>
        <v>0</v>
      </c>
      <c r="BJ150" s="829">
        <f t="shared" si="123"/>
        <v>22.817437266133059</v>
      </c>
      <c r="BK150" s="829">
        <f t="shared" si="124"/>
        <v>230.69698246413785</v>
      </c>
      <c r="BL150" s="810">
        <f t="shared" si="125"/>
        <v>433.75986822094927</v>
      </c>
      <c r="BM150" s="810">
        <f t="shared" si="126"/>
        <v>112.77266581253183</v>
      </c>
      <c r="BN150" s="810">
        <f t="shared" si="127"/>
        <v>6.4390300568801599</v>
      </c>
      <c r="BO150" s="810">
        <f t="shared" si="128"/>
        <v>0</v>
      </c>
      <c r="BP150" s="810">
        <f t="shared" si="129"/>
        <v>94.348812658505352</v>
      </c>
      <c r="BQ150" s="830">
        <f t="shared" si="130"/>
        <v>0.65557650298138104</v>
      </c>
      <c r="BR150" s="830">
        <f t="shared" si="131"/>
        <v>0</v>
      </c>
      <c r="BS150" s="830">
        <f t="shared" si="132"/>
        <v>26.280705273171577</v>
      </c>
      <c r="BT150" s="810">
        <f t="shared" si="133"/>
        <v>0</v>
      </c>
      <c r="BU150" s="810">
        <f t="shared" si="134"/>
        <v>15.360526333846954</v>
      </c>
      <c r="BV150" s="810">
        <f t="shared" si="135"/>
        <v>17.20736155195533</v>
      </c>
      <c r="BW150" s="830">
        <f t="shared" si="136"/>
        <v>49.553380133422465</v>
      </c>
      <c r="BX150" s="816">
        <f t="shared" si="161"/>
        <v>4150.8046003392919</v>
      </c>
      <c r="BY150" s="755">
        <f t="shared" si="110"/>
        <v>0.77324973925843743</v>
      </c>
      <c r="BZ150" s="805">
        <f t="shared" ca="1" si="160"/>
        <v>109.30588865546244</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724.13158911656421</v>
      </c>
      <c r="BE151" s="808">
        <f t="shared" si="118"/>
        <v>1423.930129017466</v>
      </c>
      <c r="BF151" s="808">
        <f t="shared" si="119"/>
        <v>0</v>
      </c>
      <c r="BG151" s="829">
        <f t="shared" si="120"/>
        <v>807.38702673896023</v>
      </c>
      <c r="BH151" s="829">
        <f t="shared" si="121"/>
        <v>134.98888846744848</v>
      </c>
      <c r="BI151" s="829">
        <f t="shared" si="122"/>
        <v>0</v>
      </c>
      <c r="BJ151" s="829">
        <f t="shared" si="123"/>
        <v>22.377120806126875</v>
      </c>
      <c r="BK151" s="829">
        <f t="shared" si="124"/>
        <v>228.08459173663078</v>
      </c>
      <c r="BL151" s="810">
        <f t="shared" si="125"/>
        <v>426.34909566281533</v>
      </c>
      <c r="BM151" s="810">
        <f t="shared" si="126"/>
        <v>110.2120060695048</v>
      </c>
      <c r="BN151" s="810">
        <f t="shared" si="127"/>
        <v>6.3191668333862907</v>
      </c>
      <c r="BO151" s="810">
        <f t="shared" si="128"/>
        <v>0</v>
      </c>
      <c r="BP151" s="810">
        <f t="shared" si="129"/>
        <v>92.715229695964524</v>
      </c>
      <c r="BQ151" s="830">
        <f t="shared" si="130"/>
        <v>0.63850351905841896</v>
      </c>
      <c r="BR151" s="830">
        <f t="shared" si="131"/>
        <v>0</v>
      </c>
      <c r="BS151" s="830">
        <f t="shared" si="132"/>
        <v>25.549330980751222</v>
      </c>
      <c r="BT151" s="810">
        <f t="shared" si="133"/>
        <v>0</v>
      </c>
      <c r="BU151" s="810">
        <f t="shared" si="134"/>
        <v>14.904455958263743</v>
      </c>
      <c r="BV151" s="810">
        <f t="shared" si="135"/>
        <v>16.900387269266638</v>
      </c>
      <c r="BW151" s="830">
        <f t="shared" si="136"/>
        <v>48.373408447255159</v>
      </c>
      <c r="BX151" s="816">
        <f t="shared" si="161"/>
        <v>4082.8609303194626</v>
      </c>
      <c r="BY151" s="755">
        <f t="shared" si="110"/>
        <v>0.76059257271226943</v>
      </c>
      <c r="BZ151" s="805">
        <f t="shared" ca="1" si="160"/>
        <v>109.72256788396307</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655.92522537185289</v>
      </c>
      <c r="BE152" s="808">
        <f t="shared" si="118"/>
        <v>1274.5669501220918</v>
      </c>
      <c r="BF152" s="808">
        <f t="shared" si="119"/>
        <v>0</v>
      </c>
      <c r="BG152" s="829">
        <f t="shared" si="120"/>
        <v>717.61783059112122</v>
      </c>
      <c r="BH152" s="829">
        <f t="shared" si="121"/>
        <v>119.23868638011876</v>
      </c>
      <c r="BI152" s="829">
        <f t="shared" si="122"/>
        <v>0</v>
      </c>
      <c r="BJ152" s="829">
        <f t="shared" si="123"/>
        <v>19.95967454058292</v>
      </c>
      <c r="BK152" s="829">
        <f t="shared" si="124"/>
        <v>198.2439776842586</v>
      </c>
      <c r="BL152" s="810">
        <f t="shared" si="125"/>
        <v>371.77831323407469</v>
      </c>
      <c r="BM152" s="810">
        <f t="shared" si="126"/>
        <v>96.225814838826139</v>
      </c>
      <c r="BN152" s="810">
        <f t="shared" si="127"/>
        <v>5.3407265219355402</v>
      </c>
      <c r="BO152" s="810">
        <f t="shared" si="128"/>
        <v>0</v>
      </c>
      <c r="BP152" s="810">
        <f t="shared" si="129"/>
        <v>79.734064094581015</v>
      </c>
      <c r="BQ152" s="830">
        <f t="shared" si="130"/>
        <v>0.55329418210260295</v>
      </c>
      <c r="BR152" s="830">
        <f t="shared" si="131"/>
        <v>0</v>
      </c>
      <c r="BS152" s="830">
        <f t="shared" si="132"/>
        <v>21.447956100295279</v>
      </c>
      <c r="BT152" s="810">
        <f t="shared" si="133"/>
        <v>0</v>
      </c>
      <c r="BU152" s="810">
        <f t="shared" si="134"/>
        <v>12.475183282243682</v>
      </c>
      <c r="BV152" s="810">
        <f t="shared" si="135"/>
        <v>14.032969062444991</v>
      </c>
      <c r="BW152" s="830">
        <f t="shared" si="136"/>
        <v>42.087435059760089</v>
      </c>
      <c r="BX152" s="816">
        <f t="shared" si="161"/>
        <v>3629.2281010662896</v>
      </c>
      <c r="BY152" s="755">
        <f t="shared" si="110"/>
        <v>0.67608571182307931</v>
      </c>
      <c r="BZ152" s="805">
        <f t="shared" ca="1" si="160"/>
        <v>111.77825523774172</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796.73249864924492</v>
      </c>
      <c r="BE153" s="808">
        <f t="shared" si="118"/>
        <v>1601.280592513722</v>
      </c>
      <c r="BF153" s="808">
        <f t="shared" si="119"/>
        <v>0</v>
      </c>
      <c r="BG153" s="829">
        <f t="shared" si="120"/>
        <v>920.68062159869567</v>
      </c>
      <c r="BH153" s="829">
        <f t="shared" si="121"/>
        <v>153.57450266579659</v>
      </c>
      <c r="BI153" s="829">
        <f t="shared" si="122"/>
        <v>0</v>
      </c>
      <c r="BJ153" s="829">
        <f t="shared" si="123"/>
        <v>25.160095766767842</v>
      </c>
      <c r="BK153" s="829">
        <f t="shared" si="124"/>
        <v>263.99056647316115</v>
      </c>
      <c r="BL153" s="810">
        <f t="shared" si="125"/>
        <v>497.97310133908115</v>
      </c>
      <c r="BM153" s="810">
        <f t="shared" si="126"/>
        <v>126.7528847119071</v>
      </c>
      <c r="BN153" s="810">
        <f t="shared" si="127"/>
        <v>7.4813289270778407</v>
      </c>
      <c r="BO153" s="810">
        <f t="shared" si="128"/>
        <v>0</v>
      </c>
      <c r="BP153" s="810">
        <f t="shared" si="129"/>
        <v>108.70972049590684</v>
      </c>
      <c r="BQ153" s="830">
        <f t="shared" si="130"/>
        <v>0.73492945480054295</v>
      </c>
      <c r="BR153" s="830">
        <f t="shared" si="131"/>
        <v>0</v>
      </c>
      <c r="BS153" s="830">
        <f t="shared" si="132"/>
        <v>30.418770478405811</v>
      </c>
      <c r="BT153" s="810">
        <f t="shared" si="133"/>
        <v>0</v>
      </c>
      <c r="BU153" s="810">
        <f t="shared" si="134"/>
        <v>17.873820273707633</v>
      </c>
      <c r="BV153" s="810">
        <f t="shared" si="135"/>
        <v>20.06695049040087</v>
      </c>
      <c r="BW153" s="830">
        <f t="shared" si="136"/>
        <v>56.53002419815062</v>
      </c>
      <c r="BX153" s="816">
        <f t="shared" si="161"/>
        <v>4627.9604080368272</v>
      </c>
      <c r="BY153" s="755">
        <f t="shared" si="110"/>
        <v>0.86213867511863396</v>
      </c>
      <c r="BZ153" s="805">
        <f t="shared" ca="1" si="160"/>
        <v>107.81238321405165</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774.25271729425378</v>
      </c>
      <c r="BE155" s="808">
        <f t="shared" si="118"/>
        <v>1518.8887304928514</v>
      </c>
      <c r="BF155" s="808">
        <f t="shared" si="119"/>
        <v>0</v>
      </c>
      <c r="BG155" s="829">
        <f t="shared" si="120"/>
        <v>861.53694506211161</v>
      </c>
      <c r="BH155" s="829">
        <f t="shared" si="121"/>
        <v>143.77749889919744</v>
      </c>
      <c r="BI155" s="829">
        <f t="shared" si="122"/>
        <v>0</v>
      </c>
      <c r="BJ155" s="829">
        <f t="shared" si="123"/>
        <v>24.416861369510023</v>
      </c>
      <c r="BK155" s="829">
        <f t="shared" si="124"/>
        <v>244.44751025606524</v>
      </c>
      <c r="BL155" s="810">
        <f t="shared" si="125"/>
        <v>459.5808122455818</v>
      </c>
      <c r="BM155" s="810">
        <f t="shared" si="126"/>
        <v>117.99322824937592</v>
      </c>
      <c r="BN155" s="810">
        <f t="shared" si="127"/>
        <v>6.9336355956882301</v>
      </c>
      <c r="BO155" s="810">
        <f t="shared" si="128"/>
        <v>0</v>
      </c>
      <c r="BP155" s="810">
        <f t="shared" si="129"/>
        <v>99.481782444772563</v>
      </c>
      <c r="BQ155" s="830">
        <f t="shared" si="130"/>
        <v>0.714701297458053</v>
      </c>
      <c r="BR155" s="830">
        <f t="shared" si="131"/>
        <v>0</v>
      </c>
      <c r="BS155" s="830">
        <f t="shared" si="132"/>
        <v>28.364945240416986</v>
      </c>
      <c r="BT155" s="810">
        <f t="shared" si="133"/>
        <v>0</v>
      </c>
      <c r="BU155" s="810">
        <f t="shared" si="134"/>
        <v>16.931228219748387</v>
      </c>
      <c r="BV155" s="810">
        <f t="shared" si="135"/>
        <v>19.409835101229209</v>
      </c>
      <c r="BW155" s="830">
        <f t="shared" si="136"/>
        <v>54.563135919241326</v>
      </c>
      <c r="BX155" s="816">
        <f t="shared" si="161"/>
        <v>4371.2935676875013</v>
      </c>
      <c r="BY155" s="755">
        <f t="shared" si="165"/>
        <v>0.81432443511317087</v>
      </c>
      <c r="BZ155" s="805">
        <f t="shared" ca="1" si="160"/>
        <v>108.35592752335582</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770.15227638556644</v>
      </c>
      <c r="BE156" s="808">
        <f t="shared" si="118"/>
        <v>1494.8824690698052</v>
      </c>
      <c r="BF156" s="808">
        <f t="shared" si="119"/>
        <v>0</v>
      </c>
      <c r="BG156" s="829">
        <f t="shared" si="120"/>
        <v>851.57458829898212</v>
      </c>
      <c r="BH156" s="829">
        <f t="shared" si="121"/>
        <v>142.50859812164248</v>
      </c>
      <c r="BI156" s="829">
        <f t="shared" si="122"/>
        <v>0</v>
      </c>
      <c r="BJ156" s="829">
        <f t="shared" si="123"/>
        <v>24.633218300890714</v>
      </c>
      <c r="BK156" s="829">
        <f t="shared" si="124"/>
        <v>236.99534061570418</v>
      </c>
      <c r="BL156" s="810">
        <f t="shared" si="125"/>
        <v>449.59622868609921</v>
      </c>
      <c r="BM156" s="810">
        <f t="shared" si="126"/>
        <v>118.06505794424912</v>
      </c>
      <c r="BN156" s="810">
        <f t="shared" si="127"/>
        <v>6.7379316258582902</v>
      </c>
      <c r="BO156" s="810">
        <f t="shared" si="128"/>
        <v>0</v>
      </c>
      <c r="BP156" s="810">
        <f t="shared" si="129"/>
        <v>97.36276801616458</v>
      </c>
      <c r="BQ156" s="830">
        <f t="shared" si="130"/>
        <v>0.72609955758075195</v>
      </c>
      <c r="BR156" s="830">
        <f t="shared" si="131"/>
        <v>0</v>
      </c>
      <c r="BS156" s="830">
        <f t="shared" si="132"/>
        <v>27.958571166895712</v>
      </c>
      <c r="BT156" s="810">
        <f t="shared" si="133"/>
        <v>0</v>
      </c>
      <c r="BU156" s="810">
        <f t="shared" si="134"/>
        <v>16.346133314757559</v>
      </c>
      <c r="BV156" s="810">
        <f t="shared" si="135"/>
        <v>19.168635895096202</v>
      </c>
      <c r="BW156" s="830">
        <f t="shared" si="136"/>
        <v>54.753730182988356</v>
      </c>
      <c r="BX156" s="816">
        <f t="shared" si="161"/>
        <v>4311.4616471822819</v>
      </c>
      <c r="BY156" s="755">
        <f t="shared" si="165"/>
        <v>0.80317839925154288</v>
      </c>
      <c r="BZ156" s="805">
        <f t="shared" ca="1" si="160"/>
        <v>108.22753694959685</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753.69675488685425</v>
      </c>
      <c r="BE157" s="808">
        <f t="shared" si="118"/>
        <v>1475.1979875195825</v>
      </c>
      <c r="BF157" s="808">
        <f t="shared" si="119"/>
        <v>0</v>
      </c>
      <c r="BG157" s="829">
        <f t="shared" si="120"/>
        <v>837.09369301519246</v>
      </c>
      <c r="BH157" s="829">
        <f t="shared" si="121"/>
        <v>140.81775419342065</v>
      </c>
      <c r="BI157" s="829">
        <f t="shared" si="122"/>
        <v>0</v>
      </c>
      <c r="BJ157" s="829">
        <f t="shared" si="123"/>
        <v>24.372133589401869</v>
      </c>
      <c r="BK157" s="829">
        <f t="shared" si="124"/>
        <v>235.57718830013923</v>
      </c>
      <c r="BL157" s="810">
        <f t="shared" si="125"/>
        <v>444.27413110423254</v>
      </c>
      <c r="BM157" s="810">
        <f t="shared" si="126"/>
        <v>116.46961955145379</v>
      </c>
      <c r="BN157" s="810">
        <f t="shared" si="127"/>
        <v>6.6819108595624099</v>
      </c>
      <c r="BO157" s="810">
        <f t="shared" si="128"/>
        <v>0</v>
      </c>
      <c r="BP157" s="810">
        <f t="shared" si="129"/>
        <v>96.181149663894359</v>
      </c>
      <c r="BQ157" s="830">
        <f t="shared" si="130"/>
        <v>0.72272214114629596</v>
      </c>
      <c r="BR157" s="830">
        <f t="shared" si="131"/>
        <v>0</v>
      </c>
      <c r="BS157" s="830">
        <f t="shared" si="132"/>
        <v>27.593909413900658</v>
      </c>
      <c r="BT157" s="810">
        <f t="shared" si="133"/>
        <v>0</v>
      </c>
      <c r="BU157" s="810">
        <f t="shared" si="134"/>
        <v>16.308049452625735</v>
      </c>
      <c r="BV157" s="810">
        <f t="shared" si="135"/>
        <v>19.151281215885092</v>
      </c>
      <c r="BW157" s="830">
        <f t="shared" si="136"/>
        <v>53.680405497737695</v>
      </c>
      <c r="BX157" s="816">
        <f t="shared" si="161"/>
        <v>4247.8186904050299</v>
      </c>
      <c r="BY157" s="755">
        <f t="shared" si="165"/>
        <v>0.79132240879378346</v>
      </c>
      <c r="BZ157" s="805">
        <f t="shared" ca="1" si="160"/>
        <v>107.96454013671388</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805.56974722041809</v>
      </c>
      <c r="BE158" s="808">
        <f t="shared" si="118"/>
        <v>1617.8797255509924</v>
      </c>
      <c r="BF158" s="808">
        <f t="shared" si="119"/>
        <v>0</v>
      </c>
      <c r="BG158" s="829">
        <f t="shared" si="120"/>
        <v>934.79173354625846</v>
      </c>
      <c r="BH158" s="829">
        <f t="shared" si="121"/>
        <v>155.91133700764914</v>
      </c>
      <c r="BI158" s="829">
        <f t="shared" si="122"/>
        <v>0</v>
      </c>
      <c r="BJ158" s="829">
        <f t="shared" si="123"/>
        <v>26.134345364875294</v>
      </c>
      <c r="BK158" s="829">
        <f t="shared" si="124"/>
        <v>265.75003666654641</v>
      </c>
      <c r="BL158" s="810">
        <f t="shared" si="125"/>
        <v>505.29406662740212</v>
      </c>
      <c r="BM158" s="810">
        <f t="shared" si="126"/>
        <v>130.51726397907348</v>
      </c>
      <c r="BN158" s="810">
        <f t="shared" si="127"/>
        <v>7.6619996182437102</v>
      </c>
      <c r="BO158" s="810">
        <f t="shared" si="128"/>
        <v>0</v>
      </c>
      <c r="BP158" s="810">
        <f t="shared" si="129"/>
        <v>110.72493711564469</v>
      </c>
      <c r="BQ158" s="830">
        <f t="shared" si="130"/>
        <v>0.78788015224760499</v>
      </c>
      <c r="BR158" s="830">
        <f t="shared" si="131"/>
        <v>0</v>
      </c>
      <c r="BS158" s="830">
        <f t="shared" si="132"/>
        <v>31.811608668751724</v>
      </c>
      <c r="BT158" s="810">
        <f t="shared" si="133"/>
        <v>0</v>
      </c>
      <c r="BU158" s="810">
        <f t="shared" si="134"/>
        <v>18.774500998723678</v>
      </c>
      <c r="BV158" s="810">
        <f t="shared" si="135"/>
        <v>21.5081601806097</v>
      </c>
      <c r="BW158" s="830">
        <f t="shared" si="136"/>
        <v>59.368688298318752</v>
      </c>
      <c r="BX158" s="816">
        <f t="shared" si="161"/>
        <v>4692.4860309957539</v>
      </c>
      <c r="BY158" s="755">
        <f t="shared" si="165"/>
        <v>0.87415909668326264</v>
      </c>
      <c r="BZ158" s="805">
        <f t="shared" ca="1" si="160"/>
        <v>106.42887988075044</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737.71394443958468</v>
      </c>
      <c r="BE159" s="808">
        <f t="shared" si="118"/>
        <v>1461.7721549106968</v>
      </c>
      <c r="BF159" s="808">
        <f t="shared" si="119"/>
        <v>0</v>
      </c>
      <c r="BG159" s="829">
        <f t="shared" si="120"/>
        <v>837.62064672772851</v>
      </c>
      <c r="BH159" s="829">
        <f t="shared" si="121"/>
        <v>139.54732578064332</v>
      </c>
      <c r="BI159" s="829">
        <f t="shared" si="122"/>
        <v>0</v>
      </c>
      <c r="BJ159" s="829">
        <f t="shared" si="123"/>
        <v>23.330477205355763</v>
      </c>
      <c r="BK159" s="829">
        <f t="shared" si="124"/>
        <v>234.62129005720467</v>
      </c>
      <c r="BL159" s="810">
        <f t="shared" si="125"/>
        <v>443.84749374012938</v>
      </c>
      <c r="BM159" s="810">
        <f t="shared" si="126"/>
        <v>116.12674797812014</v>
      </c>
      <c r="BN159" s="810">
        <f t="shared" si="127"/>
        <v>6.67139470849901</v>
      </c>
      <c r="BO159" s="810">
        <f t="shared" si="128"/>
        <v>0</v>
      </c>
      <c r="BP159" s="810">
        <f t="shared" si="129"/>
        <v>96.601463660764466</v>
      </c>
      <c r="BQ159" s="830">
        <f t="shared" si="130"/>
        <v>0.69253616177485999</v>
      </c>
      <c r="BR159" s="830">
        <f t="shared" si="131"/>
        <v>0</v>
      </c>
      <c r="BS159" s="830">
        <f t="shared" si="132"/>
        <v>27.606588515304015</v>
      </c>
      <c r="BT159" s="810">
        <f t="shared" si="133"/>
        <v>0</v>
      </c>
      <c r="BU159" s="810">
        <f t="shared" si="134"/>
        <v>16.184704534384046</v>
      </c>
      <c r="BV159" s="810">
        <f t="shared" si="135"/>
        <v>18.729562998273149</v>
      </c>
      <c r="BW159" s="830">
        <f t="shared" si="136"/>
        <v>53.072614182558276</v>
      </c>
      <c r="BX159" s="816">
        <f t="shared" si="161"/>
        <v>4214.1389456010202</v>
      </c>
      <c r="BY159" s="755">
        <f t="shared" si="165"/>
        <v>0.78504823874832719</v>
      </c>
      <c r="BZ159" s="805">
        <f t="shared" ca="1" si="160"/>
        <v>107.8467872608917</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684.37891581029896</v>
      </c>
      <c r="BE160" s="808">
        <f t="shared" si="118"/>
        <v>1296.5155084369997</v>
      </c>
      <c r="BF160" s="808">
        <f t="shared" si="119"/>
        <v>0</v>
      </c>
      <c r="BG160" s="829">
        <f t="shared" si="120"/>
        <v>723.41935198262297</v>
      </c>
      <c r="BH160" s="829">
        <f t="shared" si="121"/>
        <v>119.85553111637725</v>
      </c>
      <c r="BI160" s="829">
        <f t="shared" si="122"/>
        <v>0</v>
      </c>
      <c r="BJ160" s="829">
        <f t="shared" si="123"/>
        <v>20.499908039006442</v>
      </c>
      <c r="BK160" s="829">
        <f t="shared" si="124"/>
        <v>196.76937613799151</v>
      </c>
      <c r="BL160" s="810">
        <f t="shared" si="125"/>
        <v>370.51845986818921</v>
      </c>
      <c r="BM160" s="810">
        <f t="shared" si="126"/>
        <v>96.981201444842469</v>
      </c>
      <c r="BN160" s="810">
        <f t="shared" si="127"/>
        <v>5.3677883879553505</v>
      </c>
      <c r="BO160" s="810">
        <f t="shared" si="128"/>
        <v>0</v>
      </c>
      <c r="BP160" s="810">
        <f t="shared" si="129"/>
        <v>78.684084098045858</v>
      </c>
      <c r="BQ160" s="830">
        <f t="shared" si="130"/>
        <v>0.58142220944036405</v>
      </c>
      <c r="BR160" s="830">
        <f t="shared" si="131"/>
        <v>0</v>
      </c>
      <c r="BS160" s="830">
        <f t="shared" si="132"/>
        <v>21.846723880939351</v>
      </c>
      <c r="BT160" s="810">
        <f t="shared" si="133"/>
        <v>0</v>
      </c>
      <c r="BU160" s="810">
        <f t="shared" si="134"/>
        <v>12.745416530537627</v>
      </c>
      <c r="BV160" s="810">
        <f t="shared" si="135"/>
        <v>14.81565791267235</v>
      </c>
      <c r="BW160" s="830">
        <f t="shared" si="136"/>
        <v>45.100255388816159</v>
      </c>
      <c r="BX160" s="816">
        <f t="shared" si="161"/>
        <v>3688.0796012447358</v>
      </c>
      <c r="BY160" s="755">
        <f t="shared" si="165"/>
        <v>0.6870491060441013</v>
      </c>
      <c r="BZ160" s="805">
        <f t="shared" ca="1" si="160"/>
        <v>112.02530976396226</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782.22977023438636</v>
      </c>
      <c r="BE162" s="808">
        <f t="shared" si="118"/>
        <v>1527.4567811613269</v>
      </c>
      <c r="BF162" s="808">
        <f t="shared" si="119"/>
        <v>0</v>
      </c>
      <c r="BG162" s="829">
        <f t="shared" si="120"/>
        <v>840.08506365244784</v>
      </c>
      <c r="BH162" s="829">
        <f t="shared" si="121"/>
        <v>138.75271222943675</v>
      </c>
      <c r="BI162" s="829">
        <f t="shared" si="122"/>
        <v>0</v>
      </c>
      <c r="BJ162" s="829">
        <f t="shared" si="123"/>
        <v>24.137306967120349</v>
      </c>
      <c r="BK162" s="829">
        <f t="shared" si="124"/>
        <v>233.92770034384375</v>
      </c>
      <c r="BL162" s="810">
        <f t="shared" si="125"/>
        <v>431.36065200057556</v>
      </c>
      <c r="BM162" s="810">
        <f t="shared" si="126"/>
        <v>107.42231237406747</v>
      </c>
      <c r="BN162" s="810">
        <f t="shared" si="127"/>
        <v>6.1010496282963604</v>
      </c>
      <c r="BO162" s="810">
        <f t="shared" si="128"/>
        <v>0</v>
      </c>
      <c r="BP162" s="810">
        <f t="shared" si="129"/>
        <v>88.360591949934545</v>
      </c>
      <c r="BQ162" s="830">
        <f t="shared" si="130"/>
        <v>0.68666392333496795</v>
      </c>
      <c r="BR162" s="830">
        <f t="shared" si="131"/>
        <v>0</v>
      </c>
      <c r="BS162" s="830">
        <f t="shared" si="132"/>
        <v>22.773405504562348</v>
      </c>
      <c r="BT162" s="810">
        <f t="shared" si="133"/>
        <v>0</v>
      </c>
      <c r="BU162" s="810">
        <f t="shared" si="134"/>
        <v>13.528538297708824</v>
      </c>
      <c r="BV162" s="810">
        <f t="shared" si="135"/>
        <v>16.314046466911741</v>
      </c>
      <c r="BW162" s="830">
        <f t="shared" si="136"/>
        <v>53.272929420268348</v>
      </c>
      <c r="BX162" s="816">
        <f t="shared" si="161"/>
        <v>4286.4095241542218</v>
      </c>
      <c r="BY162" s="755">
        <f t="shared" si="165"/>
        <v>0.79851146128059269</v>
      </c>
      <c r="BZ162" s="805">
        <f t="shared" ca="1" si="160"/>
        <v>114.63320070491166</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785.58157280296155</v>
      </c>
      <c r="BE163" s="808">
        <f t="shared" si="118"/>
        <v>1562.2921323847706</v>
      </c>
      <c r="BF163" s="808">
        <f t="shared" si="119"/>
        <v>0</v>
      </c>
      <c r="BG163" s="829">
        <f t="shared" si="120"/>
        <v>871.86085442486171</v>
      </c>
      <c r="BH163" s="829">
        <f t="shared" si="121"/>
        <v>145.11649235104895</v>
      </c>
      <c r="BI163" s="829">
        <f t="shared" si="122"/>
        <v>0</v>
      </c>
      <c r="BJ163" s="829">
        <f t="shared" si="123"/>
        <v>24.907572721833169</v>
      </c>
      <c r="BK163" s="829">
        <f t="shared" si="124"/>
        <v>246.7583262983388</v>
      </c>
      <c r="BL163" s="810">
        <f t="shared" si="125"/>
        <v>457.30834880847664</v>
      </c>
      <c r="BM163" s="810">
        <f t="shared" si="126"/>
        <v>115.02993085910899</v>
      </c>
      <c r="BN163" s="810">
        <f t="shared" si="127"/>
        <v>6.6324174347263698</v>
      </c>
      <c r="BO163" s="810">
        <f t="shared" si="128"/>
        <v>0</v>
      </c>
      <c r="BP163" s="810">
        <f t="shared" si="129"/>
        <v>95.691837961602232</v>
      </c>
      <c r="BQ163" s="830">
        <f t="shared" si="130"/>
        <v>0.72135367718299903</v>
      </c>
      <c r="BR163" s="830">
        <f t="shared" si="131"/>
        <v>0</v>
      </c>
      <c r="BS163" s="830">
        <f t="shared" si="132"/>
        <v>25.297403652671907</v>
      </c>
      <c r="BT163" s="810">
        <f t="shared" si="133"/>
        <v>0</v>
      </c>
      <c r="BU163" s="810">
        <f t="shared" si="134"/>
        <v>15.031615509429999</v>
      </c>
      <c r="BV163" s="810">
        <f t="shared" si="135"/>
        <v>18.058034700198419</v>
      </c>
      <c r="BW163" s="830">
        <f t="shared" si="136"/>
        <v>56.153997258104852</v>
      </c>
      <c r="BX163" s="816">
        <f t="shared" si="161"/>
        <v>4426.4418908453181</v>
      </c>
      <c r="BY163" s="755">
        <f t="shared" si="165"/>
        <v>0.82459796774316652</v>
      </c>
      <c r="BZ163" s="805">
        <f t="shared" ca="1" si="160"/>
        <v>111.86818070704454</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712.12752599692897</v>
      </c>
      <c r="BE164" s="808">
        <f t="shared" si="118"/>
        <v>1337.5142256370075</v>
      </c>
      <c r="BF164" s="808">
        <f t="shared" si="119"/>
        <v>0</v>
      </c>
      <c r="BG164" s="829">
        <f t="shared" si="120"/>
        <v>719.36599776538503</v>
      </c>
      <c r="BH164" s="829">
        <f t="shared" si="121"/>
        <v>118.16441876942575</v>
      </c>
      <c r="BI164" s="829">
        <f t="shared" si="122"/>
        <v>0</v>
      </c>
      <c r="BJ164" s="829">
        <f t="shared" si="123"/>
        <v>21.135204025901047</v>
      </c>
      <c r="BK164" s="829">
        <f t="shared" si="124"/>
        <v>198.17446972283409</v>
      </c>
      <c r="BL164" s="810">
        <f t="shared" si="125"/>
        <v>362.86906210973677</v>
      </c>
      <c r="BM164" s="810">
        <f t="shared" si="126"/>
        <v>89.277038386739605</v>
      </c>
      <c r="BN164" s="810">
        <f t="shared" si="127"/>
        <v>5.0745769071695603</v>
      </c>
      <c r="BO164" s="810">
        <f t="shared" si="128"/>
        <v>0</v>
      </c>
      <c r="BP164" s="810">
        <f t="shared" si="129"/>
        <v>72.970610891533397</v>
      </c>
      <c r="BQ164" s="830">
        <f t="shared" si="130"/>
        <v>0.57808169684810395</v>
      </c>
      <c r="BR164" s="830">
        <f t="shared" si="131"/>
        <v>0</v>
      </c>
      <c r="BS164" s="830">
        <f t="shared" si="132"/>
        <v>18.512696136354833</v>
      </c>
      <c r="BT164" s="810">
        <f t="shared" si="133"/>
        <v>0</v>
      </c>
      <c r="BU164" s="810">
        <f t="shared" si="134"/>
        <v>10.938959156699157</v>
      </c>
      <c r="BV164" s="810">
        <f t="shared" si="135"/>
        <v>13.445569491146459</v>
      </c>
      <c r="BW164" s="830">
        <f t="shared" si="136"/>
        <v>45.251068780177022</v>
      </c>
      <c r="BX164" s="816">
        <f t="shared" si="161"/>
        <v>3725.3995054738875</v>
      </c>
      <c r="BY164" s="755">
        <f t="shared" si="165"/>
        <v>0.69400139818813111</v>
      </c>
      <c r="BZ164" s="805">
        <f t="shared" ca="1" si="160"/>
        <v>117.58450647646433</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794.99953719853511</v>
      </c>
      <c r="BE165" s="808">
        <f t="shared" si="118"/>
        <v>1589.6666133215738</v>
      </c>
      <c r="BF165" s="808">
        <f t="shared" si="119"/>
        <v>0</v>
      </c>
      <c r="BG165" s="829">
        <f t="shared" si="120"/>
        <v>892.28173214232595</v>
      </c>
      <c r="BH165" s="829">
        <f t="shared" si="121"/>
        <v>147.87279073314912</v>
      </c>
      <c r="BI165" s="829">
        <f t="shared" si="122"/>
        <v>0</v>
      </c>
      <c r="BJ165" s="829">
        <f t="shared" si="123"/>
        <v>25.306641963614506</v>
      </c>
      <c r="BK165" s="829">
        <f t="shared" si="124"/>
        <v>251.25121644875833</v>
      </c>
      <c r="BL165" s="810">
        <f t="shared" si="125"/>
        <v>468.61245491367532</v>
      </c>
      <c r="BM165" s="810">
        <f t="shared" si="126"/>
        <v>116.87245510081726</v>
      </c>
      <c r="BN165" s="810">
        <f t="shared" si="127"/>
        <v>6.7597107295546897</v>
      </c>
      <c r="BO165" s="810">
        <f t="shared" si="128"/>
        <v>0</v>
      </c>
      <c r="BP165" s="810">
        <f t="shared" si="129"/>
        <v>97.840878910998086</v>
      </c>
      <c r="BQ165" s="830">
        <f t="shared" si="130"/>
        <v>0.73827172260617802</v>
      </c>
      <c r="BR165" s="830">
        <f t="shared" si="131"/>
        <v>0</v>
      </c>
      <c r="BS165" s="830">
        <f t="shared" si="132"/>
        <v>25.842649344332504</v>
      </c>
      <c r="BT165" s="810">
        <f t="shared" si="133"/>
        <v>0</v>
      </c>
      <c r="BU165" s="810">
        <f t="shared" si="134"/>
        <v>15.438587153145908</v>
      </c>
      <c r="BV165" s="810">
        <f t="shared" si="135"/>
        <v>18.162418942155963</v>
      </c>
      <c r="BW165" s="830">
        <f t="shared" si="136"/>
        <v>57.179387950378825</v>
      </c>
      <c r="BX165" s="816">
        <f t="shared" si="161"/>
        <v>4508.8253465756216</v>
      </c>
      <c r="BY165" s="755">
        <f t="shared" si="165"/>
        <v>0.83994510927265675</v>
      </c>
      <c r="BZ165" s="805">
        <f t="shared" ca="1" si="160"/>
        <v>111.78579266303197</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713.98465891038666</v>
      </c>
      <c r="BE166" s="808">
        <f t="shared" si="118"/>
        <v>1338.4041837367572</v>
      </c>
      <c r="BF166" s="808">
        <f t="shared" si="119"/>
        <v>0</v>
      </c>
      <c r="BG166" s="829">
        <f t="shared" si="120"/>
        <v>716.19507960460282</v>
      </c>
      <c r="BH166" s="829">
        <f t="shared" si="121"/>
        <v>116.78025811570683</v>
      </c>
      <c r="BI166" s="829">
        <f t="shared" si="122"/>
        <v>0</v>
      </c>
      <c r="BJ166" s="829">
        <f t="shared" si="123"/>
        <v>20.913926462650249</v>
      </c>
      <c r="BK166" s="829">
        <f t="shared" si="124"/>
        <v>192.77224661989374</v>
      </c>
      <c r="BL166" s="810">
        <f t="shared" si="125"/>
        <v>356.72003847483768</v>
      </c>
      <c r="BM166" s="810">
        <f t="shared" si="126"/>
        <v>86.37524295498315</v>
      </c>
      <c r="BN166" s="810">
        <f t="shared" si="127"/>
        <v>4.8661984736558797</v>
      </c>
      <c r="BO166" s="810">
        <f t="shared" si="128"/>
        <v>0</v>
      </c>
      <c r="BP166" s="810">
        <f t="shared" si="129"/>
        <v>70.338773844077139</v>
      </c>
      <c r="BQ166" s="830">
        <f t="shared" si="130"/>
        <v>0.56879303849156504</v>
      </c>
      <c r="BR166" s="830">
        <f t="shared" si="131"/>
        <v>0</v>
      </c>
      <c r="BS166" s="830">
        <f t="shared" si="132"/>
        <v>17.476349870119467</v>
      </c>
      <c r="BT166" s="810">
        <f t="shared" si="133"/>
        <v>0</v>
      </c>
      <c r="BU166" s="810">
        <f t="shared" si="134"/>
        <v>10.336677761618287</v>
      </c>
      <c r="BV166" s="810">
        <f t="shared" si="135"/>
        <v>12.782853242393101</v>
      </c>
      <c r="BW166" s="830">
        <f t="shared" si="136"/>
        <v>44.654159486841998</v>
      </c>
      <c r="BX166" s="816">
        <f t="shared" si="161"/>
        <v>3703.1694405970161</v>
      </c>
      <c r="BY166" s="755">
        <f t="shared" si="165"/>
        <v>0.68986017894877349</v>
      </c>
      <c r="BZ166" s="805">
        <f t="shared" ca="1" si="160"/>
        <v>119.31522439132567</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464.72281311140841</v>
      </c>
      <c r="BE167" s="808">
        <f t="shared" si="118"/>
        <v>812.49698784940756</v>
      </c>
      <c r="BF167" s="808">
        <f t="shared" si="119"/>
        <v>0</v>
      </c>
      <c r="BG167" s="829">
        <f t="shared" si="120"/>
        <v>412.15537482703519</v>
      </c>
      <c r="BH167" s="829">
        <f t="shared" si="121"/>
        <v>66.40435749492454</v>
      </c>
      <c r="BI167" s="829">
        <f t="shared" si="122"/>
        <v>0</v>
      </c>
      <c r="BJ167" s="829">
        <f t="shared" si="123"/>
        <v>12.153790678764782</v>
      </c>
      <c r="BK167" s="829">
        <f t="shared" si="124"/>
        <v>110.89869437768034</v>
      </c>
      <c r="BL167" s="810">
        <f t="shared" si="125"/>
        <v>202.21057268239474</v>
      </c>
      <c r="BM167" s="810">
        <f t="shared" si="126"/>
        <v>45.280652992128381</v>
      </c>
      <c r="BN167" s="810">
        <f t="shared" si="127"/>
        <v>2.6531269780183599</v>
      </c>
      <c r="BO167" s="810">
        <f t="shared" si="128"/>
        <v>0</v>
      </c>
      <c r="BP167" s="810">
        <f t="shared" si="129"/>
        <v>37.482284260900045</v>
      </c>
      <c r="BQ167" s="830">
        <f t="shared" si="130"/>
        <v>0.30654801016635103</v>
      </c>
      <c r="BR167" s="830">
        <f t="shared" si="131"/>
        <v>0</v>
      </c>
      <c r="BS167" s="830">
        <f t="shared" si="132"/>
        <v>8.7783655762360784</v>
      </c>
      <c r="BT167" s="810">
        <f t="shared" si="133"/>
        <v>0</v>
      </c>
      <c r="BU167" s="810">
        <f t="shared" si="134"/>
        <v>5.1326096944043735</v>
      </c>
      <c r="BV167" s="810">
        <f t="shared" si="135"/>
        <v>6.5603292175640409</v>
      </c>
      <c r="BW167" s="830">
        <f t="shared" si="136"/>
        <v>25.686322259889252</v>
      </c>
      <c r="BX167" s="816">
        <f t="shared" si="161"/>
        <v>2212.922830010923</v>
      </c>
      <c r="BY167" s="755">
        <f t="shared" si="165"/>
        <v>0.41224344821365927</v>
      </c>
      <c r="BZ167" s="805">
        <f t="shared" ca="1" si="160"/>
        <v>127.10143062441546</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348.66560299772988</v>
      </c>
      <c r="BE168" s="808">
        <f t="shared" si="118"/>
        <v>768.09730148526137</v>
      </c>
      <c r="BF168" s="808">
        <f t="shared" si="119"/>
        <v>0</v>
      </c>
      <c r="BG168" s="829">
        <f t="shared" si="120"/>
        <v>459.04383867490606</v>
      </c>
      <c r="BH168" s="829">
        <f t="shared" si="121"/>
        <v>78.66924076118508</v>
      </c>
      <c r="BI168" s="829">
        <f t="shared" si="122"/>
        <v>0</v>
      </c>
      <c r="BJ168" s="829">
        <f t="shared" si="123"/>
        <v>13.336793813422762</v>
      </c>
      <c r="BK168" s="829">
        <f t="shared" si="124"/>
        <v>134.15764152722699</v>
      </c>
      <c r="BL168" s="810">
        <f t="shared" si="125"/>
        <v>248.84141653621907</v>
      </c>
      <c r="BM168" s="810">
        <f t="shared" si="126"/>
        <v>66.316514528071224</v>
      </c>
      <c r="BN168" s="810">
        <f t="shared" si="127"/>
        <v>3.8529408260282598</v>
      </c>
      <c r="BO168" s="810">
        <f t="shared" si="128"/>
        <v>0</v>
      </c>
      <c r="BP168" s="810">
        <f t="shared" si="129"/>
        <v>55.81540680796747</v>
      </c>
      <c r="BQ168" s="830">
        <f t="shared" si="130"/>
        <v>0.42468826969310602</v>
      </c>
      <c r="BR168" s="830">
        <f t="shared" si="131"/>
        <v>0</v>
      </c>
      <c r="BS168" s="830">
        <f t="shared" si="132"/>
        <v>15.422912811053992</v>
      </c>
      <c r="BT168" s="810">
        <f t="shared" si="133"/>
        <v>0</v>
      </c>
      <c r="BU168" s="810">
        <f t="shared" si="134"/>
        <v>9.0736051655911218</v>
      </c>
      <c r="BV168" s="810">
        <f t="shared" si="135"/>
        <v>10.939099555058309</v>
      </c>
      <c r="BW168" s="830">
        <f t="shared" si="136"/>
        <v>30.251577536611158</v>
      </c>
      <c r="BX168" s="816">
        <f t="shared" si="161"/>
        <v>2242.9085812960261</v>
      </c>
      <c r="BY168" s="755">
        <f t="shared" si="165"/>
        <v>0.4178294674545503</v>
      </c>
      <c r="BZ168" s="805">
        <f t="shared" ca="1" si="160"/>
        <v>103.27822503741339</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271.69685532056099</v>
      </c>
      <c r="BE169" s="808">
        <f t="shared" si="118"/>
        <v>545.22841688444771</v>
      </c>
      <c r="BF169" s="808">
        <f t="shared" si="119"/>
        <v>0</v>
      </c>
      <c r="BG169" s="829">
        <f t="shared" si="120"/>
        <v>307.38123877002187</v>
      </c>
      <c r="BH169" s="829">
        <f t="shared" si="121"/>
        <v>52.494839009145622</v>
      </c>
      <c r="BI169" s="829">
        <f t="shared" si="122"/>
        <v>0</v>
      </c>
      <c r="BJ169" s="829">
        <f t="shared" si="123"/>
        <v>9.5965492086195976</v>
      </c>
      <c r="BK169" s="829">
        <f t="shared" si="124"/>
        <v>85.862694798471708</v>
      </c>
      <c r="BL169" s="810">
        <f t="shared" si="125"/>
        <v>158.05628340292341</v>
      </c>
      <c r="BM169" s="810">
        <f t="shared" si="126"/>
        <v>40.97137344256906</v>
      </c>
      <c r="BN169" s="810">
        <f t="shared" si="127"/>
        <v>2.34436879099797</v>
      </c>
      <c r="BO169" s="810">
        <f t="shared" si="128"/>
        <v>0</v>
      </c>
      <c r="BP169" s="810">
        <f t="shared" si="129"/>
        <v>33.490192717650039</v>
      </c>
      <c r="BQ169" s="830">
        <f t="shared" si="130"/>
        <v>0.28830498477239502</v>
      </c>
      <c r="BR169" s="830">
        <f t="shared" si="131"/>
        <v>0</v>
      </c>
      <c r="BS169" s="830">
        <f t="shared" si="132"/>
        <v>8.8983223866491823</v>
      </c>
      <c r="BT169" s="810">
        <f t="shared" si="133"/>
        <v>0</v>
      </c>
      <c r="BU169" s="810">
        <f t="shared" si="134"/>
        <v>5.2298777224372639</v>
      </c>
      <c r="BV169" s="810">
        <f t="shared" si="135"/>
        <v>6.6184306568121301</v>
      </c>
      <c r="BW169" s="830">
        <f t="shared" si="136"/>
        <v>20.182607317927079</v>
      </c>
      <c r="BX169" s="816">
        <f t="shared" si="161"/>
        <v>1548.3403554140057</v>
      </c>
      <c r="BY169" s="755">
        <f t="shared" si="165"/>
        <v>0.28843896337816799</v>
      </c>
      <c r="BZ169" s="805">
        <f t="shared" ca="1" si="160"/>
        <v>110.2446433762309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160.08733095976228</v>
      </c>
      <c r="BE172" s="808">
        <f t="shared" si="118"/>
        <v>143.99833580580469</v>
      </c>
      <c r="BF172" s="808">
        <f t="shared" si="119"/>
        <v>0</v>
      </c>
      <c r="BG172" s="829">
        <f t="shared" si="120"/>
        <v>36.955907696297153</v>
      </c>
      <c r="BH172" s="829">
        <f t="shared" si="121"/>
        <v>11.58412316146762</v>
      </c>
      <c r="BI172" s="829">
        <f t="shared" si="122"/>
        <v>0</v>
      </c>
      <c r="BJ172" s="829">
        <f t="shared" si="123"/>
        <v>7.8741931835398526</v>
      </c>
      <c r="BK172" s="829">
        <f t="shared" si="124"/>
        <v>25.921302468052467</v>
      </c>
      <c r="BL172" s="810">
        <f t="shared" si="125"/>
        <v>33.695485076582663</v>
      </c>
      <c r="BM172" s="810">
        <f t="shared" si="126"/>
        <v>7.6758938467071687</v>
      </c>
      <c r="BN172" s="810">
        <f t="shared" si="127"/>
        <v>0.97590954188575996</v>
      </c>
      <c r="BO172" s="810">
        <f t="shared" si="128"/>
        <v>0</v>
      </c>
      <c r="BP172" s="810">
        <f t="shared" si="129"/>
        <v>4.2872878595551853</v>
      </c>
      <c r="BQ172" s="830">
        <f t="shared" si="130"/>
        <v>0.169835211647969</v>
      </c>
      <c r="BR172" s="830">
        <f t="shared" si="131"/>
        <v>0</v>
      </c>
      <c r="BS172" s="830">
        <f t="shared" si="132"/>
        <v>2.4723507066143786</v>
      </c>
      <c r="BT172" s="810">
        <f t="shared" si="133"/>
        <v>0</v>
      </c>
      <c r="BU172" s="810">
        <f t="shared" si="134"/>
        <v>1.0257588914681135</v>
      </c>
      <c r="BV172" s="810">
        <f t="shared" si="135"/>
        <v>2.1322482868081472</v>
      </c>
      <c r="BW172" s="830">
        <f t="shared" si="136"/>
        <v>11.282903884809025</v>
      </c>
      <c r="BX172" s="816">
        <f t="shared" si="161"/>
        <v>450.13886658100256</v>
      </c>
      <c r="BY172" s="755">
        <f t="shared" si="165"/>
        <v>8.3855973655179314E-2</v>
      </c>
      <c r="BZ172" s="805">
        <f t="shared" ca="1" si="160"/>
        <v>121.38915156334156</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495.14392046143053</v>
      </c>
      <c r="BE173" s="808">
        <f t="shared" si="118"/>
        <v>1290.2484362416585</v>
      </c>
      <c r="BF173" s="808">
        <f t="shared" si="119"/>
        <v>0</v>
      </c>
      <c r="BG173" s="829">
        <f t="shared" si="120"/>
        <v>846.87532368820052</v>
      </c>
      <c r="BH173" s="829">
        <f t="shared" si="121"/>
        <v>132.44803302292181</v>
      </c>
      <c r="BI173" s="829">
        <f t="shared" si="122"/>
        <v>0</v>
      </c>
      <c r="BJ173" s="829">
        <f t="shared" si="123"/>
        <v>9.0641289208820428</v>
      </c>
      <c r="BK173" s="829">
        <f t="shared" si="124"/>
        <v>221.8714352997649</v>
      </c>
      <c r="BL173" s="810">
        <f t="shared" si="125"/>
        <v>463.60744447958359</v>
      </c>
      <c r="BM173" s="810">
        <f t="shared" si="126"/>
        <v>116.5706075526866</v>
      </c>
      <c r="BN173" s="810">
        <f t="shared" si="127"/>
        <v>6.2267923089754298</v>
      </c>
      <c r="BO173" s="810">
        <f t="shared" si="128"/>
        <v>0</v>
      </c>
      <c r="BP173" s="810">
        <f t="shared" si="129"/>
        <v>101.95669403984624</v>
      </c>
      <c r="BQ173" s="830">
        <f t="shared" si="130"/>
        <v>0.414460356983398</v>
      </c>
      <c r="BR173" s="830">
        <f t="shared" si="131"/>
        <v>0</v>
      </c>
      <c r="BS173" s="830">
        <f t="shared" si="132"/>
        <v>27.250759292997319</v>
      </c>
      <c r="BT173" s="810">
        <f t="shared" si="133"/>
        <v>0</v>
      </c>
      <c r="BU173" s="810">
        <f t="shared" si="134"/>
        <v>16.63590983936778</v>
      </c>
      <c r="BV173" s="810">
        <f t="shared" si="135"/>
        <v>15.642692975548231</v>
      </c>
      <c r="BW173" s="830">
        <f t="shared" si="136"/>
        <v>42.216912949625623</v>
      </c>
      <c r="BX173" s="816">
        <f t="shared" si="161"/>
        <v>3786.1735514304719</v>
      </c>
      <c r="BY173" s="755">
        <f t="shared" si="165"/>
        <v>0.70532294177169741</v>
      </c>
      <c r="BZ173" s="805">
        <f t="shared" ca="1" si="160"/>
        <v>103.40154960884828</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20.724796319703358</v>
      </c>
      <c r="BE174" s="808">
        <f t="shared" si="118"/>
        <v>56.2164988730147</v>
      </c>
      <c r="BF174" s="808">
        <f t="shared" si="119"/>
        <v>0</v>
      </c>
      <c r="BG174" s="829">
        <f t="shared" si="120"/>
        <v>23.728215603680294</v>
      </c>
      <c r="BH174" s="829">
        <f t="shared" si="121"/>
        <v>7.0059715088540626</v>
      </c>
      <c r="BI174" s="829">
        <f t="shared" si="122"/>
        <v>0</v>
      </c>
      <c r="BJ174" s="829">
        <f t="shared" si="123"/>
        <v>2.0045929548725017</v>
      </c>
      <c r="BK174" s="829">
        <f t="shared" si="124"/>
        <v>10.593597258424372</v>
      </c>
      <c r="BL174" s="810">
        <f t="shared" si="125"/>
        <v>19.386824683428063</v>
      </c>
      <c r="BM174" s="810">
        <f t="shared" si="126"/>
        <v>6.2740756286639661</v>
      </c>
      <c r="BN174" s="810">
        <f t="shared" si="127"/>
        <v>0.68366191497576301</v>
      </c>
      <c r="BO174" s="810">
        <f t="shared" si="128"/>
        <v>0</v>
      </c>
      <c r="BP174" s="810">
        <f t="shared" si="129"/>
        <v>7.4179438139328795</v>
      </c>
      <c r="BQ174" s="830">
        <f t="shared" si="130"/>
        <v>0.14014092224267299</v>
      </c>
      <c r="BR174" s="830">
        <f t="shared" si="131"/>
        <v>0</v>
      </c>
      <c r="BS174" s="830">
        <f t="shared" si="132"/>
        <v>3.3516354402836006</v>
      </c>
      <c r="BT174" s="810">
        <f t="shared" si="133"/>
        <v>0</v>
      </c>
      <c r="BU174" s="810">
        <f t="shared" si="134"/>
        <v>3.5134947525001743</v>
      </c>
      <c r="BV174" s="810">
        <f t="shared" si="135"/>
        <v>4.3477127557561799</v>
      </c>
      <c r="BW174" s="830">
        <f t="shared" si="136"/>
        <v>6.7352395492402017</v>
      </c>
      <c r="BX174" s="816">
        <f t="shared" si="161"/>
        <v>172.12440197957281</v>
      </c>
      <c r="BY174" s="755">
        <f t="shared" si="165"/>
        <v>3.2064903498430108E-2</v>
      </c>
      <c r="BZ174" s="805">
        <f t="shared" ca="1" si="160"/>
        <v>54.354039816725972</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15.146322167306698</v>
      </c>
      <c r="BE175" s="808">
        <f t="shared" si="118"/>
        <v>71.30148198508509</v>
      </c>
      <c r="BF175" s="808">
        <f t="shared" si="119"/>
        <v>0</v>
      </c>
      <c r="BG175" s="829">
        <f t="shared" si="120"/>
        <v>28.862769374464566</v>
      </c>
      <c r="BH175" s="829">
        <f t="shared" si="121"/>
        <v>5.9082126198125389</v>
      </c>
      <c r="BI175" s="829">
        <f t="shared" si="122"/>
        <v>0</v>
      </c>
      <c r="BJ175" s="829">
        <f t="shared" si="123"/>
        <v>3.648452749261351</v>
      </c>
      <c r="BK175" s="829">
        <f t="shared" si="124"/>
        <v>9.8105986962947913</v>
      </c>
      <c r="BL175" s="810">
        <f t="shared" si="125"/>
        <v>16.316465733180863</v>
      </c>
      <c r="BM175" s="810">
        <f t="shared" si="126"/>
        <v>3.7887855888093545</v>
      </c>
      <c r="BN175" s="810">
        <f t="shared" si="127"/>
        <v>0.42266476995430097</v>
      </c>
      <c r="BO175" s="810">
        <f t="shared" si="128"/>
        <v>0</v>
      </c>
      <c r="BP175" s="810">
        <f t="shared" si="129"/>
        <v>2.0701448673650975</v>
      </c>
      <c r="BQ175" s="830">
        <f t="shared" si="130"/>
        <v>3.7477747878338998E-2</v>
      </c>
      <c r="BR175" s="830">
        <f t="shared" si="131"/>
        <v>0</v>
      </c>
      <c r="BS175" s="830">
        <f t="shared" si="132"/>
        <v>1.5835837699844246</v>
      </c>
      <c r="BT175" s="810">
        <f t="shared" si="133"/>
        <v>0</v>
      </c>
      <c r="BU175" s="810">
        <f t="shared" si="134"/>
        <v>1.2020855282043452</v>
      </c>
      <c r="BV175" s="810">
        <f t="shared" si="135"/>
        <v>1.2209673970066381</v>
      </c>
      <c r="BW175" s="830">
        <f t="shared" si="136"/>
        <v>0.6029695890947282</v>
      </c>
      <c r="BX175" s="816">
        <f t="shared" si="161"/>
        <v>161.92298258370312</v>
      </c>
      <c r="BY175" s="755">
        <f t="shared" si="165"/>
        <v>3.0164490049125022E-2</v>
      </c>
      <c r="BZ175" s="805">
        <f t="shared" ca="1" si="160"/>
        <v>97.139739346745174</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60.863762467543353</v>
      </c>
      <c r="BE176" s="808">
        <f t="shared" si="118"/>
        <v>121.00753363398178</v>
      </c>
      <c r="BF176" s="808">
        <f t="shared" si="119"/>
        <v>0</v>
      </c>
      <c r="BG176" s="829">
        <f t="shared" si="120"/>
        <v>61.915707779381457</v>
      </c>
      <c r="BH176" s="829">
        <f t="shared" si="121"/>
        <v>14.315345129107222</v>
      </c>
      <c r="BI176" s="829">
        <f t="shared" si="122"/>
        <v>0</v>
      </c>
      <c r="BJ176" s="829">
        <f t="shared" si="123"/>
        <v>6.721441769141439</v>
      </c>
      <c r="BK176" s="829">
        <f t="shared" si="124"/>
        <v>29.587134648252693</v>
      </c>
      <c r="BL176" s="810">
        <f t="shared" si="125"/>
        <v>50.242776006611706</v>
      </c>
      <c r="BM176" s="810">
        <f t="shared" si="126"/>
        <v>16.595245287481397</v>
      </c>
      <c r="BN176" s="810">
        <f t="shared" si="127"/>
        <v>1.4172190256927499</v>
      </c>
      <c r="BO176" s="810">
        <f t="shared" si="128"/>
        <v>0</v>
      </c>
      <c r="BP176" s="810">
        <f t="shared" si="129"/>
        <v>15.34624492610989</v>
      </c>
      <c r="BQ176" s="830">
        <f t="shared" si="130"/>
        <v>0.21071495802665</v>
      </c>
      <c r="BR176" s="830">
        <f t="shared" si="131"/>
        <v>0</v>
      </c>
      <c r="BS176" s="830">
        <f t="shared" si="132"/>
        <v>7.1598555019308954</v>
      </c>
      <c r="BT176" s="810">
        <f t="shared" si="133"/>
        <v>0</v>
      </c>
      <c r="BU176" s="810">
        <f t="shared" si="134"/>
        <v>3.397287194117284</v>
      </c>
      <c r="BV176" s="810">
        <f t="shared" si="135"/>
        <v>6.1523776805045705</v>
      </c>
      <c r="BW176" s="830">
        <f t="shared" si="136"/>
        <v>7.2561360251698028</v>
      </c>
      <c r="BX176" s="816">
        <f t="shared" si="161"/>
        <v>402.18878203305292</v>
      </c>
      <c r="BY176" s="755">
        <f t="shared" si="165"/>
        <v>7.4923394566515075E-2</v>
      </c>
      <c r="BZ176" s="805">
        <f t="shared" ca="1" si="160"/>
        <v>68.026345248120592</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4.202450390649525</v>
      </c>
      <c r="BE177" s="808">
        <f t="shared" si="118"/>
        <v>16.675096000257394</v>
      </c>
      <c r="BF177" s="808">
        <f t="shared" si="119"/>
        <v>0</v>
      </c>
      <c r="BG177" s="829">
        <f t="shared" si="120"/>
        <v>9.4695740609648826</v>
      </c>
      <c r="BH177" s="829">
        <f t="shared" si="121"/>
        <v>1.3607597909796472</v>
      </c>
      <c r="BI177" s="829">
        <f t="shared" si="122"/>
        <v>0</v>
      </c>
      <c r="BJ177" s="829">
        <f t="shared" si="123"/>
        <v>0.27988344470847565</v>
      </c>
      <c r="BK177" s="829">
        <f t="shared" si="124"/>
        <v>2.8291053455889457</v>
      </c>
      <c r="BL177" s="810">
        <f t="shared" si="125"/>
        <v>5.8850136308563794</v>
      </c>
      <c r="BM177" s="810">
        <f t="shared" si="126"/>
        <v>1.9617722132477242</v>
      </c>
      <c r="BN177" s="810">
        <f t="shared" si="127"/>
        <v>8.5984508715800712E-2</v>
      </c>
      <c r="BO177" s="810">
        <f t="shared" si="128"/>
        <v>0</v>
      </c>
      <c r="BP177" s="810">
        <f t="shared" si="129"/>
        <v>1.1306648465007363</v>
      </c>
      <c r="BQ177" s="830">
        <f t="shared" si="130"/>
        <v>1.2303126310200901E-2</v>
      </c>
      <c r="BR177" s="830">
        <f t="shared" si="131"/>
        <v>0</v>
      </c>
      <c r="BS177" s="830">
        <f t="shared" si="132"/>
        <v>0.53141739397415155</v>
      </c>
      <c r="BT177" s="810">
        <f t="shared" si="133"/>
        <v>0</v>
      </c>
      <c r="BU177" s="810">
        <f t="shared" si="134"/>
        <v>5.0616566028530575E-2</v>
      </c>
      <c r="BV177" s="810">
        <f t="shared" si="135"/>
        <v>0.40149238766802597</v>
      </c>
      <c r="BW177" s="830">
        <f t="shared" si="136"/>
        <v>0.85343972148910796</v>
      </c>
      <c r="BX177" s="816">
        <f t="shared" si="161"/>
        <v>45.729573427939535</v>
      </c>
      <c r="BY177" s="755">
        <f t="shared" si="165"/>
        <v>8.5189220245788996E-3</v>
      </c>
      <c r="BZ177" s="805">
        <f t="shared" ca="1" si="160"/>
        <v>87.82959092782373</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119.83141723360288</v>
      </c>
      <c r="BE178" s="808">
        <f t="shared" si="118"/>
        <v>106.55261746019643</v>
      </c>
      <c r="BF178" s="808">
        <f t="shared" si="119"/>
        <v>0</v>
      </c>
      <c r="BG178" s="829">
        <f t="shared" si="120"/>
        <v>59.192501797011019</v>
      </c>
      <c r="BH178" s="829">
        <f t="shared" si="121"/>
        <v>9.3775547668570223</v>
      </c>
      <c r="BI178" s="829">
        <f t="shared" si="122"/>
        <v>0</v>
      </c>
      <c r="BJ178" s="829">
        <f t="shared" si="123"/>
        <v>1.4073069775942539</v>
      </c>
      <c r="BK178" s="829">
        <f t="shared" si="124"/>
        <v>16.386826283621609</v>
      </c>
      <c r="BL178" s="810">
        <f t="shared" si="125"/>
        <v>17.865990389756082</v>
      </c>
      <c r="BM178" s="810">
        <f t="shared" si="126"/>
        <v>4.133619882403468</v>
      </c>
      <c r="BN178" s="810">
        <f t="shared" si="127"/>
        <v>0.18776792980018098</v>
      </c>
      <c r="BO178" s="810">
        <f t="shared" si="128"/>
        <v>0</v>
      </c>
      <c r="BP178" s="810">
        <f t="shared" si="129"/>
        <v>4.7910196466898105</v>
      </c>
      <c r="BQ178" s="830">
        <f t="shared" si="130"/>
        <v>1.5067676910766501E-2</v>
      </c>
      <c r="BR178" s="830">
        <f t="shared" si="131"/>
        <v>0</v>
      </c>
      <c r="BS178" s="830">
        <f t="shared" si="132"/>
        <v>0.6503978942151698</v>
      </c>
      <c r="BT178" s="810">
        <f t="shared" si="133"/>
        <v>0</v>
      </c>
      <c r="BU178" s="810">
        <f t="shared" si="134"/>
        <v>0.17484722831375071</v>
      </c>
      <c r="BV178" s="810">
        <f t="shared" si="135"/>
        <v>0.10250851670816009</v>
      </c>
      <c r="BW178" s="830">
        <f t="shared" si="136"/>
        <v>9.0523982805713334</v>
      </c>
      <c r="BX178" s="816">
        <f t="shared" si="161"/>
        <v>349.72184196425189</v>
      </c>
      <c r="BY178" s="755">
        <f t="shared" si="165"/>
        <v>6.5149374434473148E-2</v>
      </c>
      <c r="BZ178" s="805">
        <f t="shared" ca="1" si="160"/>
        <v>167.41064511389703</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68.693916664788674</v>
      </c>
      <c r="BE180" s="808">
        <f t="shared" si="118"/>
        <v>131.14076141126935</v>
      </c>
      <c r="BF180" s="808">
        <f t="shared" si="119"/>
        <v>0</v>
      </c>
      <c r="BG180" s="829">
        <f t="shared" si="120"/>
        <v>82.899984303948855</v>
      </c>
      <c r="BH180" s="829">
        <f t="shared" si="121"/>
        <v>20.769253210092113</v>
      </c>
      <c r="BI180" s="829">
        <f t="shared" si="122"/>
        <v>0</v>
      </c>
      <c r="BJ180" s="829">
        <f t="shared" si="123"/>
        <v>12.563458820369076</v>
      </c>
      <c r="BK180" s="829">
        <f t="shared" si="124"/>
        <v>36.592109408756009</v>
      </c>
      <c r="BL180" s="810">
        <f t="shared" si="125"/>
        <v>60.344738646564856</v>
      </c>
      <c r="BM180" s="810">
        <f t="shared" si="126"/>
        <v>20.217931810824396</v>
      </c>
      <c r="BN180" s="810">
        <f t="shared" si="127"/>
        <v>2.1546703765158801</v>
      </c>
      <c r="BO180" s="810">
        <f t="shared" si="128"/>
        <v>0</v>
      </c>
      <c r="BP180" s="810">
        <f t="shared" si="129"/>
        <v>20.502921346796242</v>
      </c>
      <c r="BQ180" s="830">
        <f t="shared" si="130"/>
        <v>0.42531167093933098</v>
      </c>
      <c r="BR180" s="830">
        <f t="shared" si="131"/>
        <v>0</v>
      </c>
      <c r="BS180" s="830">
        <f t="shared" si="132"/>
        <v>11.355143899069164</v>
      </c>
      <c r="BT180" s="810">
        <f t="shared" si="133"/>
        <v>0</v>
      </c>
      <c r="BU180" s="810">
        <f t="shared" si="134"/>
        <v>9.0645135404550992</v>
      </c>
      <c r="BV180" s="810">
        <f t="shared" si="135"/>
        <v>15.427384378996592</v>
      </c>
      <c r="BW180" s="830">
        <f t="shared" si="136"/>
        <v>27.685077148673411</v>
      </c>
      <c r="BX180" s="816">
        <f t="shared" si="161"/>
        <v>519.83717663805896</v>
      </c>
      <c r="BY180" s="755">
        <f t="shared" si="165"/>
        <v>9.6840010551054206E-2</v>
      </c>
      <c r="BZ180" s="805">
        <f t="shared" ca="1" si="160"/>
        <v>54.637416715156263</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347.69309705583646</v>
      </c>
      <c r="BE181" s="808">
        <f t="shared" si="118"/>
        <v>785.37020529381641</v>
      </c>
      <c r="BF181" s="808">
        <f t="shared" si="119"/>
        <v>0</v>
      </c>
      <c r="BG181" s="829">
        <f t="shared" si="120"/>
        <v>504.69349356642323</v>
      </c>
      <c r="BH181" s="829">
        <f t="shared" si="121"/>
        <v>91.420525217958669</v>
      </c>
      <c r="BI181" s="829">
        <f t="shared" si="122"/>
        <v>0</v>
      </c>
      <c r="BJ181" s="829">
        <f t="shared" si="123"/>
        <v>14.108959129963242</v>
      </c>
      <c r="BK181" s="829">
        <f t="shared" si="124"/>
        <v>162.94244053730256</v>
      </c>
      <c r="BL181" s="810">
        <f t="shared" si="125"/>
        <v>326.82901044254123</v>
      </c>
      <c r="BM181" s="810">
        <f t="shared" si="126"/>
        <v>86.000144211994126</v>
      </c>
      <c r="BN181" s="810">
        <f t="shared" si="127"/>
        <v>5.3463241776301995</v>
      </c>
      <c r="BO181" s="810">
        <f t="shared" si="128"/>
        <v>0</v>
      </c>
      <c r="BP181" s="810">
        <f t="shared" si="129"/>
        <v>77.307637654817356</v>
      </c>
      <c r="BQ181" s="830">
        <f t="shared" si="130"/>
        <v>0.46220904438919302</v>
      </c>
      <c r="BR181" s="830">
        <f t="shared" si="131"/>
        <v>0</v>
      </c>
      <c r="BS181" s="830">
        <f t="shared" si="132"/>
        <v>23.397189757038021</v>
      </c>
      <c r="BT181" s="810">
        <f t="shared" si="133"/>
        <v>0</v>
      </c>
      <c r="BU181" s="810">
        <f t="shared" si="134"/>
        <v>13.873825263313366</v>
      </c>
      <c r="BV181" s="810">
        <f t="shared" si="135"/>
        <v>11.992366050969721</v>
      </c>
      <c r="BW181" s="830">
        <f t="shared" si="136"/>
        <v>34.122616723054392</v>
      </c>
      <c r="BX181" s="816">
        <f t="shared" si="161"/>
        <v>2485.560044127049</v>
      </c>
      <c r="BY181" s="755">
        <f t="shared" si="165"/>
        <v>0.46303279510563505</v>
      </c>
      <c r="BZ181" s="805">
        <f t="shared" ca="1" si="160"/>
        <v>93.198659889719877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350.24486587254023</v>
      </c>
      <c r="BE182" s="808">
        <f t="shared" si="118"/>
        <v>676.22065457483654</v>
      </c>
      <c r="BF182" s="808">
        <f t="shared" si="119"/>
        <v>0</v>
      </c>
      <c r="BG182" s="829">
        <f t="shared" si="120"/>
        <v>379.77484243076179</v>
      </c>
      <c r="BH182" s="829">
        <f t="shared" si="121"/>
        <v>56.774690139278746</v>
      </c>
      <c r="BI182" s="829">
        <f t="shared" si="122"/>
        <v>0</v>
      </c>
      <c r="BJ182" s="829">
        <f t="shared" si="123"/>
        <v>3.6111408758210457</v>
      </c>
      <c r="BK182" s="829">
        <f t="shared" si="124"/>
        <v>96.508743606170782</v>
      </c>
      <c r="BL182" s="810">
        <f t="shared" si="125"/>
        <v>180.91635220751635</v>
      </c>
      <c r="BM182" s="810">
        <f t="shared" si="126"/>
        <v>42.845809041138935</v>
      </c>
      <c r="BN182" s="810">
        <f t="shared" si="127"/>
        <v>2.06831039959176</v>
      </c>
      <c r="BO182" s="810">
        <f t="shared" si="128"/>
        <v>0</v>
      </c>
      <c r="BP182" s="810">
        <f t="shared" si="129"/>
        <v>33.269416376187543</v>
      </c>
      <c r="BQ182" s="830">
        <f t="shared" si="130"/>
        <v>9.5285344413920406E-2</v>
      </c>
      <c r="BR182" s="830">
        <f t="shared" si="131"/>
        <v>0</v>
      </c>
      <c r="BS182" s="830">
        <f t="shared" si="132"/>
        <v>7.1027601256948873</v>
      </c>
      <c r="BT182" s="810">
        <f t="shared" si="133"/>
        <v>0</v>
      </c>
      <c r="BU182" s="810">
        <f t="shared" si="134"/>
        <v>2.615060751284358</v>
      </c>
      <c r="BV182" s="810">
        <f t="shared" si="135"/>
        <v>2.1440041509345029</v>
      </c>
      <c r="BW182" s="830">
        <f t="shared" si="136"/>
        <v>12.944854530912174</v>
      </c>
      <c r="BX182" s="816">
        <f t="shared" si="161"/>
        <v>1847.1367904270837</v>
      </c>
      <c r="BY182" s="755">
        <f t="shared" si="165"/>
        <v>0.34410148852963557</v>
      </c>
      <c r="BZ182" s="805">
        <f t="shared" ca="1" si="160"/>
        <v>131.07881343034492</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109.36812040683321</v>
      </c>
      <c r="BE183" s="808">
        <f t="shared" si="118"/>
        <v>213.26837872007522</v>
      </c>
      <c r="BF183" s="808">
        <f t="shared" si="119"/>
        <v>0</v>
      </c>
      <c r="BG183" s="829">
        <f t="shared" si="120"/>
        <v>99.631679698865554</v>
      </c>
      <c r="BH183" s="829">
        <f t="shared" si="121"/>
        <v>13.035531432670364</v>
      </c>
      <c r="BI183" s="829">
        <f t="shared" si="122"/>
        <v>0</v>
      </c>
      <c r="BJ183" s="829">
        <f t="shared" si="123"/>
        <v>0.71644117384658323</v>
      </c>
      <c r="BK183" s="829">
        <f t="shared" si="124"/>
        <v>20.956706447770088</v>
      </c>
      <c r="BL183" s="810">
        <f t="shared" si="125"/>
        <v>38.909898703377351</v>
      </c>
      <c r="BM183" s="810">
        <f t="shared" si="126"/>
        <v>7.9361149360423333</v>
      </c>
      <c r="BN183" s="810">
        <f t="shared" si="127"/>
        <v>0.430695046262147</v>
      </c>
      <c r="BO183" s="810">
        <f t="shared" si="128"/>
        <v>0</v>
      </c>
      <c r="BP183" s="810">
        <f t="shared" si="129"/>
        <v>5.920024622198687</v>
      </c>
      <c r="BQ183" s="830">
        <f t="shared" si="130"/>
        <v>1.7193940257554299E-2</v>
      </c>
      <c r="BR183" s="830">
        <f t="shared" si="131"/>
        <v>0</v>
      </c>
      <c r="BS183" s="830">
        <f t="shared" si="132"/>
        <v>1.1449062181978731</v>
      </c>
      <c r="BT183" s="810">
        <f t="shared" si="133"/>
        <v>0</v>
      </c>
      <c r="BU183" s="810">
        <f t="shared" si="134"/>
        <v>0.44660044494712658</v>
      </c>
      <c r="BV183" s="810">
        <f t="shared" si="135"/>
        <v>0.43624541909915704</v>
      </c>
      <c r="BW183" s="830">
        <f t="shared" si="136"/>
        <v>3.247451597359944</v>
      </c>
      <c r="BX183" s="816">
        <f t="shared" si="161"/>
        <v>515.46598880780323</v>
      </c>
      <c r="BY183" s="755">
        <f t="shared" si="165"/>
        <v>9.6025705813674228E-2</v>
      </c>
      <c r="BZ183" s="805">
        <f t="shared" ca="1" si="160"/>
        <v>151.41138064540911</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101.55878484513515</v>
      </c>
      <c r="BE185" s="808">
        <f t="shared" si="118"/>
        <v>261.11218418206715</v>
      </c>
      <c r="BF185" s="808">
        <f t="shared" si="119"/>
        <v>0</v>
      </c>
      <c r="BG185" s="829">
        <f t="shared" si="120"/>
        <v>191.20949034465448</v>
      </c>
      <c r="BH185" s="829">
        <f t="shared" si="121"/>
        <v>21.361541804054635</v>
      </c>
      <c r="BI185" s="829">
        <f t="shared" si="122"/>
        <v>0</v>
      </c>
      <c r="BJ185" s="829">
        <f t="shared" si="123"/>
        <v>1.9335435606453424</v>
      </c>
      <c r="BK185" s="829">
        <f t="shared" si="124"/>
        <v>42.496672064893737</v>
      </c>
      <c r="BL185" s="810">
        <f t="shared" si="125"/>
        <v>70.372354339037713</v>
      </c>
      <c r="BM185" s="810">
        <f t="shared" si="126"/>
        <v>15.508740671894776</v>
      </c>
      <c r="BN185" s="810">
        <f t="shared" si="127"/>
        <v>0.82343375743402292</v>
      </c>
      <c r="BO185" s="810">
        <f t="shared" si="128"/>
        <v>0</v>
      </c>
      <c r="BP185" s="810">
        <f t="shared" si="129"/>
        <v>16.742779484969361</v>
      </c>
      <c r="BQ185" s="830">
        <f t="shared" si="130"/>
        <v>0.10033345620634899</v>
      </c>
      <c r="BR185" s="830">
        <f t="shared" si="131"/>
        <v>0</v>
      </c>
      <c r="BS185" s="830">
        <f t="shared" si="132"/>
        <v>4.0813844742200009</v>
      </c>
      <c r="BT185" s="810">
        <f t="shared" si="133"/>
        <v>0</v>
      </c>
      <c r="BU185" s="810">
        <f t="shared" si="134"/>
        <v>3.0143018333030978</v>
      </c>
      <c r="BV185" s="810">
        <f t="shared" si="135"/>
        <v>3.24079031133504</v>
      </c>
      <c r="BW185" s="830">
        <f t="shared" si="136"/>
        <v>22.766154250292779</v>
      </c>
      <c r="BX185" s="816">
        <f t="shared" si="161"/>
        <v>756.32248938014357</v>
      </c>
      <c r="BY185" s="755">
        <f t="shared" si="165"/>
        <v>0.14089465152387176</v>
      </c>
      <c r="BZ185" s="805">
        <f t="shared" ca="1" si="160"/>
        <v>112.62760029504723</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11.549930328991071</v>
      </c>
      <c r="BE187" s="808">
        <f t="shared" si="118"/>
        <v>28.389287353355073</v>
      </c>
      <c r="BF187" s="808">
        <f t="shared" si="119"/>
        <v>0</v>
      </c>
      <c r="BG187" s="829">
        <f t="shared" si="120"/>
        <v>13.094581138866817</v>
      </c>
      <c r="BH187" s="829">
        <f t="shared" si="121"/>
        <v>3.4223034277628925</v>
      </c>
      <c r="BI187" s="829">
        <f t="shared" si="122"/>
        <v>0</v>
      </c>
      <c r="BJ187" s="829">
        <f t="shared" si="123"/>
        <v>0.70065149241199731</v>
      </c>
      <c r="BK187" s="829">
        <f t="shared" si="124"/>
        <v>4.7611051484891194</v>
      </c>
      <c r="BL187" s="810">
        <f t="shared" si="125"/>
        <v>6.2429053199932341</v>
      </c>
      <c r="BM187" s="810">
        <f t="shared" si="126"/>
        <v>1.8588804255318423</v>
      </c>
      <c r="BN187" s="810">
        <f t="shared" si="127"/>
        <v>0.12594606303900499</v>
      </c>
      <c r="BO187" s="810">
        <f t="shared" si="128"/>
        <v>0</v>
      </c>
      <c r="BP187" s="810">
        <f t="shared" si="129"/>
        <v>1.4925317512503411</v>
      </c>
      <c r="BQ187" s="830">
        <f t="shared" si="130"/>
        <v>9.46958427456643E-3</v>
      </c>
      <c r="BR187" s="830">
        <f t="shared" si="131"/>
        <v>0</v>
      </c>
      <c r="BS187" s="830">
        <f t="shared" si="132"/>
        <v>0.50489402103145653</v>
      </c>
      <c r="BT187" s="810">
        <f t="shared" si="133"/>
        <v>0</v>
      </c>
      <c r="BU187" s="810">
        <f t="shared" si="134"/>
        <v>0.25727941760790879</v>
      </c>
      <c r="BV187" s="810">
        <f t="shared" si="135"/>
        <v>0.31037821877194499</v>
      </c>
      <c r="BW187" s="830">
        <f t="shared" si="136"/>
        <v>1.1046448508547271</v>
      </c>
      <c r="BX187" s="816">
        <f t="shared" si="161"/>
        <v>73.824788542231985</v>
      </c>
      <c r="BY187" s="755">
        <f t="shared" si="165"/>
        <v>1.3752754944529058E-2</v>
      </c>
      <c r="BZ187" s="805">
        <f t="shared" ca="1" si="160"/>
        <v>105.53642904258894</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795.75615300621973</v>
      </c>
      <c r="BE188" s="808">
        <f t="shared" si="118"/>
        <v>1646.4699512353748</v>
      </c>
      <c r="BF188" s="808">
        <f t="shared" si="119"/>
        <v>0</v>
      </c>
      <c r="BG188" s="829">
        <f t="shared" si="120"/>
        <v>971.00543455718389</v>
      </c>
      <c r="BH188" s="829">
        <f t="shared" si="121"/>
        <v>157.80844336214486</v>
      </c>
      <c r="BI188" s="829">
        <f t="shared" si="122"/>
        <v>0</v>
      </c>
      <c r="BJ188" s="829">
        <f t="shared" si="123"/>
        <v>17.735889687218872</v>
      </c>
      <c r="BK188" s="829">
        <f t="shared" si="124"/>
        <v>275.64678544275449</v>
      </c>
      <c r="BL188" s="810">
        <f t="shared" si="125"/>
        <v>540.41235603344194</v>
      </c>
      <c r="BM188" s="810">
        <f t="shared" si="126"/>
        <v>134.9231877636436</v>
      </c>
      <c r="BN188" s="810">
        <f t="shared" si="127"/>
        <v>7.7193835604451095</v>
      </c>
      <c r="BO188" s="810">
        <f t="shared" si="128"/>
        <v>0</v>
      </c>
      <c r="BP188" s="810">
        <f t="shared" si="129"/>
        <v>115.00454690195328</v>
      </c>
      <c r="BQ188" s="830">
        <f t="shared" si="130"/>
        <v>0.56521874478610101</v>
      </c>
      <c r="BR188" s="830">
        <f t="shared" si="131"/>
        <v>0</v>
      </c>
      <c r="BS188" s="830">
        <f t="shared" si="132"/>
        <v>31.139962079899345</v>
      </c>
      <c r="BT188" s="810">
        <f t="shared" si="133"/>
        <v>0</v>
      </c>
      <c r="BU188" s="810">
        <f t="shared" si="134"/>
        <v>16.678207041936961</v>
      </c>
      <c r="BV188" s="810">
        <f t="shared" si="135"/>
        <v>14.26223740223142</v>
      </c>
      <c r="BW188" s="830">
        <f t="shared" si="136"/>
        <v>49.210278000471824</v>
      </c>
      <c r="BX188" s="816">
        <f t="shared" si="161"/>
        <v>4774.3380348197052</v>
      </c>
      <c r="BY188" s="755">
        <f t="shared" si="165"/>
        <v>0.88940723450441606</v>
      </c>
      <c r="BZ188" s="805">
        <f t="shared" ca="1" si="160"/>
        <v>109.84031235416542</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118.06580328648825</v>
      </c>
      <c r="BE190" s="808">
        <f t="shared" si="118"/>
        <v>240.2589566111495</v>
      </c>
      <c r="BF190" s="808">
        <f t="shared" si="119"/>
        <v>0</v>
      </c>
      <c r="BG190" s="829">
        <f t="shared" si="120"/>
        <v>114.09911879696332</v>
      </c>
      <c r="BH190" s="829">
        <f t="shared" si="121"/>
        <v>21.041273389530758</v>
      </c>
      <c r="BI190" s="829">
        <f t="shared" si="122"/>
        <v>0</v>
      </c>
      <c r="BJ190" s="829">
        <f t="shared" si="123"/>
        <v>1.5930985511523379</v>
      </c>
      <c r="BK190" s="829">
        <f t="shared" si="124"/>
        <v>34.121803564571039</v>
      </c>
      <c r="BL190" s="810">
        <f t="shared" si="125"/>
        <v>55.279650966844365</v>
      </c>
      <c r="BM190" s="810">
        <f t="shared" si="126"/>
        <v>23.616854100908458</v>
      </c>
      <c r="BN190" s="810">
        <f t="shared" si="127"/>
        <v>1.2962033407677001</v>
      </c>
      <c r="BO190" s="810">
        <f t="shared" si="128"/>
        <v>0</v>
      </c>
      <c r="BP190" s="810">
        <f t="shared" si="129"/>
        <v>15.831280106891938</v>
      </c>
      <c r="BQ190" s="830">
        <f t="shared" si="130"/>
        <v>7.9032951033112697E-2</v>
      </c>
      <c r="BR190" s="830">
        <f t="shared" si="131"/>
        <v>0</v>
      </c>
      <c r="BS190" s="830">
        <f t="shared" si="132"/>
        <v>4.3850388217643248</v>
      </c>
      <c r="BT190" s="810">
        <f t="shared" si="133"/>
        <v>0</v>
      </c>
      <c r="BU190" s="810">
        <f t="shared" si="134"/>
        <v>2.6254376984566639</v>
      </c>
      <c r="BV190" s="810">
        <f t="shared" si="135"/>
        <v>1.3137906798007231</v>
      </c>
      <c r="BW190" s="830">
        <f t="shared" si="136"/>
        <v>8.8262592805922342</v>
      </c>
      <c r="BX190" s="816">
        <f t="shared" si="161"/>
        <v>642.43360214691461</v>
      </c>
      <c r="BY190" s="755">
        <f t="shared" si="165"/>
        <v>0.11967839086194386</v>
      </c>
      <c r="BZ190" s="805">
        <f t="shared" ca="1" si="160"/>
        <v>106.75894209604087</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322.99415014901655</v>
      </c>
      <c r="BE191" s="796">
        <f t="shared" si="118"/>
        <v>674.30129763148102</v>
      </c>
      <c r="BF191" s="796">
        <f t="shared" si="119"/>
        <v>0</v>
      </c>
      <c r="BG191" s="797">
        <f t="shared" si="120"/>
        <v>445.22794056196722</v>
      </c>
      <c r="BH191" s="797">
        <f t="shared" si="121"/>
        <v>76.194929336097942</v>
      </c>
      <c r="BI191" s="797">
        <f t="shared" si="122"/>
        <v>0</v>
      </c>
      <c r="BJ191" s="797">
        <f t="shared" si="123"/>
        <v>10.437633435505532</v>
      </c>
      <c r="BK191" s="797">
        <f t="shared" si="124"/>
        <v>134.3186958850514</v>
      </c>
      <c r="BL191" s="798">
        <f t="shared" si="125"/>
        <v>308.28238003214932</v>
      </c>
      <c r="BM191" s="798">
        <f t="shared" si="126"/>
        <v>68.18533547791921</v>
      </c>
      <c r="BN191" s="798">
        <f t="shared" si="127"/>
        <v>4.2371447871561001</v>
      </c>
      <c r="BO191" s="798">
        <f t="shared" si="128"/>
        <v>0</v>
      </c>
      <c r="BP191" s="798">
        <f t="shared" si="129"/>
        <v>54.809959791460933</v>
      </c>
      <c r="BQ191" s="799">
        <f t="shared" si="130"/>
        <v>0.29756000386178599</v>
      </c>
      <c r="BR191" s="799">
        <f t="shared" si="131"/>
        <v>0</v>
      </c>
      <c r="BS191" s="799">
        <f t="shared" si="132"/>
        <v>18.125145604419526</v>
      </c>
      <c r="BT191" s="798">
        <f t="shared" si="133"/>
        <v>0</v>
      </c>
      <c r="BU191" s="798">
        <f t="shared" si="134"/>
        <v>7.7087221973346001</v>
      </c>
      <c r="BV191" s="798">
        <f t="shared" si="135"/>
        <v>7.9312279275274191</v>
      </c>
      <c r="BW191" s="799">
        <f t="shared" si="136"/>
        <v>21.681343728367519</v>
      </c>
      <c r="BX191" s="800">
        <f t="shared" si="161"/>
        <v>2154.7334665493163</v>
      </c>
      <c r="BY191" s="801">
        <f t="shared" si="165"/>
        <v>0.40140340285941062</v>
      </c>
      <c r="BZ191" s="802">
        <f t="shared" ca="1" si="160"/>
        <v>100.3541213462404</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55.498326428503248</v>
      </c>
      <c r="BE192" s="808">
        <f t="shared" si="118"/>
        <v>213.43619955902747</v>
      </c>
      <c r="BF192" s="808">
        <f t="shared" si="119"/>
        <v>0</v>
      </c>
      <c r="BG192" s="809">
        <f t="shared" si="120"/>
        <v>108.77891268675361</v>
      </c>
      <c r="BH192" s="809">
        <f t="shared" si="121"/>
        <v>16.003681925654277</v>
      </c>
      <c r="BI192" s="809">
        <f t="shared" si="122"/>
        <v>0</v>
      </c>
      <c r="BJ192" s="809">
        <f t="shared" si="123"/>
        <v>1.4775205303151813</v>
      </c>
      <c r="BK192" s="809">
        <f t="shared" si="124"/>
        <v>24.102278333753752</v>
      </c>
      <c r="BL192" s="810">
        <f t="shared" si="125"/>
        <v>35.522881841269907</v>
      </c>
      <c r="BM192" s="810">
        <f t="shared" si="126"/>
        <v>9.2773968250623149</v>
      </c>
      <c r="BN192" s="810">
        <f t="shared" si="127"/>
        <v>0.43354763908535998</v>
      </c>
      <c r="BO192" s="810">
        <f t="shared" si="128"/>
        <v>0</v>
      </c>
      <c r="BP192" s="810">
        <f t="shared" si="129"/>
        <v>7.7178039057809551</v>
      </c>
      <c r="BQ192" s="811">
        <f t="shared" si="130"/>
        <v>4.2450028493417703E-2</v>
      </c>
      <c r="BR192" s="811">
        <f t="shared" si="131"/>
        <v>0</v>
      </c>
      <c r="BS192" s="811">
        <f t="shared" si="132"/>
        <v>2.109482307012335</v>
      </c>
      <c r="BT192" s="810">
        <f t="shared" si="133"/>
        <v>0</v>
      </c>
      <c r="BU192" s="810">
        <f t="shared" si="134"/>
        <v>1.0650539236141818</v>
      </c>
      <c r="BV192" s="810">
        <f t="shared" si="135"/>
        <v>0.58546630132018196</v>
      </c>
      <c r="BW192" s="811">
        <f t="shared" si="136"/>
        <v>4.5240041272070268</v>
      </c>
      <c r="BX192" s="812">
        <f t="shared" si="161"/>
        <v>480.57500636285334</v>
      </c>
      <c r="BY192" s="813">
        <f t="shared" si="165"/>
        <v>8.9525895373109787E-2</v>
      </c>
      <c r="BZ192" s="814">
        <f t="shared" ca="1" si="160"/>
        <v>126.03133871511486</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17.463495255032974</v>
      </c>
      <c r="BE193" s="808">
        <f t="shared" si="118"/>
        <v>54.699532343910974</v>
      </c>
      <c r="BF193" s="808">
        <f t="shared" si="119"/>
        <v>0</v>
      </c>
      <c r="BG193" s="809">
        <f t="shared" si="120"/>
        <v>34.042558869013298</v>
      </c>
      <c r="BH193" s="809">
        <f t="shared" si="121"/>
        <v>6.0861621595382607</v>
      </c>
      <c r="BI193" s="809">
        <f t="shared" si="122"/>
        <v>0</v>
      </c>
      <c r="BJ193" s="809">
        <f t="shared" si="123"/>
        <v>0.32158222005766618</v>
      </c>
      <c r="BK193" s="809">
        <f t="shared" si="124"/>
        <v>17.769457306717879</v>
      </c>
      <c r="BL193" s="810">
        <f t="shared" si="125"/>
        <v>14.425572735045325</v>
      </c>
      <c r="BM193" s="810">
        <f t="shared" si="126"/>
        <v>3.6455603499987763</v>
      </c>
      <c r="BN193" s="810">
        <f t="shared" si="127"/>
        <v>0.17323374882438702</v>
      </c>
      <c r="BO193" s="810">
        <f t="shared" si="128"/>
        <v>0</v>
      </c>
      <c r="BP193" s="810">
        <f t="shared" si="129"/>
        <v>3.3555542153992568</v>
      </c>
      <c r="BQ193" s="811">
        <f t="shared" si="130"/>
        <v>6.4986700468212897E-3</v>
      </c>
      <c r="BR193" s="811">
        <f t="shared" si="131"/>
        <v>0</v>
      </c>
      <c r="BS193" s="811">
        <f t="shared" si="132"/>
        <v>0.85183510677195118</v>
      </c>
      <c r="BT193" s="810">
        <f t="shared" si="133"/>
        <v>0</v>
      </c>
      <c r="BU193" s="810">
        <f t="shared" si="134"/>
        <v>1.0333633354998253</v>
      </c>
      <c r="BV193" s="810">
        <f t="shared" si="135"/>
        <v>0.62074422286923603</v>
      </c>
      <c r="BW193" s="811">
        <f t="shared" si="136"/>
        <v>1.2533245466935361</v>
      </c>
      <c r="BX193" s="812">
        <f t="shared" si="161"/>
        <v>155.74847508542015</v>
      </c>
      <c r="BY193" s="813">
        <f t="shared" si="165"/>
        <v>2.901424647641955E-2</v>
      </c>
      <c r="BZ193" s="814">
        <f t="shared" ca="1" si="160"/>
        <v>114.57102304518747</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293.28430821616843</v>
      </c>
      <c r="BE194" s="808">
        <f t="shared" si="118"/>
        <v>492.16325244315675</v>
      </c>
      <c r="BF194" s="808">
        <f t="shared" si="119"/>
        <v>0</v>
      </c>
      <c r="BG194" s="809">
        <f t="shared" si="120"/>
        <v>281.95148478135133</v>
      </c>
      <c r="BH194" s="809">
        <f t="shared" si="121"/>
        <v>41.904699979086303</v>
      </c>
      <c r="BI194" s="809">
        <f t="shared" si="122"/>
        <v>0</v>
      </c>
      <c r="BJ194" s="809">
        <f t="shared" si="123"/>
        <v>4.6067064426001529</v>
      </c>
      <c r="BK194" s="809">
        <f t="shared" si="124"/>
        <v>70.095655501149267</v>
      </c>
      <c r="BL194" s="810">
        <f t="shared" si="125"/>
        <v>133.14477577812613</v>
      </c>
      <c r="BM194" s="810">
        <f t="shared" si="126"/>
        <v>32.056921435286455</v>
      </c>
      <c r="BN194" s="810">
        <f t="shared" si="127"/>
        <v>1.7052001076505598</v>
      </c>
      <c r="BO194" s="810">
        <f t="shared" si="128"/>
        <v>0</v>
      </c>
      <c r="BP194" s="810">
        <f t="shared" si="129"/>
        <v>34.782480633670332</v>
      </c>
      <c r="BQ194" s="811">
        <f t="shared" si="130"/>
        <v>0.14914667562553</v>
      </c>
      <c r="BR194" s="811">
        <f t="shared" si="131"/>
        <v>0</v>
      </c>
      <c r="BS194" s="811">
        <f t="shared" si="132"/>
        <v>6.1733542609626033</v>
      </c>
      <c r="BT194" s="810">
        <f t="shared" si="133"/>
        <v>0</v>
      </c>
      <c r="BU194" s="810">
        <f t="shared" si="134"/>
        <v>4.5029093046395641</v>
      </c>
      <c r="BV194" s="810">
        <f t="shared" si="135"/>
        <v>4.1213864894858103</v>
      </c>
      <c r="BW194" s="811">
        <f t="shared" si="136"/>
        <v>14.029991168466157</v>
      </c>
      <c r="BX194" s="812">
        <f t="shared" si="161"/>
        <v>1414.6722732174255</v>
      </c>
      <c r="BY194" s="813">
        <f t="shared" si="165"/>
        <v>0.2635380538780599</v>
      </c>
      <c r="BZ194" s="814">
        <f t="shared" ca="1" si="160"/>
        <v>122.96965568717921</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326.2897910804345</v>
      </c>
      <c r="BE196" s="819">
        <f t="shared" si="118"/>
        <v>675.14096625996797</v>
      </c>
      <c r="BF196" s="819">
        <f t="shared" si="119"/>
        <v>0</v>
      </c>
      <c r="BG196" s="820">
        <f t="shared" si="120"/>
        <v>356.34833859057568</v>
      </c>
      <c r="BH196" s="820">
        <f t="shared" si="121"/>
        <v>52.338360990102096</v>
      </c>
      <c r="BI196" s="820">
        <f t="shared" si="122"/>
        <v>0</v>
      </c>
      <c r="BJ196" s="820">
        <f t="shared" si="123"/>
        <v>6.2570474546464148</v>
      </c>
      <c r="BK196" s="820">
        <f t="shared" si="124"/>
        <v>86.637728030977968</v>
      </c>
      <c r="BL196" s="821">
        <f t="shared" si="125"/>
        <v>155.44083407832454</v>
      </c>
      <c r="BM196" s="821">
        <f t="shared" si="126"/>
        <v>43.81597075971748</v>
      </c>
      <c r="BN196" s="821">
        <f t="shared" si="127"/>
        <v>2.0333635134175196</v>
      </c>
      <c r="BO196" s="821">
        <f t="shared" si="128"/>
        <v>0</v>
      </c>
      <c r="BP196" s="821">
        <f t="shared" si="129"/>
        <v>34.116256119086337</v>
      </c>
      <c r="BQ196" s="822">
        <f t="shared" si="130"/>
        <v>0.17355790152348</v>
      </c>
      <c r="BR196" s="822">
        <f t="shared" si="131"/>
        <v>0</v>
      </c>
      <c r="BS196" s="822">
        <f t="shared" si="132"/>
        <v>7.014436232542403</v>
      </c>
      <c r="BT196" s="821">
        <f t="shared" si="133"/>
        <v>0</v>
      </c>
      <c r="BU196" s="821">
        <f t="shared" si="134"/>
        <v>4.210143116730122</v>
      </c>
      <c r="BV196" s="821">
        <f t="shared" si="135"/>
        <v>4.6515405377303098</v>
      </c>
      <c r="BW196" s="822">
        <f t="shared" si="136"/>
        <v>23.876122910715974</v>
      </c>
      <c r="BX196" s="823">
        <f t="shared" si="161"/>
        <v>1778.3444575764929</v>
      </c>
      <c r="BY196" s="842">
        <f t="shared" si="165"/>
        <v>0.33128622533094132</v>
      </c>
      <c r="BZ196" s="825">
        <f t="shared" ca="1" si="160"/>
        <v>123.10762806333244</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481.0162922547762</v>
      </c>
      <c r="BE197" s="808">
        <f t="shared" si="118"/>
        <v>999.71827232876183</v>
      </c>
      <c r="BF197" s="808">
        <f t="shared" si="119"/>
        <v>0</v>
      </c>
      <c r="BG197" s="829">
        <f t="shared" si="120"/>
        <v>627.75167710547407</v>
      </c>
      <c r="BH197" s="829">
        <f t="shared" si="121"/>
        <v>108.89238579980561</v>
      </c>
      <c r="BI197" s="829">
        <f t="shared" si="122"/>
        <v>0</v>
      </c>
      <c r="BJ197" s="829">
        <f t="shared" si="123"/>
        <v>12.179493724984447</v>
      </c>
      <c r="BK197" s="829">
        <f t="shared" si="124"/>
        <v>193.77016256026539</v>
      </c>
      <c r="BL197" s="810">
        <f t="shared" si="125"/>
        <v>391.21442727511027</v>
      </c>
      <c r="BM197" s="810">
        <f t="shared" si="126"/>
        <v>92.966097429457974</v>
      </c>
      <c r="BN197" s="810">
        <f t="shared" si="127"/>
        <v>5.8119661100665896</v>
      </c>
      <c r="BO197" s="810">
        <f t="shared" si="128"/>
        <v>0</v>
      </c>
      <c r="BP197" s="810">
        <f t="shared" si="129"/>
        <v>82.380822534117144</v>
      </c>
      <c r="BQ197" s="830">
        <f t="shared" si="130"/>
        <v>0.40113042753718697</v>
      </c>
      <c r="BR197" s="830">
        <f t="shared" si="131"/>
        <v>0</v>
      </c>
      <c r="BS197" s="830">
        <f t="shared" si="132"/>
        <v>24.630419868388394</v>
      </c>
      <c r="BT197" s="810">
        <f t="shared" si="133"/>
        <v>0</v>
      </c>
      <c r="BU197" s="810">
        <f t="shared" si="134"/>
        <v>12.725343342814726</v>
      </c>
      <c r="BV197" s="810">
        <f t="shared" si="135"/>
        <v>9.9210750832730401</v>
      </c>
      <c r="BW197" s="830">
        <f t="shared" si="136"/>
        <v>26.438799940610537</v>
      </c>
      <c r="BX197" s="816">
        <f t="shared" si="161"/>
        <v>3069.8183657854429</v>
      </c>
      <c r="BY197" s="755">
        <f t="shared" si="165"/>
        <v>0.5718737641180035</v>
      </c>
      <c r="BZ197" s="805">
        <f t="shared" ca="1" si="160"/>
        <v>103.29047030684713</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646.23853188335693</v>
      </c>
      <c r="BE199" s="808">
        <f t="shared" ref="BE199:BE262" si="172">IF(OR(L199="",L199="*"),"",BE$5*L199)</f>
        <v>1334.8993835202341</v>
      </c>
      <c r="BF199" s="808">
        <f t="shared" ref="BF199:BF262" si="173">IF(OR(N199="",N199="*"),"",BF$5*N199)</f>
        <v>0</v>
      </c>
      <c r="BG199" s="829">
        <f t="shared" ref="BG199:BG262" si="174">IF(OR(P199="",P199="*"),"",BG$5*P199)</f>
        <v>823.73130764390123</v>
      </c>
      <c r="BH199" s="829">
        <f t="shared" ref="BH199:BH262" si="175">IF(OR(R199="",R199="*"),"",BH$5*R199)</f>
        <v>136.96763040738287</v>
      </c>
      <c r="BI199" s="829">
        <f t="shared" ref="BI199:BI262" si="176">IF(OR(T199="",T199="*"),"",BI$5*T199)</f>
        <v>0</v>
      </c>
      <c r="BJ199" s="829">
        <f t="shared" ref="BJ199:BJ262" si="177">IF(OR(V199="",V199="*"),"",BJ$5*V199)</f>
        <v>14.533734973127601</v>
      </c>
      <c r="BK199" s="829">
        <f t="shared" ref="BK199:BK262" si="178">IF(OR(X199="",X199="*"),"",BK$5*X199)</f>
        <v>236.2109107109097</v>
      </c>
      <c r="BL199" s="810">
        <f t="shared" ref="BL199:BL262" si="179">IF(OR(Z199="",Z199="*"),"",BL$5*Z199)</f>
        <v>473.45683361503211</v>
      </c>
      <c r="BM199" s="810">
        <f t="shared" ref="BM199:BM262" si="180">IF(OR(AB199="",AB199="*"),"",BM$5*AB199)</f>
        <v>114.41440334930635</v>
      </c>
      <c r="BN199" s="810">
        <f t="shared" ref="BN199:BN262" si="181">IF(OR(AD199="",AD199="*"),"",BN$5*AD199)</f>
        <v>6.9179830901178292</v>
      </c>
      <c r="BO199" s="810">
        <f t="shared" ref="BO199:BO262" si="182">IF(OR(AF199="",AF199="*"),"",BO$5*AF199)</f>
        <v>0</v>
      </c>
      <c r="BP199" s="810">
        <f t="shared" ref="BP199:BP262" si="183">IF(OR(AH199="",AH199="*"),"",BP$5*AH199)</f>
        <v>100.81344964125125</v>
      </c>
      <c r="BQ199" s="830">
        <f t="shared" ref="BQ199:BQ262" si="184">IF(OR(AJ199="",AJ199="*"),"",BQ$5*AJ199)</f>
        <v>0.49059327291627203</v>
      </c>
      <c r="BR199" s="830">
        <f t="shared" ref="BR199:BR262" si="185">IF(OR(AL199="",AL199="*"),"",BR$5*AL199)</f>
        <v>0</v>
      </c>
      <c r="BS199" s="830">
        <f t="shared" ref="BS199:BS262" si="186">IF(OR(AN199="",AN199="*"),"",BS$5*AN199)</f>
        <v>28.022421008370486</v>
      </c>
      <c r="BT199" s="810">
        <f t="shared" ref="BT199:BT262" si="187">IF(OR(AP199="",AP199="*"),"",BT$5*AP199)</f>
        <v>0</v>
      </c>
      <c r="BU199" s="810">
        <f t="shared" ref="BU199:BU262" si="188">IF(OR(AR199="",AR199="*"),"",BU$5*AR199)</f>
        <v>14.622175486774076</v>
      </c>
      <c r="BV199" s="810">
        <f t="shared" ref="BV199:BV262" si="189">IF(OR(AT199="",AT199="*"),"",BV$5*AT199)</f>
        <v>12.4136030449788</v>
      </c>
      <c r="BW199" s="830">
        <f t="shared" ref="BW199:BW262" si="190">IF(OR(AV199="",AV199="*"),"",BW$5*AV199)</f>
        <v>42.117675733758219</v>
      </c>
      <c r="BX199" s="860">
        <f t="shared" ref="BX199:BX262" si="191">IF(SUM(BB199:BW199)=0,"",SUM(BB199:BW199))</f>
        <v>3985.8506373814171</v>
      </c>
      <c r="BY199" s="860">
        <f t="shared" si="165"/>
        <v>0.74252061054050245</v>
      </c>
      <c r="BZ199" s="805">
        <f t="shared" ca="1" si="160"/>
        <v>106.81263557388934</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30.430300038302878</v>
      </c>
      <c r="BE200" s="808">
        <f t="shared" si="172"/>
        <v>75.020663481444259</v>
      </c>
      <c r="BF200" s="808">
        <f t="shared" si="173"/>
        <v>0</v>
      </c>
      <c r="BG200" s="829">
        <f t="shared" si="174"/>
        <v>44.929203977571049</v>
      </c>
      <c r="BH200" s="829">
        <f t="shared" si="175"/>
        <v>6.3657544074219921</v>
      </c>
      <c r="BI200" s="829">
        <f t="shared" si="176"/>
        <v>0</v>
      </c>
      <c r="BJ200" s="829">
        <f t="shared" si="177"/>
        <v>0.98080967204635561</v>
      </c>
      <c r="BK200" s="829">
        <f t="shared" si="178"/>
        <v>11.298901081052534</v>
      </c>
      <c r="BL200" s="810">
        <f t="shared" si="179"/>
        <v>20.414904781191133</v>
      </c>
      <c r="BM200" s="810">
        <f t="shared" si="180"/>
        <v>7.3721606174555339</v>
      </c>
      <c r="BN200" s="810">
        <f t="shared" si="181"/>
        <v>0.26784737136232201</v>
      </c>
      <c r="BO200" s="810">
        <f t="shared" si="182"/>
        <v>0</v>
      </c>
      <c r="BP200" s="810">
        <f t="shared" si="183"/>
        <v>4.6978954605613064</v>
      </c>
      <c r="BQ200" s="830">
        <f t="shared" si="184"/>
        <v>2.1155635530650599E-2</v>
      </c>
      <c r="BR200" s="830">
        <f t="shared" si="185"/>
        <v>0</v>
      </c>
      <c r="BS200" s="830">
        <f t="shared" si="186"/>
        <v>1.3965127535737032</v>
      </c>
      <c r="BT200" s="810">
        <f t="shared" si="187"/>
        <v>0</v>
      </c>
      <c r="BU200" s="810">
        <f t="shared" si="188"/>
        <v>0.71065491252421897</v>
      </c>
      <c r="BV200" s="810">
        <f t="shared" si="189"/>
        <v>0.55611370143186301</v>
      </c>
      <c r="BW200" s="830">
        <f t="shared" si="190"/>
        <v>1.7328464320031827</v>
      </c>
      <c r="BX200" s="860">
        <f t="shared" si="191"/>
        <v>206.195724323473</v>
      </c>
      <c r="BY200" s="860">
        <f t="shared" si="165"/>
        <v>3.8412020179484536E-2</v>
      </c>
      <c r="BZ200" s="805">
        <f t="shared" ref="BZ200:BZ263" ca="1" si="215">IFERROR(IF(DA200&gt;0,BY200/DA200*100,""),"")</f>
        <v>114.47862027877669</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33.082722184291612</v>
      </c>
      <c r="BE201" s="808">
        <f t="shared" si="172"/>
        <v>100.18846396683172</v>
      </c>
      <c r="BF201" s="808">
        <f t="shared" si="173"/>
        <v>0</v>
      </c>
      <c r="BG201" s="829">
        <f t="shared" si="174"/>
        <v>50.709767030936085</v>
      </c>
      <c r="BH201" s="829">
        <f t="shared" si="175"/>
        <v>6.8901911508330995</v>
      </c>
      <c r="BI201" s="829">
        <f t="shared" si="176"/>
        <v>0</v>
      </c>
      <c r="BJ201" s="829">
        <f t="shared" si="177"/>
        <v>1.3317338769115743</v>
      </c>
      <c r="BK201" s="829">
        <f t="shared" si="178"/>
        <v>14.40953283284597</v>
      </c>
      <c r="BL201" s="810">
        <f t="shared" si="179"/>
        <v>23.259995134431204</v>
      </c>
      <c r="BM201" s="810">
        <f t="shared" si="180"/>
        <v>6.4091354620028511</v>
      </c>
      <c r="BN201" s="810">
        <f t="shared" si="181"/>
        <v>0.29761268572320199</v>
      </c>
      <c r="BO201" s="810">
        <f t="shared" si="182"/>
        <v>0</v>
      </c>
      <c r="BP201" s="810">
        <f t="shared" si="183"/>
        <v>5.3846143062396594</v>
      </c>
      <c r="BQ201" s="830">
        <f t="shared" si="184"/>
        <v>3.2903180910390802E-2</v>
      </c>
      <c r="BR201" s="830">
        <f t="shared" si="185"/>
        <v>0</v>
      </c>
      <c r="BS201" s="830">
        <f t="shared" si="186"/>
        <v>1.4453483583289111</v>
      </c>
      <c r="BT201" s="810">
        <f t="shared" si="187"/>
        <v>0</v>
      </c>
      <c r="BU201" s="810">
        <f t="shared" si="188"/>
        <v>0.6860477784320187</v>
      </c>
      <c r="BV201" s="810">
        <f t="shared" si="189"/>
        <v>0.76961799654097207</v>
      </c>
      <c r="BW201" s="830">
        <f t="shared" si="190"/>
        <v>3.1501862388029203</v>
      </c>
      <c r="BX201" s="860">
        <f t="shared" si="191"/>
        <v>248.04787218406221</v>
      </c>
      <c r="BY201" s="861">
        <f>IF(BX201&lt;&gt;"", BX201 / $BX$5, "")</f>
        <v>4.6208620004482531E-2</v>
      </c>
      <c r="BZ201" s="805">
        <f t="shared" ca="1" si="215"/>
        <v>115.05131722904378</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21.781549374049181</v>
      </c>
      <c r="BE202" s="808">
        <f t="shared" si="172"/>
        <v>41.195021583775009</v>
      </c>
      <c r="BF202" s="808">
        <f t="shared" si="173"/>
        <v>0</v>
      </c>
      <c r="BG202" s="829">
        <f t="shared" si="174"/>
        <v>15.043986272243195</v>
      </c>
      <c r="BH202" s="829">
        <f t="shared" si="175"/>
        <v>2.7171000890526584</v>
      </c>
      <c r="BI202" s="829">
        <f t="shared" si="176"/>
        <v>0</v>
      </c>
      <c r="BJ202" s="829">
        <f t="shared" si="177"/>
        <v>0.63478895960218473</v>
      </c>
      <c r="BK202" s="829">
        <f t="shared" si="178"/>
        <v>4.7696255093771569</v>
      </c>
      <c r="BL202" s="810">
        <f t="shared" si="179"/>
        <v>5.7435813817661643</v>
      </c>
      <c r="BM202" s="810">
        <f t="shared" si="180"/>
        <v>3.0425282932228885</v>
      </c>
      <c r="BN202" s="810">
        <f t="shared" si="181"/>
        <v>5.3458067538168404E-2</v>
      </c>
      <c r="BO202" s="810">
        <f t="shared" si="182"/>
        <v>0</v>
      </c>
      <c r="BP202" s="810">
        <f t="shared" si="183"/>
        <v>1.4909034847186129</v>
      </c>
      <c r="BQ202" s="830">
        <f t="shared" si="184"/>
        <v>5.4282269618886499E-3</v>
      </c>
      <c r="BR202" s="830">
        <f t="shared" si="185"/>
        <v>0</v>
      </c>
      <c r="BS202" s="830">
        <f t="shared" si="186"/>
        <v>0.16889405247341191</v>
      </c>
      <c r="BT202" s="810">
        <f t="shared" si="187"/>
        <v>0</v>
      </c>
      <c r="BU202" s="810">
        <f t="shared" si="188"/>
        <v>0.335481671548439</v>
      </c>
      <c r="BV202" s="810">
        <f t="shared" si="189"/>
        <v>0.31683025352463601</v>
      </c>
      <c r="BW202" s="830">
        <f t="shared" si="190"/>
        <v>1.0139676261633439</v>
      </c>
      <c r="BX202" s="860">
        <f t="shared" si="191"/>
        <v>98.313144846016954</v>
      </c>
      <c r="BY202" s="860">
        <f t="shared" ref="BY202:BY264" si="218">IF(BX202&lt;&gt;"", BX202 / $BX$5, "")</f>
        <v>1.8314669308125364E-2</v>
      </c>
      <c r="BZ202" s="805">
        <f t="shared" ca="1" si="215"/>
        <v>133.92379074848105</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75.772979855210295</v>
      </c>
      <c r="BE203" s="808">
        <f t="shared" si="172"/>
        <v>123.55570603644485</v>
      </c>
      <c r="BF203" s="808">
        <f t="shared" si="173"/>
        <v>0</v>
      </c>
      <c r="BG203" s="829">
        <f t="shared" si="174"/>
        <v>49.685750771398979</v>
      </c>
      <c r="BH203" s="829">
        <f t="shared" si="175"/>
        <v>8.290070735217089</v>
      </c>
      <c r="BI203" s="829">
        <f t="shared" si="176"/>
        <v>0</v>
      </c>
      <c r="BJ203" s="829">
        <f t="shared" si="177"/>
        <v>0.95547369794315573</v>
      </c>
      <c r="BK203" s="829">
        <f t="shared" si="178"/>
        <v>13.718920457058269</v>
      </c>
      <c r="BL203" s="810">
        <f t="shared" si="179"/>
        <v>23.779946441014388</v>
      </c>
      <c r="BM203" s="810">
        <f t="shared" si="180"/>
        <v>5.5438404671878567</v>
      </c>
      <c r="BN203" s="810">
        <f t="shared" si="181"/>
        <v>0.30842840874259403</v>
      </c>
      <c r="BO203" s="810">
        <f t="shared" si="182"/>
        <v>0</v>
      </c>
      <c r="BP203" s="810">
        <f t="shared" si="183"/>
        <v>4.1102157604328173</v>
      </c>
      <c r="BQ203" s="830">
        <f t="shared" si="184"/>
        <v>2.4608012741465301E-2</v>
      </c>
      <c r="BR203" s="830">
        <f t="shared" si="185"/>
        <v>0</v>
      </c>
      <c r="BS203" s="830">
        <f t="shared" si="186"/>
        <v>0.61167992818425232</v>
      </c>
      <c r="BT203" s="810">
        <f t="shared" si="187"/>
        <v>0</v>
      </c>
      <c r="BU203" s="810">
        <f t="shared" si="188"/>
        <v>0.58112661026610835</v>
      </c>
      <c r="BV203" s="810">
        <f t="shared" si="189"/>
        <v>0.51645062452710899</v>
      </c>
      <c r="BW203" s="830">
        <f t="shared" si="190"/>
        <v>2.300246820598904</v>
      </c>
      <c r="BX203" s="860">
        <f t="shared" si="191"/>
        <v>309.75544462696809</v>
      </c>
      <c r="BY203" s="860">
        <f>IF(BX203&lt;&gt;"", BX203 / $BX$5, "")</f>
        <v>5.7704069416350243E-2</v>
      </c>
      <c r="BZ203" s="805">
        <f t="shared" ca="1" si="215"/>
        <v>143.52738175368421</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436.77040952854856</v>
      </c>
      <c r="BE205" s="808">
        <f t="shared" si="172"/>
        <v>856.69736208312293</v>
      </c>
      <c r="BF205" s="808">
        <f t="shared" si="173"/>
        <v>0</v>
      </c>
      <c r="BG205" s="829">
        <f t="shared" si="174"/>
        <v>508.01043628864181</v>
      </c>
      <c r="BH205" s="829">
        <f t="shared" si="175"/>
        <v>88.723140838806657</v>
      </c>
      <c r="BI205" s="829">
        <f t="shared" si="176"/>
        <v>0</v>
      </c>
      <c r="BJ205" s="829">
        <f t="shared" si="177"/>
        <v>12.861943435836247</v>
      </c>
      <c r="BK205" s="829">
        <f t="shared" si="178"/>
        <v>146.1610489014646</v>
      </c>
      <c r="BL205" s="810">
        <f t="shared" si="179"/>
        <v>288.55129456745976</v>
      </c>
      <c r="BM205" s="810">
        <f t="shared" si="180"/>
        <v>77.436995387188759</v>
      </c>
      <c r="BN205" s="810">
        <f t="shared" si="181"/>
        <v>4.6418827427456497</v>
      </c>
      <c r="BO205" s="810">
        <f t="shared" si="182"/>
        <v>0</v>
      </c>
      <c r="BP205" s="810">
        <f t="shared" si="183"/>
        <v>63.617449065556499</v>
      </c>
      <c r="BQ205" s="830">
        <f t="shared" si="184"/>
        <v>0.37798565467077999</v>
      </c>
      <c r="BR205" s="830">
        <f t="shared" si="185"/>
        <v>0</v>
      </c>
      <c r="BS205" s="830">
        <f t="shared" si="186"/>
        <v>19.156924665292461</v>
      </c>
      <c r="BT205" s="810">
        <f t="shared" si="187"/>
        <v>0</v>
      </c>
      <c r="BU205" s="810">
        <f t="shared" si="188"/>
        <v>11.453290935119799</v>
      </c>
      <c r="BV205" s="810">
        <f t="shared" si="189"/>
        <v>10.273680068024161</v>
      </c>
      <c r="BW205" s="830">
        <f t="shared" si="190"/>
        <v>34.311933033433768</v>
      </c>
      <c r="BX205" s="860">
        <f t="shared" si="191"/>
        <v>2559.0457771959123</v>
      </c>
      <c r="BY205" s="860">
        <f t="shared" ref="BY205:BY268" si="219">IF(BX205&lt;&gt;"", BX205 / $BX$5, "")</f>
        <v>0.47672238770415654</v>
      </c>
      <c r="BZ205" s="805">
        <f t="shared" ca="1" si="215"/>
        <v>103.2345725289551</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261.09648550796879</v>
      </c>
      <c r="BE206" s="808">
        <f t="shared" si="172"/>
        <v>537.86951806862953</v>
      </c>
      <c r="BF206" s="808">
        <f t="shared" si="173"/>
        <v>0</v>
      </c>
      <c r="BG206" s="829">
        <f t="shared" si="174"/>
        <v>330.81375996264052</v>
      </c>
      <c r="BH206" s="829">
        <f t="shared" si="175"/>
        <v>49.18454722210047</v>
      </c>
      <c r="BI206" s="829">
        <f t="shared" si="176"/>
        <v>0</v>
      </c>
      <c r="BJ206" s="829">
        <f t="shared" si="177"/>
        <v>3.4713117972305216</v>
      </c>
      <c r="BK206" s="829">
        <f t="shared" si="178"/>
        <v>79.437493912120161</v>
      </c>
      <c r="BL206" s="810">
        <f t="shared" si="179"/>
        <v>179.12575382374436</v>
      </c>
      <c r="BM206" s="810">
        <f t="shared" si="180"/>
        <v>39.688663172598929</v>
      </c>
      <c r="BN206" s="810">
        <f t="shared" si="181"/>
        <v>2.0896062542113301</v>
      </c>
      <c r="BO206" s="810">
        <f t="shared" si="182"/>
        <v>0</v>
      </c>
      <c r="BP206" s="810">
        <f t="shared" si="183"/>
        <v>33.914435771026106</v>
      </c>
      <c r="BQ206" s="830">
        <f t="shared" si="184"/>
        <v>0.120747751121572</v>
      </c>
      <c r="BR206" s="830">
        <f t="shared" si="185"/>
        <v>0</v>
      </c>
      <c r="BS206" s="830">
        <f t="shared" si="186"/>
        <v>8.1398581691448442</v>
      </c>
      <c r="BT206" s="810">
        <f t="shared" si="187"/>
        <v>0</v>
      </c>
      <c r="BU206" s="810">
        <f t="shared" si="188"/>
        <v>3.4003641635827497</v>
      </c>
      <c r="BV206" s="810">
        <f t="shared" si="189"/>
        <v>2.962514326582077</v>
      </c>
      <c r="BW206" s="830">
        <f t="shared" si="190"/>
        <v>8.7521972267783816</v>
      </c>
      <c r="BX206" s="860">
        <f t="shared" si="191"/>
        <v>1540.0672571294804</v>
      </c>
      <c r="BY206" s="860">
        <f t="shared" si="219"/>
        <v>0.28689777517315207</v>
      </c>
      <c r="BZ206" s="805">
        <f t="shared" ca="1" si="215"/>
        <v>119.48343356320738</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109.43918829869251</v>
      </c>
      <c r="BE207" s="808">
        <f t="shared" si="172"/>
        <v>280.29235843697563</v>
      </c>
      <c r="BF207" s="808">
        <f t="shared" si="173"/>
        <v>0</v>
      </c>
      <c r="BG207" s="829">
        <f t="shared" si="174"/>
        <v>145.27581944476751</v>
      </c>
      <c r="BH207" s="829">
        <f t="shared" si="175"/>
        <v>23.323058729000575</v>
      </c>
      <c r="BI207" s="829">
        <f t="shared" si="176"/>
        <v>0</v>
      </c>
      <c r="BJ207" s="829">
        <f t="shared" si="177"/>
        <v>2.1032859465641169</v>
      </c>
      <c r="BK207" s="829">
        <f t="shared" si="178"/>
        <v>54.809347777658623</v>
      </c>
      <c r="BL207" s="810">
        <f t="shared" si="179"/>
        <v>78.978212962230103</v>
      </c>
      <c r="BM207" s="810">
        <f t="shared" si="180"/>
        <v>19.65640962938776</v>
      </c>
      <c r="BN207" s="810">
        <f t="shared" si="181"/>
        <v>1.1138406265271299</v>
      </c>
      <c r="BO207" s="810">
        <f t="shared" si="182"/>
        <v>0</v>
      </c>
      <c r="BP207" s="810">
        <f t="shared" si="183"/>
        <v>18.965193816620879</v>
      </c>
      <c r="BQ207" s="830">
        <f t="shared" si="184"/>
        <v>7.5954923268314906E-2</v>
      </c>
      <c r="BR207" s="830">
        <f t="shared" si="185"/>
        <v>0</v>
      </c>
      <c r="BS207" s="830">
        <f t="shared" si="186"/>
        <v>4.3480732664934436</v>
      </c>
      <c r="BT207" s="810">
        <f t="shared" si="187"/>
        <v>0</v>
      </c>
      <c r="BU207" s="810">
        <f t="shared" si="188"/>
        <v>2.0818313608422825</v>
      </c>
      <c r="BV207" s="810">
        <f t="shared" si="189"/>
        <v>1.3364212263971371</v>
      </c>
      <c r="BW207" s="830">
        <f t="shared" si="190"/>
        <v>7.2507925911143971</v>
      </c>
      <c r="BX207" s="860">
        <f t="shared" si="191"/>
        <v>749.04978903654057</v>
      </c>
      <c r="BY207" s="860">
        <f t="shared" si="219"/>
        <v>0.13953982657163572</v>
      </c>
      <c r="BZ207" s="805">
        <f t="shared" ca="1" si="215"/>
        <v>115.45757169412776</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29.056480680355847</v>
      </c>
      <c r="BE210" s="808">
        <f t="shared" si="172"/>
        <v>127.99773147197888</v>
      </c>
      <c r="BF210" s="808">
        <f t="shared" si="173"/>
        <v>0</v>
      </c>
      <c r="BG210" s="829">
        <f t="shared" si="174"/>
        <v>94.770594503087167</v>
      </c>
      <c r="BH210" s="829">
        <f t="shared" si="175"/>
        <v>16.195888113204873</v>
      </c>
      <c r="BI210" s="829">
        <f t="shared" si="176"/>
        <v>0</v>
      </c>
      <c r="BJ210" s="829">
        <f t="shared" si="177"/>
        <v>2.6505443243751801</v>
      </c>
      <c r="BK210" s="829">
        <f t="shared" si="178"/>
        <v>28.63091137389598</v>
      </c>
      <c r="BL210" s="810">
        <f t="shared" si="179"/>
        <v>80.04480319257344</v>
      </c>
      <c r="BM210" s="810">
        <f t="shared" si="180"/>
        <v>21.036327533096234</v>
      </c>
      <c r="BN210" s="810">
        <f t="shared" si="181"/>
        <v>1.2431218945918501</v>
      </c>
      <c r="BO210" s="810">
        <f t="shared" si="182"/>
        <v>0</v>
      </c>
      <c r="BP210" s="810">
        <f t="shared" si="183"/>
        <v>21.155554710339651</v>
      </c>
      <c r="BQ210" s="830">
        <f t="shared" si="184"/>
        <v>0.187670818777528</v>
      </c>
      <c r="BR210" s="830">
        <f t="shared" si="185"/>
        <v>0</v>
      </c>
      <c r="BS210" s="830">
        <f t="shared" si="186"/>
        <v>7.4877974291766192</v>
      </c>
      <c r="BT210" s="810">
        <f t="shared" si="187"/>
        <v>0</v>
      </c>
      <c r="BU210" s="810">
        <f t="shared" si="188"/>
        <v>8.4602388573864715</v>
      </c>
      <c r="BV210" s="810">
        <f t="shared" si="189"/>
        <v>12.4162708898481</v>
      </c>
      <c r="BW210" s="830">
        <f t="shared" si="190"/>
        <v>16.203625279590995</v>
      </c>
      <c r="BX210" s="860">
        <f t="shared" si="191"/>
        <v>467.53756107227883</v>
      </c>
      <c r="BY210" s="860">
        <f t="shared" si="219"/>
        <v>8.7097161153554176E-2</v>
      </c>
      <c r="BZ210" s="805">
        <f t="shared" ca="1" si="215"/>
        <v>64.234191414612695</v>
      </c>
      <c r="CA210" s="757" t="str" cm="1">
        <f t="array" ref="CA210">IF(AY210,INDEX(BA:BA,MATCH(1,(C:C=C210)*(AY:AY=TRUE)*(AZ:AZ=1),0)),"")</f>
        <v>£100,000+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2</v>
      </c>
      <c r="BA211" s="717" t="str">
        <f t="shared" si="214"/>
        <v>£20,000 - £40,000</v>
      </c>
      <c r="BB211" s="828">
        <f t="shared" si="169"/>
        <v>0</v>
      </c>
      <c r="BC211" s="828">
        <f t="shared" si="170"/>
        <v>0</v>
      </c>
      <c r="BD211" s="828">
        <f t="shared" si="171"/>
        <v>94.735550115035409</v>
      </c>
      <c r="BE211" s="808">
        <f t="shared" si="172"/>
        <v>300.99845941763294</v>
      </c>
      <c r="BF211" s="808">
        <f t="shared" si="173"/>
        <v>0</v>
      </c>
      <c r="BG211" s="829">
        <f t="shared" si="174"/>
        <v>255.12993939869725</v>
      </c>
      <c r="BH211" s="829">
        <f t="shared" si="175"/>
        <v>44.75417098802177</v>
      </c>
      <c r="BI211" s="829">
        <f t="shared" si="176"/>
        <v>0</v>
      </c>
      <c r="BJ211" s="829">
        <f t="shared" si="177"/>
        <v>7.1262517306364259</v>
      </c>
      <c r="BK211" s="829">
        <f t="shared" si="178"/>
        <v>66.762285792757325</v>
      </c>
      <c r="BL211" s="810">
        <f t="shared" si="179"/>
        <v>171.17940448381424</v>
      </c>
      <c r="BM211" s="810">
        <f t="shared" si="180"/>
        <v>48.203234192964267</v>
      </c>
      <c r="BN211" s="810">
        <f t="shared" si="181"/>
        <v>2.50766442286369</v>
      </c>
      <c r="BO211" s="810">
        <f t="shared" si="182"/>
        <v>0</v>
      </c>
      <c r="BP211" s="810">
        <f t="shared" si="183"/>
        <v>46.607352089084863</v>
      </c>
      <c r="BQ211" s="830">
        <f t="shared" si="184"/>
        <v>0.30640527348329999</v>
      </c>
      <c r="BR211" s="830">
        <f t="shared" si="185"/>
        <v>0</v>
      </c>
      <c r="BS211" s="830">
        <f t="shared" si="186"/>
        <v>14.24082897422228</v>
      </c>
      <c r="BT211" s="810">
        <f t="shared" si="187"/>
        <v>0</v>
      </c>
      <c r="BU211" s="810">
        <f t="shared" si="188"/>
        <v>10.987737706931595</v>
      </c>
      <c r="BV211" s="810">
        <f t="shared" si="189"/>
        <v>11.37647416638978</v>
      </c>
      <c r="BW211" s="830">
        <f t="shared" si="190"/>
        <v>17.819010589273763</v>
      </c>
      <c r="BX211" s="860">
        <f t="shared" si="191"/>
        <v>1092.7347693418087</v>
      </c>
      <c r="BY211" s="860">
        <f t="shared" si="219"/>
        <v>0.20356459935577659</v>
      </c>
      <c r="BZ211" s="805">
        <f t="shared" ca="1" si="215"/>
        <v>76.834416034813202</v>
      </c>
      <c r="CA211" s="757" t="str" cm="1">
        <f t="array" ref="CA211">IF(AY211,INDEX(BA:BA,MATCH(1,(C:C=C211)*(AY:AY=TRUE)*(AZ:AZ=1),0)),"")</f>
        <v>£100,000+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3</v>
      </c>
      <c r="BA212" s="717" t="str">
        <f t="shared" si="214"/>
        <v>£40,000 - £60,000</v>
      </c>
      <c r="BB212" s="828">
        <f t="shared" si="169"/>
        <v>0</v>
      </c>
      <c r="BC212" s="828">
        <f t="shared" si="170"/>
        <v>0</v>
      </c>
      <c r="BD212" s="828">
        <f t="shared" si="171"/>
        <v>141.6586078391897</v>
      </c>
      <c r="BE212" s="808">
        <f t="shared" si="172"/>
        <v>353.35109716254203</v>
      </c>
      <c r="BF212" s="808">
        <f t="shared" si="173"/>
        <v>0</v>
      </c>
      <c r="BG212" s="829">
        <f t="shared" si="174"/>
        <v>224.94726091157989</v>
      </c>
      <c r="BH212" s="829">
        <f t="shared" si="175"/>
        <v>40.843205692351241</v>
      </c>
      <c r="BI212" s="829">
        <f t="shared" si="176"/>
        <v>0</v>
      </c>
      <c r="BJ212" s="829">
        <f t="shared" si="177"/>
        <v>5.9174661017564461</v>
      </c>
      <c r="BK212" s="829">
        <f t="shared" si="178"/>
        <v>68.848974685578099</v>
      </c>
      <c r="BL212" s="810">
        <f t="shared" si="179"/>
        <v>140.98097764445194</v>
      </c>
      <c r="BM212" s="810">
        <f t="shared" si="180"/>
        <v>37.696419548589027</v>
      </c>
      <c r="BN212" s="810">
        <f t="shared" si="181"/>
        <v>2.8855204764387699</v>
      </c>
      <c r="BO212" s="810">
        <f t="shared" si="182"/>
        <v>0</v>
      </c>
      <c r="BP212" s="810">
        <f t="shared" si="183"/>
        <v>28.719119488159489</v>
      </c>
      <c r="BQ212" s="830">
        <f t="shared" si="184"/>
        <v>0.22003918998427899</v>
      </c>
      <c r="BR212" s="830">
        <f t="shared" si="185"/>
        <v>0</v>
      </c>
      <c r="BS212" s="830">
        <f t="shared" si="186"/>
        <v>11.135540901866955</v>
      </c>
      <c r="BT212" s="810">
        <f t="shared" si="187"/>
        <v>0</v>
      </c>
      <c r="BU212" s="810">
        <f t="shared" si="188"/>
        <v>3.334697558587902</v>
      </c>
      <c r="BV212" s="810">
        <f t="shared" si="189"/>
        <v>3.14386951786557</v>
      </c>
      <c r="BW212" s="830">
        <f t="shared" si="190"/>
        <v>14.256733917117199</v>
      </c>
      <c r="BX212" s="860">
        <f t="shared" si="191"/>
        <v>1077.9395306360586</v>
      </c>
      <c r="BY212" s="860">
        <f t="shared" si="219"/>
        <v>0.20080840734650868</v>
      </c>
      <c r="BZ212" s="805">
        <f t="shared" ca="1" si="215"/>
        <v>90.756641895449249</v>
      </c>
      <c r="CA212" s="757" t="str" cm="1">
        <f t="array" ref="CA212">IF(AY212,INDEX(BA:BA,MATCH(1,(C:C=C212)*(AY:AY=TRUE)*(AZ:AZ=1),0)),"")</f>
        <v>£100,000+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139.19303783332819</v>
      </c>
      <c r="BE213" s="808">
        <f t="shared" si="172"/>
        <v>312.24778304895972</v>
      </c>
      <c r="BF213" s="808">
        <f t="shared" si="173"/>
        <v>0</v>
      </c>
      <c r="BG213" s="829">
        <f t="shared" si="174"/>
        <v>186.81447388142846</v>
      </c>
      <c r="BH213" s="829">
        <f t="shared" si="175"/>
        <v>34.603435335998071</v>
      </c>
      <c r="BI213" s="829">
        <f t="shared" si="176"/>
        <v>0</v>
      </c>
      <c r="BJ213" s="829">
        <f t="shared" si="177"/>
        <v>5.8862477185186206</v>
      </c>
      <c r="BK213" s="829">
        <f t="shared" si="178"/>
        <v>61.684970857044355</v>
      </c>
      <c r="BL213" s="810">
        <f t="shared" si="179"/>
        <v>90.007582494500525</v>
      </c>
      <c r="BM213" s="810">
        <f t="shared" si="180"/>
        <v>24.666377355516701</v>
      </c>
      <c r="BN213" s="810">
        <f t="shared" si="181"/>
        <v>1.5009155938297101</v>
      </c>
      <c r="BO213" s="810">
        <f t="shared" si="182"/>
        <v>0</v>
      </c>
      <c r="BP213" s="810">
        <f t="shared" si="183"/>
        <v>20.613474969903127</v>
      </c>
      <c r="BQ213" s="830">
        <f t="shared" si="184"/>
        <v>0.12821526234375399</v>
      </c>
      <c r="BR213" s="830">
        <f t="shared" si="185"/>
        <v>0</v>
      </c>
      <c r="BS213" s="830">
        <f t="shared" si="186"/>
        <v>5.4228076751558829</v>
      </c>
      <c r="BT213" s="810">
        <f t="shared" si="187"/>
        <v>0</v>
      </c>
      <c r="BU213" s="810">
        <f t="shared" si="188"/>
        <v>1.6327779513612113</v>
      </c>
      <c r="BV213" s="810">
        <f t="shared" si="189"/>
        <v>1.9602206715077157</v>
      </c>
      <c r="BW213" s="830">
        <f t="shared" si="190"/>
        <v>9.8054164565840338</v>
      </c>
      <c r="BX213" s="860">
        <f t="shared" si="191"/>
        <v>896.16773710598</v>
      </c>
      <c r="BY213" s="860">
        <f t="shared" si="219"/>
        <v>0.16694629975893815</v>
      </c>
      <c r="BZ213" s="805">
        <f t="shared" ca="1" si="215"/>
        <v>109.67508436854536</v>
      </c>
      <c r="CA213" s="757" t="str" cm="1">
        <f t="array" ref="CA213">IF(AY213,INDEX(BA:BA,MATCH(1,(C:C=C213)*(AY:AY=TRUE)*(AZ:AZ=1),0)),"")</f>
        <v>£100,000+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101.80830053574653</v>
      </c>
      <c r="BE214" s="808">
        <f t="shared" si="172"/>
        <v>233.75796239187804</v>
      </c>
      <c r="BF214" s="808">
        <f t="shared" si="173"/>
        <v>0</v>
      </c>
      <c r="BG214" s="829">
        <f t="shared" si="174"/>
        <v>129.23679360411916</v>
      </c>
      <c r="BH214" s="829">
        <f t="shared" si="175"/>
        <v>20.355043885690694</v>
      </c>
      <c r="BI214" s="829">
        <f t="shared" si="176"/>
        <v>0</v>
      </c>
      <c r="BJ214" s="829">
        <f t="shared" si="177"/>
        <v>3.7064666080671169</v>
      </c>
      <c r="BK214" s="829">
        <f t="shared" si="178"/>
        <v>38.547361999142687</v>
      </c>
      <c r="BL214" s="810">
        <f t="shared" si="179"/>
        <v>60.117809556575679</v>
      </c>
      <c r="BM214" s="810">
        <f t="shared" si="180"/>
        <v>14.359563074327804</v>
      </c>
      <c r="BN214" s="810">
        <f t="shared" si="181"/>
        <v>1.0226246791792299</v>
      </c>
      <c r="BO214" s="810">
        <f t="shared" si="182"/>
        <v>0</v>
      </c>
      <c r="BP214" s="810">
        <f t="shared" si="183"/>
        <v>9.7581777839546895</v>
      </c>
      <c r="BQ214" s="830">
        <f t="shared" si="184"/>
        <v>8.7717301863550395E-2</v>
      </c>
      <c r="BR214" s="830">
        <f t="shared" si="185"/>
        <v>0</v>
      </c>
      <c r="BS214" s="830">
        <f t="shared" si="186"/>
        <v>2.7828436083843888</v>
      </c>
      <c r="BT214" s="810">
        <f t="shared" si="187"/>
        <v>0</v>
      </c>
      <c r="BU214" s="810">
        <f t="shared" si="188"/>
        <v>1.0264122950422849</v>
      </c>
      <c r="BV214" s="810">
        <f t="shared" si="189"/>
        <v>0.83099932491871198</v>
      </c>
      <c r="BW214" s="830">
        <f t="shared" si="190"/>
        <v>3.2746037508798822</v>
      </c>
      <c r="BX214" s="860">
        <f t="shared" si="191"/>
        <v>620.67268039977046</v>
      </c>
      <c r="BY214" s="860">
        <f t="shared" si="219"/>
        <v>0.11562456788371282</v>
      </c>
      <c r="BZ214" s="805">
        <f t="shared" ca="1" si="215"/>
        <v>122.46560580385967</v>
      </c>
      <c r="CA214" s="757" t="str" cm="1">
        <f t="array" ref="CA214">IF(AY214,INDEX(BA:BA,MATCH(1,(C:C=C214)*(AY:AY=TRUE)*(AZ:AZ=1),0)),"")</f>
        <v>£100,000+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1</v>
      </c>
      <c r="BA215" s="717" t="str">
        <f t="shared" si="214"/>
        <v>£100,000+</v>
      </c>
      <c r="BB215" s="828">
        <f t="shared" si="169"/>
        <v>0</v>
      </c>
      <c r="BC215" s="828">
        <f t="shared" si="170"/>
        <v>0</v>
      </c>
      <c r="BD215" s="828">
        <f t="shared" si="171"/>
        <v>369.54802299634161</v>
      </c>
      <c r="BE215" s="808">
        <f t="shared" si="172"/>
        <v>477.64696650700114</v>
      </c>
      <c r="BF215" s="808">
        <f t="shared" si="173"/>
        <v>0</v>
      </c>
      <c r="BG215" s="829">
        <f t="shared" si="174"/>
        <v>176.10093770108529</v>
      </c>
      <c r="BH215" s="829">
        <f t="shared" si="175"/>
        <v>25.248255984733056</v>
      </c>
      <c r="BI215" s="829">
        <f t="shared" si="176"/>
        <v>0</v>
      </c>
      <c r="BJ215" s="829">
        <f t="shared" si="177"/>
        <v>5.713023516646154</v>
      </c>
      <c r="BK215" s="829">
        <f t="shared" si="178"/>
        <v>52.525495291580768</v>
      </c>
      <c r="BL215" s="810">
        <f t="shared" si="179"/>
        <v>64.669422628082302</v>
      </c>
      <c r="BM215" s="810">
        <f t="shared" si="180"/>
        <v>11.03807829550558</v>
      </c>
      <c r="BN215" s="810">
        <f t="shared" si="181"/>
        <v>0.840152933096733</v>
      </c>
      <c r="BO215" s="810">
        <f t="shared" si="182"/>
        <v>0</v>
      </c>
      <c r="BP215" s="810">
        <f t="shared" si="183"/>
        <v>10.146320958557833</v>
      </c>
      <c r="BQ215" s="830">
        <f t="shared" si="184"/>
        <v>6.9952153547585397E-2</v>
      </c>
      <c r="BR215" s="830">
        <f t="shared" si="185"/>
        <v>0</v>
      </c>
      <c r="BS215" s="830">
        <f t="shared" si="186"/>
        <v>1.9301814111937634</v>
      </c>
      <c r="BT215" s="810">
        <f t="shared" si="187"/>
        <v>0</v>
      </c>
      <c r="BU215" s="810">
        <f t="shared" si="188"/>
        <v>0.55813563069049499</v>
      </c>
      <c r="BV215" s="810">
        <f t="shared" si="189"/>
        <v>0.27216542947010491</v>
      </c>
      <c r="BW215" s="830">
        <f t="shared" si="190"/>
        <v>16.640610006553885</v>
      </c>
      <c r="BX215" s="860">
        <f t="shared" si="191"/>
        <v>1212.9477214440863</v>
      </c>
      <c r="BY215" s="860">
        <f t="shared" si="219"/>
        <v>0.22595896450150638</v>
      </c>
      <c r="BZ215" s="805">
        <f t="shared" ca="1" si="215"/>
        <v>171.7348472157714</v>
      </c>
      <c r="CA215" s="757" t="str" cm="1">
        <f t="array" ref="CA215">IF(AY215,INDEX(BA:BA,MATCH(1,(C:C=C215)*(AY:AY=TRUE)*(AZ:AZ=1),0)),"")</f>
        <v>£100,000+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76188137.222648203</v>
      </c>
      <c r="BE217" s="808">
        <f t="shared" si="172"/>
        <v>133718938.06546427</v>
      </c>
      <c r="BF217" s="808">
        <f t="shared" si="173"/>
        <v>0</v>
      </c>
      <c r="BG217" s="829">
        <f t="shared" si="174"/>
        <v>66003829.21382574</v>
      </c>
      <c r="BH217" s="829">
        <f t="shared" si="175"/>
        <v>11471729.670185039</v>
      </c>
      <c r="BI217" s="829">
        <f t="shared" si="176"/>
        <v>0</v>
      </c>
      <c r="BJ217" s="829">
        <f t="shared" si="177"/>
        <v>1983327.6045858376</v>
      </c>
      <c r="BK217" s="829">
        <f t="shared" si="178"/>
        <v>19908247.736110862</v>
      </c>
      <c r="BL217" s="810">
        <f t="shared" si="179"/>
        <v>31503311.447710183</v>
      </c>
      <c r="BM217" s="810">
        <f t="shared" si="180"/>
        <v>8159386.2317076717</v>
      </c>
      <c r="BN217" s="810">
        <f t="shared" si="181"/>
        <v>532426.40321269003</v>
      </c>
      <c r="BO217" s="810">
        <f t="shared" si="182"/>
        <v>0</v>
      </c>
      <c r="BP217" s="810">
        <f t="shared" si="183"/>
        <v>6353945.112451558</v>
      </c>
      <c r="BQ217" s="830">
        <f t="shared" si="184"/>
        <v>48717.839834548795</v>
      </c>
      <c r="BR217" s="830">
        <f t="shared" si="185"/>
        <v>0</v>
      </c>
      <c r="BS217" s="830">
        <f t="shared" si="186"/>
        <v>1809662.5303498278</v>
      </c>
      <c r="BT217" s="810">
        <f t="shared" si="187"/>
        <v>0</v>
      </c>
      <c r="BU217" s="810">
        <f t="shared" si="188"/>
        <v>751498.92753247777</v>
      </c>
      <c r="BV217" s="810">
        <f t="shared" si="189"/>
        <v>802333.14831354888</v>
      </c>
      <c r="BW217" s="830">
        <f t="shared" si="190"/>
        <v>4371876.202402574</v>
      </c>
      <c r="BX217" s="860">
        <f t="shared" si="191"/>
        <v>363607367.35633504</v>
      </c>
      <c r="BY217" s="860">
        <f t="shared" si="219"/>
        <v>67736.096750434997</v>
      </c>
      <c r="BZ217" s="805">
        <f t="shared" ca="1" si="215"/>
        <v>122.79744171409619</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56818543.999647923</v>
      </c>
      <c r="BE219" s="808">
        <f t="shared" si="172"/>
        <v>102478569.20495871</v>
      </c>
      <c r="BF219" s="808">
        <f t="shared" si="173"/>
        <v>0</v>
      </c>
      <c r="BG219" s="829">
        <f t="shared" si="174"/>
        <v>52132011.912071541</v>
      </c>
      <c r="BH219" s="829">
        <f t="shared" si="175"/>
        <v>9070739.3060931191</v>
      </c>
      <c r="BI219" s="829">
        <f t="shared" si="176"/>
        <v>0</v>
      </c>
      <c r="BJ219" s="829">
        <f t="shared" si="177"/>
        <v>1520833.037025654</v>
      </c>
      <c r="BK219" s="829">
        <f t="shared" si="178"/>
        <v>15569982.301292514</v>
      </c>
      <c r="BL219" s="810">
        <f t="shared" si="179"/>
        <v>25486838.203960881</v>
      </c>
      <c r="BM219" s="810">
        <f t="shared" si="180"/>
        <v>6641179.0923805153</v>
      </c>
      <c r="BN219" s="810">
        <f t="shared" si="181"/>
        <v>428622.94003124605</v>
      </c>
      <c r="BO219" s="810">
        <f t="shared" si="182"/>
        <v>0</v>
      </c>
      <c r="BP219" s="810">
        <f t="shared" si="183"/>
        <v>5225359.7822131086</v>
      </c>
      <c r="BQ219" s="830">
        <f t="shared" si="184"/>
        <v>39018.404639840395</v>
      </c>
      <c r="BR219" s="830">
        <f t="shared" si="185"/>
        <v>0</v>
      </c>
      <c r="BS219" s="830">
        <f t="shared" si="186"/>
        <v>1500430.9996833003</v>
      </c>
      <c r="BT219" s="810">
        <f t="shared" si="187"/>
        <v>0</v>
      </c>
      <c r="BU219" s="810">
        <f t="shared" si="188"/>
        <v>655484.07874281809</v>
      </c>
      <c r="BV219" s="810">
        <f t="shared" si="189"/>
        <v>703708.02983825107</v>
      </c>
      <c r="BW219" s="830">
        <f t="shared" si="190"/>
        <v>3453970.822316898</v>
      </c>
      <c r="BX219" s="860">
        <f t="shared" si="191"/>
        <v>281725292.1148963</v>
      </c>
      <c r="BY219" s="860">
        <f t="shared" si="219"/>
        <v>52482.356951359223</v>
      </c>
      <c r="BZ219" s="805">
        <f t="shared" ca="1" si="215"/>
        <v>119.42001060559903</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36078100.290832825</v>
      </c>
      <c r="BE220" s="808">
        <f t="shared" si="172"/>
        <v>62005413.604538016</v>
      </c>
      <c r="BF220" s="808">
        <f t="shared" si="173"/>
        <v>0</v>
      </c>
      <c r="BG220" s="829">
        <f t="shared" si="174"/>
        <v>32479773.263111666</v>
      </c>
      <c r="BH220" s="829">
        <f t="shared" si="175"/>
        <v>5129275.8992050756</v>
      </c>
      <c r="BI220" s="829">
        <f t="shared" si="176"/>
        <v>0</v>
      </c>
      <c r="BJ220" s="829">
        <f t="shared" si="177"/>
        <v>583568.67866498011</v>
      </c>
      <c r="BK220" s="829">
        <f t="shared" si="178"/>
        <v>8233244.8031781772</v>
      </c>
      <c r="BL220" s="810">
        <f t="shared" si="179"/>
        <v>15319020.677165536</v>
      </c>
      <c r="BM220" s="810">
        <f t="shared" si="180"/>
        <v>3882095.5800735159</v>
      </c>
      <c r="BN220" s="810">
        <f t="shared" si="181"/>
        <v>207179.295782612</v>
      </c>
      <c r="BO220" s="810">
        <f t="shared" si="182"/>
        <v>0</v>
      </c>
      <c r="BP220" s="810">
        <f t="shared" si="183"/>
        <v>3080319.4123171452</v>
      </c>
      <c r="BQ220" s="830">
        <f t="shared" si="184"/>
        <v>16487.7789060102</v>
      </c>
      <c r="BR220" s="830">
        <f t="shared" si="185"/>
        <v>0</v>
      </c>
      <c r="BS220" s="830">
        <f t="shared" si="186"/>
        <v>773198.12030420871</v>
      </c>
      <c r="BT220" s="810">
        <f t="shared" si="187"/>
        <v>0</v>
      </c>
      <c r="BU220" s="810">
        <f t="shared" si="188"/>
        <v>334934.4030467656</v>
      </c>
      <c r="BV220" s="810">
        <f t="shared" si="189"/>
        <v>308379.51852873905</v>
      </c>
      <c r="BW220" s="830">
        <f t="shared" si="190"/>
        <v>1745447.5067865341</v>
      </c>
      <c r="BX220" s="860">
        <f t="shared" si="191"/>
        <v>170176438.83244181</v>
      </c>
      <c r="BY220" s="860">
        <f t="shared" si="219"/>
        <v>31702.019156565166</v>
      </c>
      <c r="BZ220" s="805">
        <f t="shared" ca="1" si="215"/>
        <v>127.90805426154668</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19369593.873537675</v>
      </c>
      <c r="BE222" s="808">
        <f t="shared" si="172"/>
        <v>31240369.686564185</v>
      </c>
      <c r="BF222" s="808">
        <f t="shared" si="173"/>
        <v>0</v>
      </c>
      <c r="BG222" s="829">
        <f t="shared" si="174"/>
        <v>13871817.459161891</v>
      </c>
      <c r="BH222" s="829">
        <f t="shared" si="175"/>
        <v>2400990.3292118018</v>
      </c>
      <c r="BI222" s="829">
        <f t="shared" si="176"/>
        <v>0</v>
      </c>
      <c r="BJ222" s="829">
        <f t="shared" si="177"/>
        <v>462494.55572542828</v>
      </c>
      <c r="BK222" s="829">
        <f t="shared" si="178"/>
        <v>4338265.3086518366</v>
      </c>
      <c r="BL222" s="810">
        <f t="shared" si="179"/>
        <v>6016473.2812360032</v>
      </c>
      <c r="BM222" s="810">
        <f t="shared" si="180"/>
        <v>1518207.1269841094</v>
      </c>
      <c r="BN222" s="810">
        <f t="shared" si="181"/>
        <v>103803.464301656</v>
      </c>
      <c r="BO222" s="810">
        <f t="shared" si="182"/>
        <v>0</v>
      </c>
      <c r="BP222" s="810">
        <f t="shared" si="183"/>
        <v>1128585.4159253202</v>
      </c>
      <c r="BQ222" s="830">
        <f t="shared" si="184"/>
        <v>9699.4349415996312</v>
      </c>
      <c r="BR222" s="830">
        <f t="shared" si="185"/>
        <v>0</v>
      </c>
      <c r="BS222" s="830">
        <f t="shared" si="186"/>
        <v>309231.49714014871</v>
      </c>
      <c r="BT222" s="810">
        <f t="shared" si="187"/>
        <v>0</v>
      </c>
      <c r="BU222" s="810">
        <f t="shared" si="188"/>
        <v>96014.867860763537</v>
      </c>
      <c r="BV222" s="810">
        <f t="shared" si="189"/>
        <v>98625.118136921112</v>
      </c>
      <c r="BW222" s="830">
        <f t="shared" si="190"/>
        <v>917905.32929667784</v>
      </c>
      <c r="BX222" s="860">
        <f t="shared" si="191"/>
        <v>81882076.748676047</v>
      </c>
      <c r="BY222" s="860">
        <f t="shared" si="219"/>
        <v>15253.740079857684</v>
      </c>
      <c r="BZ222" s="805">
        <f t="shared" ca="1" si="215"/>
        <v>136.03463685066177</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4648589.0144843319</v>
      </c>
      <c r="BE223" s="808">
        <f t="shared" si="172"/>
        <v>10104939.005637309</v>
      </c>
      <c r="BF223" s="808">
        <f t="shared" si="173"/>
        <v>0</v>
      </c>
      <c r="BG223" s="829">
        <f t="shared" si="174"/>
        <v>3773139.1245178226</v>
      </c>
      <c r="BH223" s="829">
        <f t="shared" si="175"/>
        <v>1047881.9786346512</v>
      </c>
      <c r="BI223" s="829">
        <f t="shared" si="176"/>
        <v>0</v>
      </c>
      <c r="BJ223" s="829">
        <f t="shared" si="177"/>
        <v>503779.52133479435</v>
      </c>
      <c r="BK223" s="829">
        <f t="shared" si="178"/>
        <v>2282816.0555649847</v>
      </c>
      <c r="BL223" s="810">
        <f t="shared" si="179"/>
        <v>2023083.2722158108</v>
      </c>
      <c r="BM223" s="810">
        <f t="shared" si="180"/>
        <v>543256.02457600168</v>
      </c>
      <c r="BN223" s="810">
        <f t="shared" si="181"/>
        <v>71348.418072663393</v>
      </c>
      <c r="BO223" s="810">
        <f t="shared" si="182"/>
        <v>0</v>
      </c>
      <c r="BP223" s="810">
        <f t="shared" si="183"/>
        <v>421162.91034273041</v>
      </c>
      <c r="BQ223" s="830">
        <f t="shared" si="184"/>
        <v>11036.8699640998</v>
      </c>
      <c r="BR223" s="830">
        <f t="shared" si="185"/>
        <v>0</v>
      </c>
      <c r="BS223" s="830">
        <f t="shared" si="186"/>
        <v>187603.74366285076</v>
      </c>
      <c r="BT223" s="810">
        <f t="shared" si="187"/>
        <v>0</v>
      </c>
      <c r="BU223" s="810">
        <f t="shared" si="188"/>
        <v>102851.46182442091</v>
      </c>
      <c r="BV223" s="810">
        <f t="shared" si="189"/>
        <v>151083.60538234888</v>
      </c>
      <c r="BW223" s="830">
        <f t="shared" si="190"/>
        <v>564387.85814062622</v>
      </c>
      <c r="BX223" s="860">
        <f t="shared" si="191"/>
        <v>26436958.864355441</v>
      </c>
      <c r="BY223" s="860">
        <f t="shared" si="219"/>
        <v>4924.9178212286588</v>
      </c>
      <c r="BZ223" s="805">
        <f t="shared" ca="1" si="215"/>
        <v>97.864941230330302</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5355471.5621703072</v>
      </c>
      <c r="BE224" s="808">
        <f t="shared" si="172"/>
        <v>8974369.3622351047</v>
      </c>
      <c r="BF224" s="808">
        <f t="shared" si="173"/>
        <v>0</v>
      </c>
      <c r="BG224" s="829">
        <f t="shared" si="174"/>
        <v>4638213.908050172</v>
      </c>
      <c r="BH224" s="829">
        <f t="shared" si="175"/>
        <v>744412.57491859992</v>
      </c>
      <c r="BI224" s="829">
        <f t="shared" si="176"/>
        <v>0</v>
      </c>
      <c r="BJ224" s="829">
        <f t="shared" si="177"/>
        <v>107261.49042793829</v>
      </c>
      <c r="BK224" s="829">
        <f t="shared" si="178"/>
        <v>1285176.0625205645</v>
      </c>
      <c r="BL224" s="810">
        <f t="shared" si="179"/>
        <v>2264748.9469279954</v>
      </c>
      <c r="BM224" s="810">
        <f t="shared" si="180"/>
        <v>566024.94527642953</v>
      </c>
      <c r="BN224" s="810">
        <f t="shared" si="181"/>
        <v>35402.5321061902</v>
      </c>
      <c r="BO224" s="810">
        <f t="shared" si="182"/>
        <v>0</v>
      </c>
      <c r="BP224" s="810">
        <f t="shared" si="183"/>
        <v>453024.89044209896</v>
      </c>
      <c r="BQ224" s="830">
        <f t="shared" si="184"/>
        <v>2766.8939346400402</v>
      </c>
      <c r="BR224" s="830">
        <f t="shared" si="185"/>
        <v>0</v>
      </c>
      <c r="BS224" s="830">
        <f t="shared" si="186"/>
        <v>128237.3002460673</v>
      </c>
      <c r="BT224" s="810">
        <f t="shared" si="187"/>
        <v>0</v>
      </c>
      <c r="BU224" s="810">
        <f t="shared" si="188"/>
        <v>64092.450672004561</v>
      </c>
      <c r="BV224" s="810">
        <f t="shared" si="189"/>
        <v>70381.556341349104</v>
      </c>
      <c r="BW224" s="830">
        <f t="shared" si="190"/>
        <v>291287.78837040166</v>
      </c>
      <c r="BX224" s="860">
        <f t="shared" si="191"/>
        <v>24980872.264639862</v>
      </c>
      <c r="BY224" s="860">
        <f t="shared" si="219"/>
        <v>4653.6647288822396</v>
      </c>
      <c r="BZ224" s="805">
        <f t="shared" ca="1" si="215"/>
        <v>121.70387183332012</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5192147.7190243881</v>
      </c>
      <c r="BE225" s="808">
        <f t="shared" si="172"/>
        <v>10621638.66227358</v>
      </c>
      <c r="BF225" s="808">
        <f t="shared" si="173"/>
        <v>0</v>
      </c>
      <c r="BG225" s="829">
        <f t="shared" si="174"/>
        <v>6177361.5444999896</v>
      </c>
      <c r="BH225" s="829">
        <f t="shared" si="175"/>
        <v>1081246.9418385543</v>
      </c>
      <c r="BI225" s="829">
        <f t="shared" si="176"/>
        <v>0</v>
      </c>
      <c r="BJ225" s="829">
        <f t="shared" si="177"/>
        <v>155284.97161721508</v>
      </c>
      <c r="BK225" s="829">
        <f t="shared" si="178"/>
        <v>1828220.0230638478</v>
      </c>
      <c r="BL225" s="810">
        <f t="shared" si="179"/>
        <v>3370656.1676110676</v>
      </c>
      <c r="BM225" s="810">
        <f t="shared" si="180"/>
        <v>912736.40321345371</v>
      </c>
      <c r="BN225" s="810">
        <f t="shared" si="181"/>
        <v>57608.478356597298</v>
      </c>
      <c r="BO225" s="810">
        <f t="shared" si="182"/>
        <v>0</v>
      </c>
      <c r="BP225" s="810">
        <f t="shared" si="183"/>
        <v>738953.12090785045</v>
      </c>
      <c r="BQ225" s="830">
        <f t="shared" si="184"/>
        <v>4511.9409982274601</v>
      </c>
      <c r="BR225" s="830">
        <f t="shared" si="185"/>
        <v>0</v>
      </c>
      <c r="BS225" s="830">
        <f t="shared" si="186"/>
        <v>228330.46930217074</v>
      </c>
      <c r="BT225" s="810">
        <f t="shared" si="187"/>
        <v>0</v>
      </c>
      <c r="BU225" s="810">
        <f t="shared" si="188"/>
        <v>104758.97868302699</v>
      </c>
      <c r="BV225" s="810">
        <f t="shared" si="189"/>
        <v>116920.9185445092</v>
      </c>
      <c r="BW225" s="830">
        <f t="shared" si="190"/>
        <v>463416.09623542585</v>
      </c>
      <c r="BX225" s="860">
        <f t="shared" si="191"/>
        <v>31053792.4361699</v>
      </c>
      <c r="BY225" s="860">
        <f t="shared" si="219"/>
        <v>5784.9836878110846</v>
      </c>
      <c r="BZ225" s="805">
        <f t="shared" ca="1" si="215"/>
        <v>104.17342835101819</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1938585.1818397946</v>
      </c>
      <c r="BE226" s="808">
        <f t="shared" si="172"/>
        <v>3593479.0924933553</v>
      </c>
      <c r="BF226" s="808">
        <f t="shared" si="173"/>
        <v>0</v>
      </c>
      <c r="BG226" s="829">
        <f t="shared" si="174"/>
        <v>1831225.939695908</v>
      </c>
      <c r="BH226" s="829">
        <f t="shared" si="175"/>
        <v>322708.2240200091</v>
      </c>
      <c r="BI226" s="829">
        <f t="shared" si="176"/>
        <v>0</v>
      </c>
      <c r="BJ226" s="829">
        <f t="shared" si="177"/>
        <v>48869.74960530128</v>
      </c>
      <c r="BK226" s="829">
        <f t="shared" si="178"/>
        <v>551055.12789447687</v>
      </c>
      <c r="BL226" s="810">
        <f t="shared" si="179"/>
        <v>894152.15574577311</v>
      </c>
      <c r="BM226" s="810">
        <f t="shared" si="180"/>
        <v>240444.94217391475</v>
      </c>
      <c r="BN226" s="810">
        <f t="shared" si="181"/>
        <v>15315.119067367199</v>
      </c>
      <c r="BO226" s="810">
        <f t="shared" si="182"/>
        <v>0</v>
      </c>
      <c r="BP226" s="810">
        <f t="shared" si="183"/>
        <v>185436.63094603972</v>
      </c>
      <c r="BQ226" s="830">
        <f t="shared" si="184"/>
        <v>1154.3481130262301</v>
      </c>
      <c r="BR226" s="830">
        <f t="shared" si="185"/>
        <v>0</v>
      </c>
      <c r="BS226" s="830">
        <f t="shared" si="186"/>
        <v>54942.589594991143</v>
      </c>
      <c r="BT226" s="810">
        <f t="shared" si="187"/>
        <v>0</v>
      </c>
      <c r="BU226" s="810">
        <f t="shared" si="188"/>
        <v>23322.448826266667</v>
      </c>
      <c r="BV226" s="810">
        <f t="shared" si="189"/>
        <v>26064.391362100054</v>
      </c>
      <c r="BW226" s="830">
        <f t="shared" si="190"/>
        <v>131381.74193667123</v>
      </c>
      <c r="BX226" s="860">
        <f t="shared" si="191"/>
        <v>9858137.6833149958</v>
      </c>
      <c r="BY226" s="860">
        <f t="shared" si="219"/>
        <v>1836.4638009156104</v>
      </c>
      <c r="BZ226" s="805">
        <f t="shared" ca="1" si="215"/>
        <v>117.34332812929867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460644.17309301917</v>
      </c>
      <c r="BE227" s="808">
        <f t="shared" si="172"/>
        <v>1093910.995723767</v>
      </c>
      <c r="BF227" s="808">
        <f t="shared" si="173"/>
        <v>0</v>
      </c>
      <c r="BG227" s="829">
        <f t="shared" si="174"/>
        <v>530094.03462742642</v>
      </c>
      <c r="BH227" s="829">
        <f t="shared" si="175"/>
        <v>151014.99223072245</v>
      </c>
      <c r="BI227" s="829">
        <f t="shared" si="176"/>
        <v>0</v>
      </c>
      <c r="BJ227" s="829">
        <f t="shared" si="177"/>
        <v>14631.134957467952</v>
      </c>
      <c r="BK227" s="829">
        <f t="shared" si="178"/>
        <v>294416.47190081049</v>
      </c>
      <c r="BL227" s="810">
        <f t="shared" si="179"/>
        <v>305889.68561627733</v>
      </c>
      <c r="BM227" s="810">
        <f t="shared" si="180"/>
        <v>108155.07396653137</v>
      </c>
      <c r="BN227" s="810">
        <f t="shared" si="181"/>
        <v>11428.9090153699</v>
      </c>
      <c r="BO227" s="810">
        <f t="shared" si="182"/>
        <v>0</v>
      </c>
      <c r="BP227" s="810">
        <f t="shared" si="183"/>
        <v>69853.561368759052</v>
      </c>
      <c r="BQ227" s="830">
        <f t="shared" si="184"/>
        <v>428.59401780925498</v>
      </c>
      <c r="BR227" s="830">
        <f t="shared" si="185"/>
        <v>0</v>
      </c>
      <c r="BS227" s="830">
        <f t="shared" si="186"/>
        <v>37958.589392213311</v>
      </c>
      <c r="BT227" s="810">
        <f t="shared" si="187"/>
        <v>0</v>
      </c>
      <c r="BU227" s="810">
        <f t="shared" si="188"/>
        <v>5689.0866196999905</v>
      </c>
      <c r="BV227" s="810">
        <f t="shared" si="189"/>
        <v>11086.130443419059</v>
      </c>
      <c r="BW227" s="830">
        <f t="shared" si="190"/>
        <v>59364.113903433303</v>
      </c>
      <c r="BX227" s="816">
        <f t="shared" si="191"/>
        <v>3154565.5468767262</v>
      </c>
      <c r="BY227" s="755">
        <f t="shared" si="219"/>
        <v>587.66124196660326</v>
      </c>
      <c r="BZ227" s="805">
        <f t="shared" ca="1" si="215"/>
        <v>88.461757324349904</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434165.09090772836</v>
      </c>
      <c r="BE228" s="808">
        <f t="shared" si="172"/>
        <v>667343.0244047814</v>
      </c>
      <c r="BF228" s="808">
        <f t="shared" si="173"/>
        <v>0</v>
      </c>
      <c r="BG228" s="829">
        <f t="shared" si="174"/>
        <v>242974.12685440376</v>
      </c>
      <c r="BH228" s="829">
        <f t="shared" si="175"/>
        <v>64508.185970590734</v>
      </c>
      <c r="BI228" s="829">
        <f t="shared" si="176"/>
        <v>0</v>
      </c>
      <c r="BJ228" s="829">
        <f t="shared" si="177"/>
        <v>19028.192373194452</v>
      </c>
      <c r="BK228" s="829">
        <f t="shared" si="178"/>
        <v>111502.00373491124</v>
      </c>
      <c r="BL228" s="810">
        <f t="shared" si="179"/>
        <v>105672.15900968511</v>
      </c>
      <c r="BM228" s="810">
        <f t="shared" si="180"/>
        <v>34877.082098760809</v>
      </c>
      <c r="BN228" s="810">
        <f t="shared" si="181"/>
        <v>2945.4970276514296</v>
      </c>
      <c r="BO228" s="810">
        <f t="shared" si="182"/>
        <v>0</v>
      </c>
      <c r="BP228" s="810">
        <f t="shared" si="183"/>
        <v>20358.729198527708</v>
      </c>
      <c r="BQ228" s="830">
        <f t="shared" si="184"/>
        <v>322.77493845777798</v>
      </c>
      <c r="BR228" s="830">
        <f t="shared" si="185"/>
        <v>0</v>
      </c>
      <c r="BS228" s="830">
        <f t="shared" si="186"/>
        <v>6143.1564032225315</v>
      </c>
      <c r="BT228" s="810">
        <f t="shared" si="187"/>
        <v>0</v>
      </c>
      <c r="BU228" s="810">
        <f t="shared" si="188"/>
        <v>796.00816284087546</v>
      </c>
      <c r="BV228" s="810">
        <f t="shared" si="189"/>
        <v>632.39924396009394</v>
      </c>
      <c r="BW228" s="830">
        <f t="shared" si="190"/>
        <v>23636.938520856493</v>
      </c>
      <c r="BX228" s="816">
        <f t="shared" si="191"/>
        <v>1734905.3688495732</v>
      </c>
      <c r="BY228" s="755">
        <f t="shared" si="219"/>
        <v>323.19399568732734</v>
      </c>
      <c r="BZ228" s="805">
        <f t="shared" ca="1" si="215"/>
        <v>134.24085896464356</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1805769.6337512215</v>
      </c>
      <c r="BE229" s="808">
        <f t="shared" si="172"/>
        <v>3542914.9673350556</v>
      </c>
      <c r="BF229" s="808">
        <f t="shared" si="173"/>
        <v>0</v>
      </c>
      <c r="BG229" s="829">
        <f t="shared" si="174"/>
        <v>1597295.7769438189</v>
      </c>
      <c r="BH229" s="829">
        <f t="shared" si="175"/>
        <v>351883.23035937524</v>
      </c>
      <c r="BI229" s="829">
        <f t="shared" si="176"/>
        <v>0</v>
      </c>
      <c r="BJ229" s="829">
        <f t="shared" si="177"/>
        <v>62095.330328484284</v>
      </c>
      <c r="BK229" s="829">
        <f t="shared" si="178"/>
        <v>629812.31037237227</v>
      </c>
      <c r="BL229" s="810">
        <f t="shared" si="179"/>
        <v>757760.7096967398</v>
      </c>
      <c r="BM229" s="810">
        <f t="shared" si="180"/>
        <v>230972.15176903005</v>
      </c>
      <c r="BN229" s="810">
        <f t="shared" si="181"/>
        <v>17549.658677568699</v>
      </c>
      <c r="BO229" s="810">
        <f t="shared" si="182"/>
        <v>0</v>
      </c>
      <c r="BP229" s="810">
        <f t="shared" si="183"/>
        <v>158419.56553125012</v>
      </c>
      <c r="BQ229" s="830">
        <f t="shared" si="184"/>
        <v>1539.12877145416</v>
      </c>
      <c r="BR229" s="830">
        <f t="shared" si="185"/>
        <v>0</v>
      </c>
      <c r="BS229" s="830">
        <f t="shared" si="186"/>
        <v>51126.477832510005</v>
      </c>
      <c r="BT229" s="810">
        <f t="shared" si="187"/>
        <v>0</v>
      </c>
      <c r="BU229" s="810">
        <f t="shared" si="188"/>
        <v>10724.279304338781</v>
      </c>
      <c r="BV229" s="810">
        <f t="shared" si="189"/>
        <v>10814.91466119978</v>
      </c>
      <c r="BW229" s="830">
        <f t="shared" si="190"/>
        <v>112792.26709977799</v>
      </c>
      <c r="BX229" s="816">
        <f t="shared" si="191"/>
        <v>9341470.4024341945</v>
      </c>
      <c r="BY229" s="755">
        <f t="shared" si="219"/>
        <v>1740.2143074579349</v>
      </c>
      <c r="BZ229" s="805">
        <f t="shared" ca="1" si="215"/>
        <v>118.76369579344772</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905090.70798557613</v>
      </c>
      <c r="BE230" s="796">
        <f t="shared" si="172"/>
        <v>1874607.1396449348</v>
      </c>
      <c r="BF230" s="796">
        <f t="shared" si="173"/>
        <v>0</v>
      </c>
      <c r="BG230" s="797">
        <f t="shared" si="174"/>
        <v>861955.29175196006</v>
      </c>
      <c r="BH230" s="797">
        <f t="shared" si="175"/>
        <v>177809.39830328547</v>
      </c>
      <c r="BI230" s="797">
        <f t="shared" si="176"/>
        <v>0</v>
      </c>
      <c r="BJ230" s="797">
        <f t="shared" si="177"/>
        <v>26313.871241211502</v>
      </c>
      <c r="BK230" s="797">
        <f t="shared" si="178"/>
        <v>353745.20144692139</v>
      </c>
      <c r="BL230" s="798">
        <f t="shared" si="179"/>
        <v>445866.39070095547</v>
      </c>
      <c r="BM230" s="798">
        <f t="shared" si="180"/>
        <v>122618.61572674187</v>
      </c>
      <c r="BN230" s="798">
        <f t="shared" si="181"/>
        <v>9845.0797829024286</v>
      </c>
      <c r="BO230" s="798">
        <f t="shared" si="182"/>
        <v>0</v>
      </c>
      <c r="BP230" s="798">
        <f t="shared" si="183"/>
        <v>97834.042763037127</v>
      </c>
      <c r="BQ230" s="799">
        <f t="shared" si="184"/>
        <v>770.09342261218092</v>
      </c>
      <c r="BR230" s="799">
        <f t="shared" si="185"/>
        <v>0</v>
      </c>
      <c r="BS230" s="799">
        <f t="shared" si="186"/>
        <v>32890.760879372225</v>
      </c>
      <c r="BT230" s="798">
        <f t="shared" si="187"/>
        <v>0</v>
      </c>
      <c r="BU230" s="798">
        <f t="shared" si="188"/>
        <v>8315.1093404736494</v>
      </c>
      <c r="BV230" s="798">
        <f t="shared" si="189"/>
        <v>8344.6540351696494</v>
      </c>
      <c r="BW230" s="799">
        <f t="shared" si="190"/>
        <v>62259.307726992483</v>
      </c>
      <c r="BX230" s="800">
        <f t="shared" si="191"/>
        <v>4988265.6647521462</v>
      </c>
      <c r="BY230" s="801">
        <f t="shared" si="219"/>
        <v>929.25962458124934</v>
      </c>
      <c r="BZ230" s="802">
        <f t="shared" ca="1" si="215"/>
        <v>113.60232376225827</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796208.87389956019</v>
      </c>
      <c r="BE232" s="808">
        <f t="shared" si="172"/>
        <v>1289550.4686255804</v>
      </c>
      <c r="BF232" s="808">
        <f t="shared" si="173"/>
        <v>0</v>
      </c>
      <c r="BG232" s="809">
        <f t="shared" si="174"/>
        <v>652630.14451593382</v>
      </c>
      <c r="BH232" s="809">
        <f t="shared" si="175"/>
        <v>93942.800735543031</v>
      </c>
      <c r="BI232" s="809">
        <f t="shared" si="176"/>
        <v>0</v>
      </c>
      <c r="BJ232" s="809">
        <f t="shared" si="177"/>
        <v>16936.314277788664</v>
      </c>
      <c r="BK232" s="809">
        <f t="shared" si="178"/>
        <v>165294.00307417742</v>
      </c>
      <c r="BL232" s="810">
        <f t="shared" si="179"/>
        <v>270129.39628830057</v>
      </c>
      <c r="BM232" s="810">
        <f t="shared" si="180"/>
        <v>75220.213712450903</v>
      </c>
      <c r="BN232" s="810">
        <f t="shared" si="181"/>
        <v>4524.13380861941</v>
      </c>
      <c r="BO232" s="810">
        <f t="shared" si="182"/>
        <v>0</v>
      </c>
      <c r="BP232" s="810">
        <f t="shared" si="183"/>
        <v>56716.231483524942</v>
      </c>
      <c r="BQ232" s="811">
        <f t="shared" si="184"/>
        <v>435.89895446026998</v>
      </c>
      <c r="BR232" s="811">
        <f t="shared" si="185"/>
        <v>0</v>
      </c>
      <c r="BS232" s="811">
        <f t="shared" si="186"/>
        <v>17292.198556775878</v>
      </c>
      <c r="BT232" s="810">
        <f t="shared" si="187"/>
        <v>0</v>
      </c>
      <c r="BU232" s="810">
        <f t="shared" si="188"/>
        <v>8333.67436303051</v>
      </c>
      <c r="BV232" s="810">
        <f t="shared" si="189"/>
        <v>8478.4560370920008</v>
      </c>
      <c r="BW232" s="811">
        <f t="shared" si="190"/>
        <v>43727.581020958067</v>
      </c>
      <c r="BX232" s="812">
        <f t="shared" si="191"/>
        <v>3499420.3893537964</v>
      </c>
      <c r="BY232" s="813">
        <f t="shared" si="219"/>
        <v>651.90394734608731</v>
      </c>
      <c r="BZ232" s="814">
        <f t="shared" ca="1" si="215"/>
        <v>125.90962385683035</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89912.878326389095</v>
      </c>
      <c r="BE233" s="819">
        <f t="shared" si="172"/>
        <v>141124.44423533275</v>
      </c>
      <c r="BF233" s="819">
        <f t="shared" si="173"/>
        <v>0</v>
      </c>
      <c r="BG233" s="820">
        <f t="shared" si="174"/>
        <v>79254.078660650091</v>
      </c>
      <c r="BH233" s="820">
        <f t="shared" si="175"/>
        <v>13052.639526559979</v>
      </c>
      <c r="BI233" s="820">
        <f t="shared" si="176"/>
        <v>0</v>
      </c>
      <c r="BJ233" s="820">
        <f t="shared" si="177"/>
        <v>1926.4899598135958</v>
      </c>
      <c r="BK233" s="820">
        <f t="shared" si="178"/>
        <v>21004.317620247253</v>
      </c>
      <c r="BL233" s="821">
        <f t="shared" si="179"/>
        <v>37702.951760631295</v>
      </c>
      <c r="BM233" s="821">
        <f t="shared" si="180"/>
        <v>9957.4833144405857</v>
      </c>
      <c r="BN233" s="821">
        <f t="shared" si="181"/>
        <v>691.74740534103807</v>
      </c>
      <c r="BO233" s="821">
        <f t="shared" si="182"/>
        <v>0</v>
      </c>
      <c r="BP233" s="821">
        <f t="shared" si="183"/>
        <v>7629.1165718987759</v>
      </c>
      <c r="BQ233" s="822">
        <f t="shared" si="184"/>
        <v>50.986989236737401</v>
      </c>
      <c r="BR233" s="822">
        <f t="shared" si="185"/>
        <v>0</v>
      </c>
      <c r="BS233" s="822">
        <f t="shared" si="186"/>
        <v>2542.3523237858344</v>
      </c>
      <c r="BT233" s="821">
        <f t="shared" si="187"/>
        <v>0</v>
      </c>
      <c r="BU233" s="821">
        <f t="shared" si="188"/>
        <v>1277.6841470851978</v>
      </c>
      <c r="BV233" s="821">
        <f t="shared" si="189"/>
        <v>1218.997632659439</v>
      </c>
      <c r="BW233" s="822">
        <f t="shared" si="190"/>
        <v>3980.968289640412</v>
      </c>
      <c r="BX233" s="823">
        <f t="shared" si="191"/>
        <v>411327.13676371204</v>
      </c>
      <c r="BY233" s="842">
        <f t="shared" si="219"/>
        <v>76.625770634074527</v>
      </c>
      <c r="BZ233" s="825">
        <f t="shared" ca="1" si="215"/>
        <v>116.17503595138967</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17788.317020128394</v>
      </c>
      <c r="BE234" s="808">
        <f t="shared" si="172"/>
        <v>21504.11164272259</v>
      </c>
      <c r="BF234" s="808">
        <f t="shared" si="173"/>
        <v>0</v>
      </c>
      <c r="BG234" s="829">
        <f t="shared" si="174"/>
        <v>12741.689025972679</v>
      </c>
      <c r="BH234" s="829">
        <f t="shared" si="175"/>
        <v>1661.5336329983081</v>
      </c>
      <c r="BI234" s="829">
        <f t="shared" si="176"/>
        <v>0</v>
      </c>
      <c r="BJ234" s="829">
        <f t="shared" si="177"/>
        <v>241.77584684478791</v>
      </c>
      <c r="BK234" s="829">
        <f t="shared" si="178"/>
        <v>3368.0150968451717</v>
      </c>
      <c r="BL234" s="810">
        <f t="shared" si="179"/>
        <v>6295.450001916498</v>
      </c>
      <c r="BM234" s="810">
        <f t="shared" si="180"/>
        <v>1534.3616973698124</v>
      </c>
      <c r="BN234" s="810">
        <f t="shared" si="181"/>
        <v>71.211694530370295</v>
      </c>
      <c r="BO234" s="810">
        <f t="shared" si="182"/>
        <v>0</v>
      </c>
      <c r="BP234" s="810">
        <f t="shared" si="183"/>
        <v>1240.0037820507112</v>
      </c>
      <c r="BQ234" s="830">
        <f t="shared" si="184"/>
        <v>4.8870020228860698</v>
      </c>
      <c r="BR234" s="830">
        <f t="shared" si="185"/>
        <v>0</v>
      </c>
      <c r="BS234" s="830">
        <f t="shared" si="186"/>
        <v>254.12543367813603</v>
      </c>
      <c r="BT234" s="810">
        <f t="shared" si="187"/>
        <v>0</v>
      </c>
      <c r="BU234" s="810">
        <f t="shared" si="188"/>
        <v>95.501531349100233</v>
      </c>
      <c r="BV234" s="810">
        <f t="shared" si="189"/>
        <v>150.56541976869872</v>
      </c>
      <c r="BW234" s="830">
        <f t="shared" si="190"/>
        <v>602.04937583917695</v>
      </c>
      <c r="BX234" s="816">
        <f t="shared" si="191"/>
        <v>67553.598204037349</v>
      </c>
      <c r="BY234" s="755">
        <f t="shared" si="219"/>
        <v>12.584500410588181</v>
      </c>
      <c r="BZ234" s="805">
        <f t="shared" ca="1" si="215"/>
        <v>138.06042466437782</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1111.8811798589575</v>
      </c>
      <c r="BE235" s="808">
        <f t="shared" si="172"/>
        <v>2184.2650331507648</v>
      </c>
      <c r="BF235" s="808">
        <f t="shared" si="173"/>
        <v>0</v>
      </c>
      <c r="BG235" s="829">
        <f t="shared" si="174"/>
        <v>1397.0761915414223</v>
      </c>
      <c r="BH235" s="829">
        <f t="shared" si="175"/>
        <v>299.38499184261849</v>
      </c>
      <c r="BI235" s="829">
        <f t="shared" si="176"/>
        <v>0</v>
      </c>
      <c r="BJ235" s="829">
        <f t="shared" si="177"/>
        <v>83.558485196521403</v>
      </c>
      <c r="BK235" s="829">
        <f t="shared" si="178"/>
        <v>374.95380307881447</v>
      </c>
      <c r="BL235" s="810">
        <f t="shared" si="179"/>
        <v>1450.0323334275081</v>
      </c>
      <c r="BM235" s="810">
        <f t="shared" si="180"/>
        <v>369.89602434604706</v>
      </c>
      <c r="BN235" s="810">
        <f t="shared" si="181"/>
        <v>30.243267669081703</v>
      </c>
      <c r="BO235" s="810">
        <f t="shared" si="182"/>
        <v>0</v>
      </c>
      <c r="BP235" s="810">
        <f t="shared" si="183"/>
        <v>248.371043967547</v>
      </c>
      <c r="BQ235" s="830">
        <f t="shared" si="184"/>
        <v>1.74928096916686</v>
      </c>
      <c r="BR235" s="830">
        <f t="shared" si="185"/>
        <v>0</v>
      </c>
      <c r="BS235" s="830">
        <f t="shared" si="186"/>
        <v>186.44172795786588</v>
      </c>
      <c r="BT235" s="810">
        <f t="shared" si="187"/>
        <v>0</v>
      </c>
      <c r="BU235" s="810">
        <f t="shared" si="188"/>
        <v>91.447233397840591</v>
      </c>
      <c r="BV235" s="810">
        <f t="shared" si="189"/>
        <v>121.780737916959</v>
      </c>
      <c r="BW235" s="830">
        <f t="shared" si="190"/>
        <v>91.8834131651397</v>
      </c>
      <c r="BX235" s="816">
        <f t="shared" si="191"/>
        <v>8042.9647474862541</v>
      </c>
      <c r="BY235" s="755">
        <f t="shared" si="219"/>
        <v>1.4983168307537731</v>
      </c>
      <c r="BZ235" s="805">
        <f t="shared" ca="1" si="215"/>
        <v>61.406871024391293</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16361.696565955173</v>
      </c>
      <c r="BE236" s="808">
        <f t="shared" si="172"/>
        <v>38148.09992565227</v>
      </c>
      <c r="BF236" s="808">
        <f t="shared" si="173"/>
        <v>0</v>
      </c>
      <c r="BG236" s="829">
        <f t="shared" si="174"/>
        <v>16090.47313910183</v>
      </c>
      <c r="BH236" s="829">
        <f t="shared" si="175"/>
        <v>2655.704156252511</v>
      </c>
      <c r="BI236" s="829">
        <f t="shared" si="176"/>
        <v>0</v>
      </c>
      <c r="BJ236" s="829">
        <f t="shared" si="177"/>
        <v>632.52433449190028</v>
      </c>
      <c r="BK236" s="829">
        <f t="shared" si="178"/>
        <v>6153.0792208038001</v>
      </c>
      <c r="BL236" s="810">
        <f t="shared" si="179"/>
        <v>8904.6275831253879</v>
      </c>
      <c r="BM236" s="810">
        <f t="shared" si="180"/>
        <v>2801.9996833703781</v>
      </c>
      <c r="BN236" s="810">
        <f t="shared" si="181"/>
        <v>189.175530939781</v>
      </c>
      <c r="BO236" s="810">
        <f t="shared" si="182"/>
        <v>0</v>
      </c>
      <c r="BP236" s="810">
        <f t="shared" si="183"/>
        <v>2050.1678890811008</v>
      </c>
      <c r="BQ236" s="830">
        <f t="shared" si="184"/>
        <v>11.929438821758101</v>
      </c>
      <c r="BR236" s="830">
        <f t="shared" si="185"/>
        <v>0</v>
      </c>
      <c r="BS236" s="830">
        <f t="shared" si="186"/>
        <v>803.98327591464965</v>
      </c>
      <c r="BT236" s="810">
        <f t="shared" si="187"/>
        <v>0</v>
      </c>
      <c r="BU236" s="810">
        <f t="shared" si="188"/>
        <v>252.7176498824835</v>
      </c>
      <c r="BV236" s="810">
        <f t="shared" si="189"/>
        <v>256.76690247533639</v>
      </c>
      <c r="BW236" s="830">
        <f t="shared" si="190"/>
        <v>2248.8322559031967</v>
      </c>
      <c r="BX236" s="816">
        <f t="shared" si="191"/>
        <v>97561.777551771564</v>
      </c>
      <c r="BY236" s="755">
        <f t="shared" si="219"/>
        <v>18.17469775554612</v>
      </c>
      <c r="BZ236" s="805">
        <f t="shared" ca="1" si="215"/>
        <v>107.63920258141057</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103264.21140495491</v>
      </c>
      <c r="BE237" s="808">
        <f t="shared" si="172"/>
        <v>169157.43097769583</v>
      </c>
      <c r="BF237" s="808">
        <f t="shared" si="173"/>
        <v>0</v>
      </c>
      <c r="BG237" s="829">
        <f t="shared" si="174"/>
        <v>95256.11398017063</v>
      </c>
      <c r="BH237" s="829">
        <f t="shared" si="175"/>
        <v>14548.220861900581</v>
      </c>
      <c r="BI237" s="829">
        <f t="shared" si="176"/>
        <v>0</v>
      </c>
      <c r="BJ237" s="829">
        <f t="shared" si="177"/>
        <v>5690.7798503910617</v>
      </c>
      <c r="BK237" s="829">
        <f t="shared" si="178"/>
        <v>29125.198276471983</v>
      </c>
      <c r="BL237" s="810">
        <f t="shared" si="179"/>
        <v>46944.734851160683</v>
      </c>
      <c r="BM237" s="810">
        <f t="shared" si="180"/>
        <v>11355.23171025454</v>
      </c>
      <c r="BN237" s="810">
        <f t="shared" si="181"/>
        <v>995.14241732267396</v>
      </c>
      <c r="BO237" s="810">
        <f t="shared" si="182"/>
        <v>0</v>
      </c>
      <c r="BP237" s="810">
        <f t="shared" si="183"/>
        <v>11316.911053040209</v>
      </c>
      <c r="BQ237" s="830">
        <f t="shared" si="184"/>
        <v>165.63227148329401</v>
      </c>
      <c r="BR237" s="830">
        <f t="shared" si="185"/>
        <v>0</v>
      </c>
      <c r="BS237" s="830">
        <f t="shared" si="186"/>
        <v>3945.9481424321966</v>
      </c>
      <c r="BT237" s="810">
        <f t="shared" si="187"/>
        <v>0</v>
      </c>
      <c r="BU237" s="810">
        <f t="shared" si="188"/>
        <v>2105.3852119168077</v>
      </c>
      <c r="BV237" s="810">
        <f t="shared" si="189"/>
        <v>2884.020449783628</v>
      </c>
      <c r="BW237" s="830">
        <f t="shared" si="190"/>
        <v>9110.2872579487866</v>
      </c>
      <c r="BX237" s="816">
        <f t="shared" si="191"/>
        <v>505865.24871692789</v>
      </c>
      <c r="BY237" s="755">
        <f t="shared" si="219"/>
        <v>94.237192383928445</v>
      </c>
      <c r="BZ237" s="805">
        <f t="shared" ca="1" si="215"/>
        <v>100.45677418388104</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87463.311654823556</v>
      </c>
      <c r="BE238" s="808">
        <f t="shared" si="172"/>
        <v>112396.81797844238</v>
      </c>
      <c r="BF238" s="808">
        <f t="shared" si="173"/>
        <v>0</v>
      </c>
      <c r="BG238" s="829">
        <f t="shared" si="174"/>
        <v>58805.125942346509</v>
      </c>
      <c r="BH238" s="829">
        <f t="shared" si="175"/>
        <v>6863.7219496144389</v>
      </c>
      <c r="BI238" s="829">
        <f t="shared" si="176"/>
        <v>0</v>
      </c>
      <c r="BJ238" s="829">
        <f t="shared" si="177"/>
        <v>716.41948732766491</v>
      </c>
      <c r="BK238" s="829">
        <f t="shared" si="178"/>
        <v>8959.5234607551447</v>
      </c>
      <c r="BL238" s="810">
        <f t="shared" si="179"/>
        <v>17444.676911279344</v>
      </c>
      <c r="BM238" s="810">
        <f t="shared" si="180"/>
        <v>7606.1710147696203</v>
      </c>
      <c r="BN238" s="810">
        <f t="shared" si="181"/>
        <v>361.76885645934397</v>
      </c>
      <c r="BO238" s="810">
        <f t="shared" si="182"/>
        <v>0</v>
      </c>
      <c r="BP238" s="810">
        <f t="shared" si="183"/>
        <v>3955.0162694188571</v>
      </c>
      <c r="BQ238" s="830">
        <f t="shared" si="184"/>
        <v>19.845625692237899</v>
      </c>
      <c r="BR238" s="830">
        <f t="shared" si="185"/>
        <v>0</v>
      </c>
      <c r="BS238" s="830">
        <f t="shared" si="186"/>
        <v>967.97756240842887</v>
      </c>
      <c r="BT238" s="810">
        <f t="shared" si="187"/>
        <v>0</v>
      </c>
      <c r="BU238" s="810">
        <f t="shared" si="188"/>
        <v>935.2842612667813</v>
      </c>
      <c r="BV238" s="810">
        <f t="shared" si="189"/>
        <v>641.43605767591498</v>
      </c>
      <c r="BW238" s="830">
        <f t="shared" si="190"/>
        <v>3560.1422854835914</v>
      </c>
      <c r="BX238" s="816">
        <f t="shared" si="191"/>
        <v>310697.23931776383</v>
      </c>
      <c r="BY238" s="755">
        <f t="shared" si="219"/>
        <v>57.879515521192964</v>
      </c>
      <c r="BZ238" s="805">
        <f t="shared" ca="1" si="215"/>
        <v>140.62286413959316</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23256.561149400786</v>
      </c>
      <c r="BE239" s="808">
        <f t="shared" si="172"/>
        <v>29548.773501019215</v>
      </c>
      <c r="BF239" s="808">
        <f t="shared" si="173"/>
        <v>0</v>
      </c>
      <c r="BG239" s="829">
        <f t="shared" si="174"/>
        <v>14165.472314142999</v>
      </c>
      <c r="BH239" s="829">
        <f t="shared" si="175"/>
        <v>1771.5107445376871</v>
      </c>
      <c r="BI239" s="829">
        <f t="shared" si="176"/>
        <v>0</v>
      </c>
      <c r="BJ239" s="829">
        <f t="shared" si="177"/>
        <v>192.5583353065154</v>
      </c>
      <c r="BK239" s="829">
        <f t="shared" si="178"/>
        <v>1949.2887313786764</v>
      </c>
      <c r="BL239" s="810">
        <f t="shared" si="179"/>
        <v>6719.8402297391831</v>
      </c>
      <c r="BM239" s="810">
        <f t="shared" si="180"/>
        <v>1985.3945235455205</v>
      </c>
      <c r="BN239" s="810">
        <f t="shared" si="181"/>
        <v>65.338185780978392</v>
      </c>
      <c r="BO239" s="810">
        <f t="shared" si="182"/>
        <v>0</v>
      </c>
      <c r="BP239" s="810">
        <f t="shared" si="183"/>
        <v>632.10243035065923</v>
      </c>
      <c r="BQ239" s="830">
        <f t="shared" si="184"/>
        <v>7.0566476152856703</v>
      </c>
      <c r="BR239" s="830">
        <f t="shared" si="185"/>
        <v>0</v>
      </c>
      <c r="BS239" s="830">
        <f t="shared" si="186"/>
        <v>198.56212855699087</v>
      </c>
      <c r="BT239" s="810">
        <f t="shared" si="187"/>
        <v>0</v>
      </c>
      <c r="BU239" s="810">
        <f t="shared" si="188"/>
        <v>245.69570044517135</v>
      </c>
      <c r="BV239" s="810">
        <f t="shared" si="189"/>
        <v>144.48045324600599</v>
      </c>
      <c r="BW239" s="830">
        <f t="shared" si="190"/>
        <v>482.15855624040466</v>
      </c>
      <c r="BX239" s="816">
        <f t="shared" si="191"/>
        <v>81364.793631306093</v>
      </c>
      <c r="BY239" s="755">
        <f t="shared" si="219"/>
        <v>15.15737586276194</v>
      </c>
      <c r="BZ239" s="805">
        <f t="shared" ca="1" si="215"/>
        <v>146.42126536516727</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156283.24667799569</v>
      </c>
      <c r="BE240" s="808">
        <f t="shared" si="172"/>
        <v>235608.91958266968</v>
      </c>
      <c r="BF240" s="808">
        <f t="shared" si="173"/>
        <v>0</v>
      </c>
      <c r="BG240" s="829">
        <f t="shared" si="174"/>
        <v>126985.4311725945</v>
      </c>
      <c r="BH240" s="829">
        <f t="shared" si="175"/>
        <v>16846.151532591597</v>
      </c>
      <c r="BI240" s="829">
        <f t="shared" si="176"/>
        <v>0</v>
      </c>
      <c r="BJ240" s="829">
        <f t="shared" si="177"/>
        <v>2135.6965042768693</v>
      </c>
      <c r="BK240" s="829">
        <f t="shared" si="178"/>
        <v>29601.178873921534</v>
      </c>
      <c r="BL240" s="810">
        <f t="shared" si="179"/>
        <v>48997.543535649595</v>
      </c>
      <c r="BM240" s="810">
        <f t="shared" si="180"/>
        <v>12837.479553762974</v>
      </c>
      <c r="BN240" s="810">
        <f t="shared" si="181"/>
        <v>686.0101792584569</v>
      </c>
      <c r="BO240" s="810">
        <f t="shared" si="182"/>
        <v>0</v>
      </c>
      <c r="BP240" s="810">
        <f t="shared" si="183"/>
        <v>9668.7088782816409</v>
      </c>
      <c r="BQ240" s="830">
        <f t="shared" si="184"/>
        <v>53.877670302172703</v>
      </c>
      <c r="BR240" s="830">
        <f t="shared" si="185"/>
        <v>0</v>
      </c>
      <c r="BS240" s="830">
        <f t="shared" si="186"/>
        <v>2942.9134300313631</v>
      </c>
      <c r="BT240" s="810">
        <f t="shared" si="187"/>
        <v>0</v>
      </c>
      <c r="BU240" s="810">
        <f t="shared" si="188"/>
        <v>902.41923277896262</v>
      </c>
      <c r="BV240" s="810">
        <f t="shared" si="189"/>
        <v>642.26469603393002</v>
      </c>
      <c r="BW240" s="830">
        <f t="shared" si="190"/>
        <v>7111.9891122816198</v>
      </c>
      <c r="BX240" s="816">
        <f t="shared" si="191"/>
        <v>651303.83063243038</v>
      </c>
      <c r="BY240" s="755">
        <f t="shared" si="219"/>
        <v>121.33081792705484</v>
      </c>
      <c r="BZ240" s="805">
        <f t="shared" ca="1" si="215"/>
        <v>135.12261620366252</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21808.806473654098</v>
      </c>
      <c r="BE241" s="808">
        <f t="shared" si="172"/>
        <v>41114.677676358544</v>
      </c>
      <c r="BF241" s="808">
        <f t="shared" si="173"/>
        <v>0</v>
      </c>
      <c r="BG241" s="829">
        <f t="shared" si="174"/>
        <v>23480.200080321731</v>
      </c>
      <c r="BH241" s="829">
        <f t="shared" si="175"/>
        <v>4213.1630186362445</v>
      </c>
      <c r="BI241" s="829">
        <f t="shared" si="176"/>
        <v>0</v>
      </c>
      <c r="BJ241" s="829">
        <f t="shared" si="177"/>
        <v>526.03770700824043</v>
      </c>
      <c r="BK241" s="829">
        <f t="shared" si="178"/>
        <v>6923.0874190329387</v>
      </c>
      <c r="BL241" s="810">
        <f t="shared" si="179"/>
        <v>11778.757131157963</v>
      </c>
      <c r="BM241" s="810">
        <f t="shared" si="180"/>
        <v>3257.7252928254238</v>
      </c>
      <c r="BN241" s="810">
        <f t="shared" si="181"/>
        <v>219.08659210215902</v>
      </c>
      <c r="BO241" s="810">
        <f t="shared" si="182"/>
        <v>0</v>
      </c>
      <c r="BP241" s="810">
        <f t="shared" si="183"/>
        <v>2601.6839543640199</v>
      </c>
      <c r="BQ241" s="830">
        <f t="shared" si="184"/>
        <v>15.589304493978499</v>
      </c>
      <c r="BR241" s="830">
        <f t="shared" si="185"/>
        <v>0</v>
      </c>
      <c r="BS241" s="830">
        <f t="shared" si="186"/>
        <v>919.56041380247325</v>
      </c>
      <c r="BT241" s="810">
        <f t="shared" si="187"/>
        <v>0</v>
      </c>
      <c r="BU241" s="810">
        <f t="shared" si="188"/>
        <v>425.12905038348941</v>
      </c>
      <c r="BV241" s="810">
        <f t="shared" si="189"/>
        <v>513.283571652825</v>
      </c>
      <c r="BW241" s="830">
        <f t="shared" si="190"/>
        <v>1217.3673970201692</v>
      </c>
      <c r="BX241" s="816">
        <f t="shared" si="191"/>
        <v>119014.15508281431</v>
      </c>
      <c r="BY241" s="755">
        <f t="shared" si="219"/>
        <v>22.171042303057806</v>
      </c>
      <c r="BZ241" s="805">
        <f t="shared" ca="1" si="215"/>
        <v>107.25250201844139</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108848.07866195556</v>
      </c>
      <c r="BE242" s="808">
        <f t="shared" si="172"/>
        <v>240807.36949052321</v>
      </c>
      <c r="BF242" s="808">
        <f t="shared" si="173"/>
        <v>0</v>
      </c>
      <c r="BG242" s="829">
        <f t="shared" si="174"/>
        <v>99331.838823138853</v>
      </c>
      <c r="BH242" s="829">
        <f t="shared" si="175"/>
        <v>14075.024628410638</v>
      </c>
      <c r="BI242" s="829">
        <f t="shared" si="176"/>
        <v>0</v>
      </c>
      <c r="BJ242" s="829">
        <f t="shared" si="177"/>
        <v>1457.0825545717216</v>
      </c>
      <c r="BK242" s="829">
        <f t="shared" si="178"/>
        <v>28930.019074884796</v>
      </c>
      <c r="BL242" s="810">
        <f t="shared" si="179"/>
        <v>37323.500239479421</v>
      </c>
      <c r="BM242" s="810">
        <f t="shared" si="180"/>
        <v>11827.461637601495</v>
      </c>
      <c r="BN242" s="810">
        <f t="shared" si="181"/>
        <v>492.03533308387699</v>
      </c>
      <c r="BO242" s="810">
        <f t="shared" si="182"/>
        <v>0</v>
      </c>
      <c r="BP242" s="810">
        <f t="shared" si="183"/>
        <v>7682.7979879825007</v>
      </c>
      <c r="BQ242" s="830">
        <f t="shared" si="184"/>
        <v>39.805742369515798</v>
      </c>
      <c r="BR242" s="830">
        <f t="shared" si="185"/>
        <v>0</v>
      </c>
      <c r="BS242" s="830">
        <f t="shared" si="186"/>
        <v>1798.287334835821</v>
      </c>
      <c r="BT242" s="810">
        <f t="shared" si="187"/>
        <v>0</v>
      </c>
      <c r="BU242" s="810">
        <f t="shared" si="188"/>
        <v>1042.8979649970959</v>
      </c>
      <c r="BV242" s="810">
        <f t="shared" si="189"/>
        <v>889.136758158921</v>
      </c>
      <c r="BW242" s="830">
        <f t="shared" si="190"/>
        <v>3398.8038200968799</v>
      </c>
      <c r="BX242" s="816">
        <f t="shared" si="191"/>
        <v>557944.1400520904</v>
      </c>
      <c r="BY242" s="755">
        <f t="shared" si="219"/>
        <v>103.93892325858614</v>
      </c>
      <c r="BZ242" s="805">
        <f t="shared" ca="1" si="215"/>
        <v>138.50235248033408</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35759.711669050448</v>
      </c>
      <c r="BE243" s="808">
        <f t="shared" si="172"/>
        <v>19464.296009779056</v>
      </c>
      <c r="BF243" s="808">
        <f t="shared" si="173"/>
        <v>0</v>
      </c>
      <c r="BG243" s="829">
        <f t="shared" si="174"/>
        <v>8083.214501265641</v>
      </c>
      <c r="BH243" s="829">
        <f t="shared" si="175"/>
        <v>1036.2975394373966</v>
      </c>
      <c r="BI243" s="829">
        <f t="shared" si="176"/>
        <v>0</v>
      </c>
      <c r="BJ243" s="829">
        <f t="shared" si="177"/>
        <v>173.12841492370433</v>
      </c>
      <c r="BK243" s="829">
        <f t="shared" si="178"/>
        <v>1637.0704773979885</v>
      </c>
      <c r="BL243" s="810">
        <f t="shared" si="179"/>
        <v>676.32429910394399</v>
      </c>
      <c r="BM243" s="810">
        <f t="shared" si="180"/>
        <v>23.780464141543508</v>
      </c>
      <c r="BN243" s="810">
        <f t="shared" si="181"/>
        <v>24.807233589734299</v>
      </c>
      <c r="BO243" s="810">
        <f t="shared" si="182"/>
        <v>0</v>
      </c>
      <c r="BP243" s="810">
        <f t="shared" si="183"/>
        <v>311.73733799968483</v>
      </c>
      <c r="BQ243" s="830">
        <f t="shared" si="184"/>
        <v>3.48460155003337</v>
      </c>
      <c r="BR243" s="830">
        <f t="shared" si="185"/>
        <v>0</v>
      </c>
      <c r="BS243" s="830">
        <f t="shared" si="186"/>
        <v>100.75406705951362</v>
      </c>
      <c r="BT243" s="810">
        <f t="shared" si="187"/>
        <v>0</v>
      </c>
      <c r="BU243" s="810">
        <f t="shared" si="188"/>
        <v>0.427748912094634</v>
      </c>
      <c r="BV243" s="810">
        <f t="shared" si="189"/>
        <v>2.5261233317569678</v>
      </c>
      <c r="BW243" s="830">
        <f t="shared" si="190"/>
        <v>0</v>
      </c>
      <c r="BX243" s="816">
        <f t="shared" si="191"/>
        <v>67297.560487542549</v>
      </c>
      <c r="BY243" s="755">
        <f t="shared" si="219"/>
        <v>12.536803369512397</v>
      </c>
      <c r="BZ243" s="805">
        <f t="shared" ca="1" si="215"/>
        <v>221.70586750136292</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65000.854330549329</v>
      </c>
      <c r="BE244" s="808">
        <f t="shared" si="172"/>
        <v>120266.11307020653</v>
      </c>
      <c r="BF244" s="808">
        <f t="shared" si="173"/>
        <v>0</v>
      </c>
      <c r="BG244" s="829">
        <f t="shared" si="174"/>
        <v>63984.028584713044</v>
      </c>
      <c r="BH244" s="829">
        <f t="shared" si="175"/>
        <v>9007.0553450692896</v>
      </c>
      <c r="BI244" s="829">
        <f t="shared" si="176"/>
        <v>0</v>
      </c>
      <c r="BJ244" s="829">
        <f t="shared" si="177"/>
        <v>1885.4628289059256</v>
      </c>
      <c r="BK244" s="829">
        <f t="shared" si="178"/>
        <v>12868.384367418408</v>
      </c>
      <c r="BL244" s="810">
        <f t="shared" si="179"/>
        <v>22624.175557759965</v>
      </c>
      <c r="BM244" s="810">
        <f t="shared" si="180"/>
        <v>5572.3922483091219</v>
      </c>
      <c r="BN244" s="810">
        <f t="shared" si="181"/>
        <v>356.78564994705903</v>
      </c>
      <c r="BO244" s="810">
        <f t="shared" si="182"/>
        <v>0</v>
      </c>
      <c r="BP244" s="810">
        <f t="shared" si="183"/>
        <v>4747.8319392050198</v>
      </c>
      <c r="BQ244" s="830">
        <f t="shared" si="184"/>
        <v>30.228779859311999</v>
      </c>
      <c r="BR244" s="830">
        <f t="shared" si="185"/>
        <v>0</v>
      </c>
      <c r="BS244" s="830">
        <f t="shared" si="186"/>
        <v>1267.2791003689836</v>
      </c>
      <c r="BT244" s="810">
        <f t="shared" si="187"/>
        <v>0</v>
      </c>
      <c r="BU244" s="810">
        <f t="shared" si="188"/>
        <v>413.67754232715822</v>
      </c>
      <c r="BV244" s="810">
        <f t="shared" si="189"/>
        <v>465.42136189123499</v>
      </c>
      <c r="BW244" s="830">
        <f t="shared" si="190"/>
        <v>6882.045389705796</v>
      </c>
      <c r="BX244" s="816">
        <f t="shared" si="191"/>
        <v>315371.73609623616</v>
      </c>
      <c r="BY244" s="755">
        <f t="shared" si="219"/>
        <v>58.750323415841308</v>
      </c>
      <c r="BZ244" s="805">
        <f t="shared" ca="1" si="215"/>
        <v>136.01022908476628</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69349.31878484301</v>
      </c>
      <c r="BE245" s="808">
        <f t="shared" si="172"/>
        <v>118225.14950202459</v>
      </c>
      <c r="BF245" s="808">
        <f t="shared" si="173"/>
        <v>0</v>
      </c>
      <c r="BG245" s="829">
        <f t="shared" si="174"/>
        <v>53055.402099972795</v>
      </c>
      <c r="BH245" s="829">
        <f t="shared" si="175"/>
        <v>7912.3928076917355</v>
      </c>
      <c r="BI245" s="829">
        <f t="shared" si="176"/>
        <v>0</v>
      </c>
      <c r="BJ245" s="829">
        <f t="shared" si="177"/>
        <v>1274.7999687301422</v>
      </c>
      <c r="BK245" s="829">
        <f t="shared" si="178"/>
        <v>14399.886651941017</v>
      </c>
      <c r="BL245" s="810">
        <f t="shared" si="179"/>
        <v>23266.781853869925</v>
      </c>
      <c r="BM245" s="810">
        <f t="shared" si="180"/>
        <v>6090.8365477138923</v>
      </c>
      <c r="BN245" s="810">
        <f t="shared" si="181"/>
        <v>340.781462594853</v>
      </c>
      <c r="BO245" s="810">
        <f t="shared" si="182"/>
        <v>0</v>
      </c>
      <c r="BP245" s="810">
        <f t="shared" si="183"/>
        <v>4631.7823458842449</v>
      </c>
      <c r="BQ245" s="830">
        <f t="shared" si="184"/>
        <v>30.825600043890802</v>
      </c>
      <c r="BR245" s="830">
        <f t="shared" si="185"/>
        <v>0</v>
      </c>
      <c r="BS245" s="830">
        <f t="shared" si="186"/>
        <v>1364.0136159436042</v>
      </c>
      <c r="BT245" s="810">
        <f t="shared" si="187"/>
        <v>0</v>
      </c>
      <c r="BU245" s="810">
        <f t="shared" si="188"/>
        <v>545.40708828832203</v>
      </c>
      <c r="BV245" s="810">
        <f t="shared" si="189"/>
        <v>547.77587249734199</v>
      </c>
      <c r="BW245" s="830">
        <f t="shared" si="190"/>
        <v>5041.0538676328897</v>
      </c>
      <c r="BX245" s="816">
        <f t="shared" si="191"/>
        <v>306076.20806967223</v>
      </c>
      <c r="BY245" s="755">
        <f t="shared" si="219"/>
        <v>57.018667673187821</v>
      </c>
      <c r="BZ245" s="805">
        <f t="shared" ca="1" si="215"/>
        <v>130.5425304337285</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50423.999193745251</v>
      </c>
      <c r="BE246" s="808">
        <f t="shared" si="172"/>
        <v>62078.990903367419</v>
      </c>
      <c r="BF246" s="808">
        <f t="shared" si="173"/>
        <v>0</v>
      </c>
      <c r="BG246" s="829">
        <f t="shared" si="174"/>
        <v>28513.429741483345</v>
      </c>
      <c r="BH246" s="829">
        <f t="shared" si="175"/>
        <v>3918.2660538600853</v>
      </c>
      <c r="BI246" s="829">
        <f t="shared" si="176"/>
        <v>0</v>
      </c>
      <c r="BJ246" s="829">
        <f t="shared" si="177"/>
        <v>727.33897715277453</v>
      </c>
      <c r="BK246" s="829">
        <f t="shared" si="178"/>
        <v>9337.3904257879858</v>
      </c>
      <c r="BL246" s="810">
        <f t="shared" si="179"/>
        <v>13475.694266961787</v>
      </c>
      <c r="BM246" s="810">
        <f t="shared" si="180"/>
        <v>3244.6445249524013</v>
      </c>
      <c r="BN246" s="810">
        <f t="shared" si="181"/>
        <v>255.95092112992901</v>
      </c>
      <c r="BO246" s="810">
        <f t="shared" si="182"/>
        <v>0</v>
      </c>
      <c r="BP246" s="810">
        <f t="shared" si="183"/>
        <v>2600.8233224198971</v>
      </c>
      <c r="BQ246" s="830">
        <f t="shared" si="184"/>
        <v>25.760215323224401</v>
      </c>
      <c r="BR246" s="830">
        <f t="shared" si="185"/>
        <v>0</v>
      </c>
      <c r="BS246" s="830">
        <f t="shared" si="186"/>
        <v>675.37898554571677</v>
      </c>
      <c r="BT246" s="810">
        <f t="shared" si="187"/>
        <v>0</v>
      </c>
      <c r="BU246" s="810">
        <f t="shared" si="188"/>
        <v>460.47967268689354</v>
      </c>
      <c r="BV246" s="810">
        <f t="shared" si="189"/>
        <v>396.81582860749501</v>
      </c>
      <c r="BW246" s="830">
        <f t="shared" si="190"/>
        <v>484.02153986245725</v>
      </c>
      <c r="BX246" s="816">
        <f t="shared" si="191"/>
        <v>176618.98457288666</v>
      </c>
      <c r="BY246" s="755">
        <f t="shared" si="219"/>
        <v>32.902195337721061</v>
      </c>
      <c r="BZ246" s="805">
        <f t="shared" ca="1" si="215"/>
        <v>140.14529870743101</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380.16192189697017</v>
      </c>
      <c r="BE248" s="808">
        <f t="shared" si="172"/>
        <v>780.85166440227613</v>
      </c>
      <c r="BF248" s="808">
        <f t="shared" si="173"/>
        <v>0</v>
      </c>
      <c r="BG248" s="829">
        <f t="shared" si="174"/>
        <v>463.05110806400359</v>
      </c>
      <c r="BH248" s="829">
        <f t="shared" si="175"/>
        <v>77.426204104387679</v>
      </c>
      <c r="BI248" s="829">
        <f t="shared" si="176"/>
        <v>0</v>
      </c>
      <c r="BJ248" s="829">
        <f t="shared" si="177"/>
        <v>15.397312274448774</v>
      </c>
      <c r="BK248" s="829">
        <f t="shared" si="178"/>
        <v>135.45215549729366</v>
      </c>
      <c r="BL248" s="810">
        <f t="shared" si="179"/>
        <v>263.13407164951212</v>
      </c>
      <c r="BM248" s="810">
        <f t="shared" si="180"/>
        <v>67.615292690992064</v>
      </c>
      <c r="BN248" s="810">
        <f t="shared" si="181"/>
        <v>4.3349929431550596</v>
      </c>
      <c r="BO248" s="810">
        <f t="shared" si="182"/>
        <v>0</v>
      </c>
      <c r="BP248" s="810">
        <f t="shared" si="183"/>
        <v>57.910790943516673</v>
      </c>
      <c r="BQ248" s="830">
        <f t="shared" si="184"/>
        <v>0.44874022310129402</v>
      </c>
      <c r="BR248" s="830">
        <f t="shared" si="185"/>
        <v>0</v>
      </c>
      <c r="BS248" s="830">
        <f t="shared" si="186"/>
        <v>19.295829593355641</v>
      </c>
      <c r="BT248" s="810">
        <f t="shared" si="187"/>
        <v>0</v>
      </c>
      <c r="BU248" s="810">
        <f t="shared" si="188"/>
        <v>10.758782971571154</v>
      </c>
      <c r="BV248" s="810">
        <f t="shared" si="189"/>
        <v>12.117745620631949</v>
      </c>
      <c r="BW248" s="830">
        <f t="shared" si="190"/>
        <v>33.850034141511046</v>
      </c>
      <c r="BX248" s="816">
        <f t="shared" si="191"/>
        <v>2321.8066470167269</v>
      </c>
      <c r="BY248" s="755">
        <f t="shared" si="219"/>
        <v>0.43252731874380157</v>
      </c>
      <c r="BZ248" s="805">
        <f t="shared" ca="1" si="215"/>
        <v>99.864198912490892</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600.11475985539164</v>
      </c>
      <c r="BE249" s="808">
        <f t="shared" si="172"/>
        <v>1148.5020439402617</v>
      </c>
      <c r="BF249" s="808">
        <f t="shared" si="173"/>
        <v>0</v>
      </c>
      <c r="BG249" s="829">
        <f t="shared" si="174"/>
        <v>679.76778380045778</v>
      </c>
      <c r="BH249" s="829">
        <f t="shared" si="175"/>
        <v>109.47787195179124</v>
      </c>
      <c r="BI249" s="829">
        <f t="shared" si="176"/>
        <v>0</v>
      </c>
      <c r="BJ249" s="829">
        <f t="shared" si="177"/>
        <v>18.280974778269155</v>
      </c>
      <c r="BK249" s="829">
        <f t="shared" si="178"/>
        <v>190.68398576218584</v>
      </c>
      <c r="BL249" s="810">
        <f t="shared" si="179"/>
        <v>384.25797538908375</v>
      </c>
      <c r="BM249" s="810">
        <f t="shared" si="180"/>
        <v>95.026394797372802</v>
      </c>
      <c r="BN249" s="810">
        <f t="shared" si="181"/>
        <v>5.1799971559243199</v>
      </c>
      <c r="BO249" s="810">
        <f t="shared" si="182"/>
        <v>0</v>
      </c>
      <c r="BP249" s="810">
        <f t="shared" si="183"/>
        <v>83.103025430826051</v>
      </c>
      <c r="BQ249" s="830">
        <f t="shared" si="184"/>
        <v>0.52149638940748699</v>
      </c>
      <c r="BR249" s="830">
        <f t="shared" si="185"/>
        <v>0</v>
      </c>
      <c r="BS249" s="830">
        <f t="shared" si="186"/>
        <v>22.512174280102169</v>
      </c>
      <c r="BT249" s="810">
        <f t="shared" si="187"/>
        <v>0</v>
      </c>
      <c r="BU249" s="810">
        <f t="shared" si="188"/>
        <v>13.222563914145066</v>
      </c>
      <c r="BV249" s="810">
        <f t="shared" si="189"/>
        <v>14.8437819789042</v>
      </c>
      <c r="BW249" s="830">
        <f t="shared" si="190"/>
        <v>43.556479425093876</v>
      </c>
      <c r="BX249" s="816">
        <f t="shared" si="191"/>
        <v>3409.0513088492166</v>
      </c>
      <c r="BY249" s="755">
        <f t="shared" si="219"/>
        <v>0.63506917079903435</v>
      </c>
      <c r="BZ249" s="805">
        <f t="shared" ca="1" si="215"/>
        <v>108.01668943284028</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92.768919924316279</v>
      </c>
      <c r="BE250" s="808">
        <f t="shared" si="172"/>
        <v>197.75352843383942</v>
      </c>
      <c r="BF250" s="808">
        <f t="shared" si="173"/>
        <v>0</v>
      </c>
      <c r="BG250" s="829">
        <f t="shared" si="174"/>
        <v>118.61861229960479</v>
      </c>
      <c r="BH250" s="829">
        <f t="shared" si="175"/>
        <v>20.353111181701479</v>
      </c>
      <c r="BI250" s="829">
        <f t="shared" si="176"/>
        <v>0</v>
      </c>
      <c r="BJ250" s="829">
        <f t="shared" si="177"/>
        <v>3.4462764585639629</v>
      </c>
      <c r="BK250" s="829">
        <f t="shared" si="178"/>
        <v>33.579824777669515</v>
      </c>
      <c r="BL250" s="810">
        <f t="shared" si="179"/>
        <v>70.96722600423017</v>
      </c>
      <c r="BM250" s="810">
        <f t="shared" si="180"/>
        <v>19.064885573277987</v>
      </c>
      <c r="BN250" s="810">
        <f t="shared" si="181"/>
        <v>1.1825987941107299</v>
      </c>
      <c r="BO250" s="810">
        <f t="shared" si="182"/>
        <v>0</v>
      </c>
      <c r="BP250" s="810">
        <f t="shared" si="183"/>
        <v>16.158833921265696</v>
      </c>
      <c r="BQ250" s="830">
        <f t="shared" si="184"/>
        <v>9.6722298679397897E-2</v>
      </c>
      <c r="BR250" s="830">
        <f t="shared" si="185"/>
        <v>0</v>
      </c>
      <c r="BS250" s="830">
        <f t="shared" si="186"/>
        <v>4.9650641761356198</v>
      </c>
      <c r="BT250" s="810">
        <f t="shared" si="187"/>
        <v>0</v>
      </c>
      <c r="BU250" s="810">
        <f t="shared" si="188"/>
        <v>3.0027071632823201</v>
      </c>
      <c r="BV250" s="810">
        <f t="shared" si="189"/>
        <v>3.5656925136615598</v>
      </c>
      <c r="BW250" s="830">
        <f t="shared" si="190"/>
        <v>11.879553870803035</v>
      </c>
      <c r="BX250" s="816">
        <f t="shared" si="191"/>
        <v>597.40355739114193</v>
      </c>
      <c r="BY250" s="755">
        <f t="shared" si="219"/>
        <v>0.11128978341861809</v>
      </c>
      <c r="BZ250" s="805">
        <f t="shared" ca="1" si="215"/>
        <v>95.429454600312951</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575.64200490242126</v>
      </c>
      <c r="BE251" s="808">
        <f t="shared" si="172"/>
        <v>1249.5808059758269</v>
      </c>
      <c r="BF251" s="808">
        <f t="shared" si="173"/>
        <v>0</v>
      </c>
      <c r="BG251" s="829">
        <f t="shared" si="174"/>
        <v>736.53272990251639</v>
      </c>
      <c r="BH251" s="829">
        <f t="shared" si="175"/>
        <v>116.31776376818615</v>
      </c>
      <c r="BI251" s="829">
        <f t="shared" si="176"/>
        <v>0</v>
      </c>
      <c r="BJ251" s="829">
        <f t="shared" si="177"/>
        <v>17.387106810927349</v>
      </c>
      <c r="BK251" s="829">
        <f t="shared" si="178"/>
        <v>195.72855033564809</v>
      </c>
      <c r="BL251" s="810">
        <f t="shared" si="179"/>
        <v>407.04021223583186</v>
      </c>
      <c r="BM251" s="810">
        <f t="shared" si="180"/>
        <v>94.798413723886085</v>
      </c>
      <c r="BN251" s="810">
        <f t="shared" si="181"/>
        <v>5.7914686712839298</v>
      </c>
      <c r="BO251" s="810">
        <f t="shared" si="182"/>
        <v>0</v>
      </c>
      <c r="BP251" s="810">
        <f t="shared" si="183"/>
        <v>83.399085846042212</v>
      </c>
      <c r="BQ251" s="830">
        <f t="shared" si="184"/>
        <v>0.51357395168508801</v>
      </c>
      <c r="BR251" s="830">
        <f t="shared" si="185"/>
        <v>0</v>
      </c>
      <c r="BS251" s="830">
        <f t="shared" si="186"/>
        <v>23.981543429060476</v>
      </c>
      <c r="BT251" s="810">
        <f t="shared" si="187"/>
        <v>0</v>
      </c>
      <c r="BU251" s="810">
        <f t="shared" si="188"/>
        <v>13.439438373811269</v>
      </c>
      <c r="BV251" s="810">
        <f t="shared" si="189"/>
        <v>14.925601573792591</v>
      </c>
      <c r="BW251" s="830">
        <f t="shared" si="190"/>
        <v>40.321372505863565</v>
      </c>
      <c r="BX251" s="816">
        <f t="shared" si="191"/>
        <v>3575.3996720067826</v>
      </c>
      <c r="BY251" s="755">
        <f t="shared" si="219"/>
        <v>0.66605806110409516</v>
      </c>
      <c r="BZ251" s="805">
        <f t="shared" ca="1" si="215"/>
        <v>108.63632580953508</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311.13910084957877</v>
      </c>
      <c r="BE252" s="808">
        <f t="shared" si="172"/>
        <v>628.05554200065444</v>
      </c>
      <c r="BF252" s="808">
        <f t="shared" si="173"/>
        <v>0</v>
      </c>
      <c r="BG252" s="829">
        <f t="shared" si="174"/>
        <v>340.9649673129295</v>
      </c>
      <c r="BH252" s="829">
        <f t="shared" si="175"/>
        <v>58.158972868747114</v>
      </c>
      <c r="BI252" s="829">
        <f t="shared" si="176"/>
        <v>0</v>
      </c>
      <c r="BJ252" s="829">
        <f t="shared" si="177"/>
        <v>10.381898674797181</v>
      </c>
      <c r="BK252" s="829">
        <f t="shared" si="178"/>
        <v>101.29887032633425</v>
      </c>
      <c r="BL252" s="810">
        <f t="shared" si="179"/>
        <v>195.90044404762466</v>
      </c>
      <c r="BM252" s="810">
        <f t="shared" si="180"/>
        <v>51.178599111027602</v>
      </c>
      <c r="BN252" s="810">
        <f t="shared" si="181"/>
        <v>2.9412943779614897</v>
      </c>
      <c r="BO252" s="810">
        <f t="shared" si="182"/>
        <v>0</v>
      </c>
      <c r="BP252" s="810">
        <f t="shared" si="183"/>
        <v>40.34660638937774</v>
      </c>
      <c r="BQ252" s="830">
        <f t="shared" si="184"/>
        <v>0.32189948387728401</v>
      </c>
      <c r="BR252" s="830">
        <f t="shared" si="185"/>
        <v>0</v>
      </c>
      <c r="BS252" s="830">
        <f t="shared" si="186"/>
        <v>13.415312650424406</v>
      </c>
      <c r="BT252" s="810">
        <f t="shared" si="187"/>
        <v>0</v>
      </c>
      <c r="BU252" s="810">
        <f t="shared" si="188"/>
        <v>7.3845261850812136</v>
      </c>
      <c r="BV252" s="810">
        <f t="shared" si="189"/>
        <v>8.5206071366321705</v>
      </c>
      <c r="BW252" s="830">
        <f t="shared" si="190"/>
        <v>25.596838096051403</v>
      </c>
      <c r="BX252" s="816">
        <f t="shared" si="191"/>
        <v>1795.605479511099</v>
      </c>
      <c r="BY252" s="755">
        <f t="shared" si="219"/>
        <v>0.33450176592978742</v>
      </c>
      <c r="BZ252" s="805">
        <f t="shared" ca="1" si="215"/>
        <v>104.00529055141412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203.70157863980546</v>
      </c>
      <c r="BE253" s="808">
        <f t="shared" si="172"/>
        <v>504.80470305010249</v>
      </c>
      <c r="BF253" s="808">
        <f t="shared" si="173"/>
        <v>0</v>
      </c>
      <c r="BG253" s="829">
        <f t="shared" si="174"/>
        <v>339.97842539889535</v>
      </c>
      <c r="BH253" s="829">
        <f t="shared" si="175"/>
        <v>57.990696740954974</v>
      </c>
      <c r="BI253" s="829">
        <f t="shared" si="176"/>
        <v>0</v>
      </c>
      <c r="BJ253" s="829">
        <f t="shared" si="177"/>
        <v>9.464251214071874</v>
      </c>
      <c r="BK253" s="829">
        <f t="shared" si="178"/>
        <v>100.45544915636096</v>
      </c>
      <c r="BL253" s="810">
        <f t="shared" si="179"/>
        <v>222.72971275001862</v>
      </c>
      <c r="BM253" s="810">
        <f t="shared" si="180"/>
        <v>58.14262416784355</v>
      </c>
      <c r="BN253" s="810">
        <f t="shared" si="181"/>
        <v>3.6955687667266703</v>
      </c>
      <c r="BO253" s="810">
        <f t="shared" si="182"/>
        <v>0</v>
      </c>
      <c r="BP253" s="810">
        <f t="shared" si="183"/>
        <v>50.713599174115828</v>
      </c>
      <c r="BQ253" s="830">
        <f t="shared" si="184"/>
        <v>0.32838555754341497</v>
      </c>
      <c r="BR253" s="830">
        <f t="shared" si="185"/>
        <v>0</v>
      </c>
      <c r="BS253" s="830">
        <f t="shared" si="186"/>
        <v>18.084132270747155</v>
      </c>
      <c r="BT253" s="810">
        <f t="shared" si="187"/>
        <v>0</v>
      </c>
      <c r="BU253" s="810">
        <f t="shared" si="188"/>
        <v>12.070017093513027</v>
      </c>
      <c r="BV253" s="810">
        <f t="shared" si="189"/>
        <v>14.65062965388702</v>
      </c>
      <c r="BW253" s="830">
        <f t="shared" si="190"/>
        <v>35.158506877414126</v>
      </c>
      <c r="BX253" s="816">
        <f t="shared" si="191"/>
        <v>1631.968280512001</v>
      </c>
      <c r="BY253" s="755">
        <f t="shared" si="219"/>
        <v>0.30401793601192267</v>
      </c>
      <c r="BZ253" s="805">
        <f t="shared" ca="1" si="215"/>
        <v>85.718007689134339</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207.3798857256777</v>
      </c>
      <c r="BE254" s="808">
        <f t="shared" si="172"/>
        <v>368.82302660988728</v>
      </c>
      <c r="BF254" s="808">
        <f t="shared" si="173"/>
        <v>0</v>
      </c>
      <c r="BG254" s="829">
        <f t="shared" si="174"/>
        <v>207.29250109043025</v>
      </c>
      <c r="BH254" s="829">
        <f t="shared" si="175"/>
        <v>31.195012409272348</v>
      </c>
      <c r="BI254" s="829">
        <f t="shared" si="176"/>
        <v>0</v>
      </c>
      <c r="BJ254" s="829">
        <f t="shared" si="177"/>
        <v>6.8383973366471285</v>
      </c>
      <c r="BK254" s="829">
        <f t="shared" si="178"/>
        <v>61.902314865978248</v>
      </c>
      <c r="BL254" s="810">
        <f t="shared" si="179"/>
        <v>102.02038856288793</v>
      </c>
      <c r="BM254" s="810">
        <f t="shared" si="180"/>
        <v>28.069571149485821</v>
      </c>
      <c r="BN254" s="810">
        <f t="shared" si="181"/>
        <v>1.70234889292824</v>
      </c>
      <c r="BO254" s="810">
        <f t="shared" si="182"/>
        <v>0</v>
      </c>
      <c r="BP254" s="810">
        <f t="shared" si="183"/>
        <v>25.194923739222894</v>
      </c>
      <c r="BQ254" s="830">
        <f t="shared" si="184"/>
        <v>0.21959457167619501</v>
      </c>
      <c r="BR254" s="830">
        <f t="shared" si="185"/>
        <v>0</v>
      </c>
      <c r="BS254" s="830">
        <f t="shared" si="186"/>
        <v>8.308222083753634</v>
      </c>
      <c r="BT254" s="810">
        <f t="shared" si="187"/>
        <v>0</v>
      </c>
      <c r="BU254" s="810">
        <f t="shared" si="188"/>
        <v>4.8878533233816261</v>
      </c>
      <c r="BV254" s="810">
        <f t="shared" si="189"/>
        <v>5.5969703242700692</v>
      </c>
      <c r="BW254" s="830">
        <f t="shared" si="190"/>
        <v>26.778211112588988</v>
      </c>
      <c r="BX254" s="816">
        <f t="shared" si="191"/>
        <v>1086.2092217980885</v>
      </c>
      <c r="BY254" s="755">
        <f t="shared" si="219"/>
        <v>0.20234896084167073</v>
      </c>
      <c r="BZ254" s="805">
        <f t="shared" ca="1" si="215"/>
        <v>106.0010347701939</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248.33196060312883</v>
      </c>
      <c r="BE255" s="808">
        <f t="shared" si="172"/>
        <v>411.52030828077727</v>
      </c>
      <c r="BF255" s="808">
        <f t="shared" si="173"/>
        <v>0</v>
      </c>
      <c r="BG255" s="829">
        <f t="shared" si="174"/>
        <v>196.39081123909489</v>
      </c>
      <c r="BH255" s="829">
        <f t="shared" si="175"/>
        <v>33.514549568939351</v>
      </c>
      <c r="BI255" s="829">
        <f t="shared" si="176"/>
        <v>0</v>
      </c>
      <c r="BJ255" s="829">
        <f t="shared" si="177"/>
        <v>8.6715172013438018</v>
      </c>
      <c r="BK255" s="829">
        <f t="shared" si="178"/>
        <v>66.689028066223742</v>
      </c>
      <c r="BL255" s="810">
        <f t="shared" si="179"/>
        <v>101.67064266295505</v>
      </c>
      <c r="BM255" s="810">
        <f t="shared" si="180"/>
        <v>24.356464667396299</v>
      </c>
      <c r="BN255" s="810">
        <f t="shared" si="181"/>
        <v>1.85755692515905</v>
      </c>
      <c r="BO255" s="810">
        <f t="shared" si="182"/>
        <v>0</v>
      </c>
      <c r="BP255" s="810">
        <f t="shared" si="183"/>
        <v>25.448529874678986</v>
      </c>
      <c r="BQ255" s="830">
        <f t="shared" si="184"/>
        <v>0.26795088253955202</v>
      </c>
      <c r="BR255" s="830">
        <f t="shared" si="185"/>
        <v>0</v>
      </c>
      <c r="BS255" s="830">
        <f t="shared" si="186"/>
        <v>8.0153700754741557</v>
      </c>
      <c r="BT255" s="810">
        <f t="shared" si="187"/>
        <v>0</v>
      </c>
      <c r="BU255" s="810">
        <f t="shared" si="188"/>
        <v>4.0944842288571</v>
      </c>
      <c r="BV255" s="810">
        <f t="shared" si="189"/>
        <v>6.2824975246171499</v>
      </c>
      <c r="BW255" s="830">
        <f t="shared" si="190"/>
        <v>30.708903201878385</v>
      </c>
      <c r="BX255" s="816">
        <f t="shared" si="191"/>
        <v>1167.8205750030638</v>
      </c>
      <c r="BY255" s="755">
        <f t="shared" si="219"/>
        <v>0.21755226807061548</v>
      </c>
      <c r="BZ255" s="805">
        <f t="shared" ca="1" si="215"/>
        <v>108.63392423291283</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677.41435206096037</v>
      </c>
      <c r="BE256" s="808">
        <f t="shared" si="172"/>
        <v>1438.5302840356651</v>
      </c>
      <c r="BF256" s="808">
        <f t="shared" si="173"/>
        <v>0</v>
      </c>
      <c r="BG256" s="829">
        <f t="shared" si="174"/>
        <v>850.58923496201385</v>
      </c>
      <c r="BH256" s="829">
        <f t="shared" si="175"/>
        <v>146.48805809953498</v>
      </c>
      <c r="BI256" s="829">
        <f t="shared" si="176"/>
        <v>0</v>
      </c>
      <c r="BJ256" s="829">
        <f t="shared" si="177"/>
        <v>22.529478779350921</v>
      </c>
      <c r="BK256" s="829">
        <f t="shared" si="178"/>
        <v>252.58288951741062</v>
      </c>
      <c r="BL256" s="810">
        <f t="shared" si="179"/>
        <v>489.06071277035528</v>
      </c>
      <c r="BM256" s="810">
        <f t="shared" si="180"/>
        <v>127.08660468945683</v>
      </c>
      <c r="BN256" s="810">
        <f t="shared" si="181"/>
        <v>7.7804065366813804</v>
      </c>
      <c r="BO256" s="810">
        <f t="shared" si="182"/>
        <v>0</v>
      </c>
      <c r="BP256" s="810">
        <f t="shared" si="183"/>
        <v>110.84095322433936</v>
      </c>
      <c r="BQ256" s="830">
        <f t="shared" si="184"/>
        <v>0.778300387474257</v>
      </c>
      <c r="BR256" s="830">
        <f t="shared" si="185"/>
        <v>0</v>
      </c>
      <c r="BS256" s="830">
        <f t="shared" si="186"/>
        <v>34.583558838159249</v>
      </c>
      <c r="BT256" s="810">
        <f t="shared" si="187"/>
        <v>0</v>
      </c>
      <c r="BU256" s="810">
        <f t="shared" si="188"/>
        <v>20.71657768912516</v>
      </c>
      <c r="BV256" s="810">
        <f t="shared" si="189"/>
        <v>23.903743487452111</v>
      </c>
      <c r="BW256" s="830">
        <f t="shared" si="190"/>
        <v>60.280898426282981</v>
      </c>
      <c r="BX256" s="816">
        <f t="shared" si="191"/>
        <v>4263.166053504262</v>
      </c>
      <c r="BY256" s="755">
        <f t="shared" si="219"/>
        <v>0.79418145557083863</v>
      </c>
      <c r="BZ256" s="805">
        <f t="shared" ca="1" si="215"/>
        <v>99.581485549137213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281.3878254814108</v>
      </c>
      <c r="BE257" s="808">
        <f t="shared" si="172"/>
        <v>434.36240315722193</v>
      </c>
      <c r="BF257" s="808">
        <f t="shared" si="173"/>
        <v>0</v>
      </c>
      <c r="BG257" s="829">
        <f t="shared" si="174"/>
        <v>240.97697718626253</v>
      </c>
      <c r="BH257" s="829">
        <f t="shared" si="175"/>
        <v>49.919147027485373</v>
      </c>
      <c r="BI257" s="829">
        <f t="shared" si="176"/>
        <v>0</v>
      </c>
      <c r="BJ257" s="829">
        <f t="shared" si="177"/>
        <v>10.554242826259998</v>
      </c>
      <c r="BK257" s="829">
        <f t="shared" si="178"/>
        <v>88.903828957874438</v>
      </c>
      <c r="BL257" s="810">
        <f t="shared" si="179"/>
        <v>138.4914127409335</v>
      </c>
      <c r="BM257" s="810">
        <f t="shared" si="180"/>
        <v>37.623708608496621</v>
      </c>
      <c r="BN257" s="810">
        <f t="shared" si="181"/>
        <v>2.6646068999907002</v>
      </c>
      <c r="BO257" s="810">
        <f t="shared" si="182"/>
        <v>0</v>
      </c>
      <c r="BP257" s="810">
        <f t="shared" si="183"/>
        <v>32.178169275438847</v>
      </c>
      <c r="BQ257" s="830">
        <f t="shared" si="184"/>
        <v>0.31537579363115398</v>
      </c>
      <c r="BR257" s="830">
        <f t="shared" si="185"/>
        <v>0</v>
      </c>
      <c r="BS257" s="830">
        <f t="shared" si="186"/>
        <v>11.98309785858596</v>
      </c>
      <c r="BT257" s="810">
        <f t="shared" si="187"/>
        <v>0</v>
      </c>
      <c r="BU257" s="810">
        <f t="shared" si="188"/>
        <v>4.0755632825003723</v>
      </c>
      <c r="BV257" s="810">
        <f t="shared" si="189"/>
        <v>7.7641250434718998</v>
      </c>
      <c r="BW257" s="830">
        <f t="shared" si="190"/>
        <v>38.36860261590509</v>
      </c>
      <c r="BX257" s="816">
        <f t="shared" si="191"/>
        <v>1379.5690867554692</v>
      </c>
      <c r="BY257" s="755">
        <f t="shared" si="219"/>
        <v>0.25699871213775505</v>
      </c>
      <c r="BZ257" s="805">
        <f t="shared" ca="1" si="215"/>
        <v>99.205365134514196</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392.12962670526178</v>
      </c>
      <c r="BE258" s="808">
        <f t="shared" si="172"/>
        <v>746.14558504431693</v>
      </c>
      <c r="BF258" s="808">
        <f t="shared" si="173"/>
        <v>0</v>
      </c>
      <c r="BG258" s="829">
        <f t="shared" si="174"/>
        <v>431.51032050526351</v>
      </c>
      <c r="BH258" s="829">
        <f t="shared" si="175"/>
        <v>78.302691264486413</v>
      </c>
      <c r="BI258" s="829">
        <f t="shared" si="176"/>
        <v>0</v>
      </c>
      <c r="BJ258" s="829">
        <f t="shared" si="177"/>
        <v>15.822646000653728</v>
      </c>
      <c r="BK258" s="829">
        <f t="shared" si="178"/>
        <v>144.56121913125909</v>
      </c>
      <c r="BL258" s="810">
        <f t="shared" si="179"/>
        <v>239.255426650798</v>
      </c>
      <c r="BM258" s="810">
        <f t="shared" si="180"/>
        <v>65.774820875692939</v>
      </c>
      <c r="BN258" s="810">
        <f t="shared" si="181"/>
        <v>4.4493742050592697</v>
      </c>
      <c r="BO258" s="810">
        <f t="shared" si="182"/>
        <v>0</v>
      </c>
      <c r="BP258" s="810">
        <f t="shared" si="183"/>
        <v>54.976178862129949</v>
      </c>
      <c r="BQ258" s="830">
        <f t="shared" si="184"/>
        <v>0.48774293216768</v>
      </c>
      <c r="BR258" s="830">
        <f t="shared" si="185"/>
        <v>0</v>
      </c>
      <c r="BS258" s="830">
        <f t="shared" si="186"/>
        <v>19.554257701430505</v>
      </c>
      <c r="BT258" s="810">
        <f t="shared" si="187"/>
        <v>0</v>
      </c>
      <c r="BU258" s="810">
        <f t="shared" si="188"/>
        <v>10.529266353955363</v>
      </c>
      <c r="BV258" s="810">
        <f t="shared" si="189"/>
        <v>13.153027422898109</v>
      </c>
      <c r="BW258" s="830">
        <f t="shared" si="190"/>
        <v>39.564670036861706</v>
      </c>
      <c r="BX258" s="816">
        <f t="shared" si="191"/>
        <v>2256.216853692235</v>
      </c>
      <c r="BY258" s="755">
        <f t="shared" si="219"/>
        <v>0.42030865381748045</v>
      </c>
      <c r="BZ258" s="805">
        <f t="shared" ca="1" si="215"/>
        <v>97.260818378202259</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683.57363329508019</v>
      </c>
      <c r="BE259" s="808">
        <f t="shared" si="172"/>
        <v>1373.1867289521369</v>
      </c>
      <c r="BF259" s="808">
        <f t="shared" si="173"/>
        <v>0</v>
      </c>
      <c r="BG259" s="829">
        <f t="shared" si="174"/>
        <v>765.36205467375316</v>
      </c>
      <c r="BH259" s="829">
        <f t="shared" si="175"/>
        <v>139.03035296142465</v>
      </c>
      <c r="BI259" s="829">
        <f t="shared" si="176"/>
        <v>0</v>
      </c>
      <c r="BJ259" s="829">
        <f t="shared" si="177"/>
        <v>26.249574208893492</v>
      </c>
      <c r="BK259" s="829">
        <f t="shared" si="178"/>
        <v>249.57831666676464</v>
      </c>
      <c r="BL259" s="810">
        <f t="shared" si="179"/>
        <v>432.47843699217867</v>
      </c>
      <c r="BM259" s="810">
        <f t="shared" si="180"/>
        <v>117.72609141346464</v>
      </c>
      <c r="BN259" s="810">
        <f t="shared" si="181"/>
        <v>7.7734812304646903</v>
      </c>
      <c r="BO259" s="810">
        <f t="shared" si="182"/>
        <v>0</v>
      </c>
      <c r="BP259" s="810">
        <f t="shared" si="183"/>
        <v>100.02762544137065</v>
      </c>
      <c r="BQ259" s="830">
        <f t="shared" si="184"/>
        <v>0.82959806158591798</v>
      </c>
      <c r="BR259" s="830">
        <f t="shared" si="185"/>
        <v>0</v>
      </c>
      <c r="BS259" s="830">
        <f t="shared" si="186"/>
        <v>33.72776743815286</v>
      </c>
      <c r="BT259" s="810">
        <f t="shared" si="187"/>
        <v>0</v>
      </c>
      <c r="BU259" s="810">
        <f t="shared" si="188"/>
        <v>19.242407764140626</v>
      </c>
      <c r="BV259" s="810">
        <f t="shared" si="189"/>
        <v>22.57315231053747</v>
      </c>
      <c r="BW259" s="830">
        <f t="shared" si="190"/>
        <v>64.098938219970037</v>
      </c>
      <c r="BX259" s="816">
        <f t="shared" si="191"/>
        <v>4035.4581596299186</v>
      </c>
      <c r="BY259" s="755">
        <f t="shared" si="219"/>
        <v>0.75176195224104292</v>
      </c>
      <c r="BZ259" s="805">
        <f t="shared" ca="1" si="215"/>
        <v>99.104697246844609</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486.74068509053291</v>
      </c>
      <c r="BE260" s="808">
        <f t="shared" si="172"/>
        <v>954.95996068114709</v>
      </c>
      <c r="BF260" s="808">
        <f t="shared" si="173"/>
        <v>0</v>
      </c>
      <c r="BG260" s="829">
        <f t="shared" si="174"/>
        <v>565.13673897161118</v>
      </c>
      <c r="BH260" s="829">
        <f t="shared" si="175"/>
        <v>100.78244728336858</v>
      </c>
      <c r="BI260" s="829">
        <f t="shared" si="176"/>
        <v>0</v>
      </c>
      <c r="BJ260" s="829">
        <f t="shared" si="177"/>
        <v>17.906732429955916</v>
      </c>
      <c r="BK260" s="829">
        <f t="shared" si="178"/>
        <v>170.27624766443236</v>
      </c>
      <c r="BL260" s="810">
        <f t="shared" si="179"/>
        <v>315.73392933331854</v>
      </c>
      <c r="BM260" s="810">
        <f t="shared" si="180"/>
        <v>83.185023618497652</v>
      </c>
      <c r="BN260" s="810">
        <f t="shared" si="181"/>
        <v>5.2150102624028207</v>
      </c>
      <c r="BO260" s="810">
        <f t="shared" si="182"/>
        <v>0</v>
      </c>
      <c r="BP260" s="810">
        <f t="shared" si="183"/>
        <v>65.882333698710482</v>
      </c>
      <c r="BQ260" s="830">
        <f t="shared" si="184"/>
        <v>0.54165447302354996</v>
      </c>
      <c r="BR260" s="830">
        <f t="shared" si="185"/>
        <v>0</v>
      </c>
      <c r="BS260" s="830">
        <f t="shared" si="186"/>
        <v>22.158550756520853</v>
      </c>
      <c r="BT260" s="810">
        <f t="shared" si="187"/>
        <v>0</v>
      </c>
      <c r="BU260" s="810">
        <f t="shared" si="188"/>
        <v>13.080544538585134</v>
      </c>
      <c r="BV260" s="810">
        <f t="shared" si="189"/>
        <v>14.381589416144431</v>
      </c>
      <c r="BW260" s="830">
        <f t="shared" si="190"/>
        <v>40.991655630885965</v>
      </c>
      <c r="BX260" s="816">
        <f t="shared" si="191"/>
        <v>2856.9731038491377</v>
      </c>
      <c r="BY260" s="755">
        <f t="shared" si="219"/>
        <v>0.53222300742346085</v>
      </c>
      <c r="BZ260" s="805">
        <f t="shared" ca="1" si="215"/>
        <v>101.72012859142629</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592.07065629485953</v>
      </c>
      <c r="BE261" s="808">
        <f t="shared" si="172"/>
        <v>1209.8958395994462</v>
      </c>
      <c r="BF261" s="808">
        <f t="shared" si="173"/>
        <v>0</v>
      </c>
      <c r="BG261" s="829">
        <f t="shared" si="174"/>
        <v>703.52502271226228</v>
      </c>
      <c r="BH261" s="829">
        <f t="shared" si="175"/>
        <v>120.44919139452453</v>
      </c>
      <c r="BI261" s="829">
        <f t="shared" si="176"/>
        <v>0</v>
      </c>
      <c r="BJ261" s="829">
        <f t="shared" si="177"/>
        <v>21.966987181496389</v>
      </c>
      <c r="BK261" s="829">
        <f t="shared" si="178"/>
        <v>209.72961813410356</v>
      </c>
      <c r="BL261" s="810">
        <f t="shared" si="179"/>
        <v>392.22224151056571</v>
      </c>
      <c r="BM261" s="810">
        <f t="shared" si="180"/>
        <v>103.00156721527816</v>
      </c>
      <c r="BN261" s="810">
        <f t="shared" si="181"/>
        <v>6.4476696550725201</v>
      </c>
      <c r="BO261" s="810">
        <f t="shared" si="182"/>
        <v>0</v>
      </c>
      <c r="BP261" s="810">
        <f t="shared" si="183"/>
        <v>85.137111114301334</v>
      </c>
      <c r="BQ261" s="830">
        <f t="shared" si="184"/>
        <v>0.66444352186766598</v>
      </c>
      <c r="BR261" s="830">
        <f t="shared" si="185"/>
        <v>0</v>
      </c>
      <c r="BS261" s="830">
        <f t="shared" si="186"/>
        <v>26.936665875428361</v>
      </c>
      <c r="BT261" s="810">
        <f t="shared" si="187"/>
        <v>0</v>
      </c>
      <c r="BU261" s="810">
        <f t="shared" si="188"/>
        <v>15.551175377394955</v>
      </c>
      <c r="BV261" s="810">
        <f t="shared" si="189"/>
        <v>17.676320043398011</v>
      </c>
      <c r="BW261" s="830">
        <f t="shared" si="190"/>
        <v>50.400881116678953</v>
      </c>
      <c r="BX261" s="816">
        <f t="shared" si="191"/>
        <v>3555.6753907466777</v>
      </c>
      <c r="BY261" s="755">
        <f t="shared" si="219"/>
        <v>0.66238364209140788</v>
      </c>
      <c r="BZ261" s="805">
        <f t="shared" ca="1" si="215"/>
        <v>102.44259465476406</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798.53917980669826</v>
      </c>
      <c r="BE262" s="808">
        <f t="shared" si="172"/>
        <v>1616.2754602542225</v>
      </c>
      <c r="BF262" s="808">
        <f t="shared" si="173"/>
        <v>0</v>
      </c>
      <c r="BG262" s="829">
        <f t="shared" si="174"/>
        <v>935.09607286775099</v>
      </c>
      <c r="BH262" s="829">
        <f t="shared" si="175"/>
        <v>160.92522096306837</v>
      </c>
      <c r="BI262" s="829">
        <f t="shared" si="176"/>
        <v>0</v>
      </c>
      <c r="BJ262" s="829">
        <f t="shared" si="177"/>
        <v>28.17587137438818</v>
      </c>
      <c r="BK262" s="829">
        <f t="shared" si="178"/>
        <v>284.05020568617152</v>
      </c>
      <c r="BL262" s="810">
        <f t="shared" si="179"/>
        <v>529.32623490735398</v>
      </c>
      <c r="BM262" s="810">
        <f t="shared" si="180"/>
        <v>136.12016328756434</v>
      </c>
      <c r="BN262" s="810">
        <f t="shared" si="181"/>
        <v>8.6700740947493209</v>
      </c>
      <c r="BO262" s="810">
        <f t="shared" si="182"/>
        <v>0</v>
      </c>
      <c r="BP262" s="810">
        <f t="shared" si="183"/>
        <v>118.41827372279096</v>
      </c>
      <c r="BQ262" s="830">
        <f t="shared" si="184"/>
        <v>0.88661133081735299</v>
      </c>
      <c r="BR262" s="830">
        <f t="shared" si="185"/>
        <v>0</v>
      </c>
      <c r="BS262" s="830">
        <f t="shared" si="186"/>
        <v>37.012511742497644</v>
      </c>
      <c r="BT262" s="810">
        <f t="shared" si="187"/>
        <v>0</v>
      </c>
      <c r="BU262" s="810">
        <f t="shared" si="188"/>
        <v>22.292704708530852</v>
      </c>
      <c r="BV262" s="810">
        <f t="shared" si="189"/>
        <v>25.184958901516083</v>
      </c>
      <c r="BW262" s="830">
        <f t="shared" si="190"/>
        <v>66.937500946002416</v>
      </c>
      <c r="BX262" s="816">
        <f t="shared" si="191"/>
        <v>4767.9110445941233</v>
      </c>
      <c r="BY262" s="755">
        <f t="shared" si="219"/>
        <v>0.88820995614644627</v>
      </c>
      <c r="BZ262" s="805">
        <f t="shared" ca="1" si="215"/>
        <v>101.62240246079055</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570.09690507236712</v>
      </c>
      <c r="BE263" s="808">
        <f t="shared" ref="BE263:BE326" si="228">IF(OR(L263="",L263="*"),"",BE$5*L263)</f>
        <v>1000.9944780105671</v>
      </c>
      <c r="BF263" s="808">
        <f t="shared" ref="BF263:BF326" si="229">IF(OR(N263="",N263="*"),"",BF$5*N263)</f>
        <v>0</v>
      </c>
      <c r="BG263" s="829">
        <f t="shared" ref="BG263:BG326" si="230">IF(OR(P263="",P263="*"),"",BG$5*P263)</f>
        <v>543.3267851938333</v>
      </c>
      <c r="BH263" s="829">
        <f t="shared" ref="BH263:BH326" si="231">IF(OR(R263="",R263="*"),"",BH$5*R263)</f>
        <v>89.763176622594756</v>
      </c>
      <c r="BI263" s="829">
        <f t="shared" ref="BI263:BI326" si="232">IF(OR(T263="",T263="*"),"",BI$5*T263)</f>
        <v>0</v>
      </c>
      <c r="BJ263" s="829">
        <f t="shared" ref="BJ263:BJ326" si="233">IF(OR(V263="",V263="*"),"",BJ$5*V263)</f>
        <v>17.201774243116663</v>
      </c>
      <c r="BK263" s="829">
        <f t="shared" ref="BK263:BK326" si="234">IF(OR(X263="",X263="*"),"",BK$5*X263)</f>
        <v>155.71566755350645</v>
      </c>
      <c r="BL263" s="810">
        <f t="shared" ref="BL263:BL326" si="235">IF(OR(Z263="",Z263="*"),"",BL$5*Z263)</f>
        <v>293.61489985857753</v>
      </c>
      <c r="BM263" s="810">
        <f t="shared" ref="BM263:BM326" si="236">IF(OR(AB263="",AB263="*"),"",BM$5*AB263)</f>
        <v>72.098581412466572</v>
      </c>
      <c r="BN263" s="810">
        <f t="shared" ref="BN263:BN326" si="237">IF(OR(AD263="",AD263="*"),"",BN$5*AD263)</f>
        <v>4.4105823664129904</v>
      </c>
      <c r="BO263" s="810">
        <f t="shared" ref="BO263:BO326" si="238">IF(OR(AF263="",AF263="*"),"",BO$5*AF263)</f>
        <v>0</v>
      </c>
      <c r="BP263" s="810">
        <f t="shared" ref="BP263:BP326" si="239">IF(OR(AH263="",AH263="*"),"",BP$5*AH263)</f>
        <v>61.409904687723042</v>
      </c>
      <c r="BQ263" s="830">
        <f t="shared" ref="BQ263:BQ326" si="240">IF(OR(AJ263="",AJ263="*"),"",BQ$5*AJ263)</f>
        <v>0.52002376204716905</v>
      </c>
      <c r="BR263" s="830">
        <f t="shared" ref="BR263:BR326" si="241">IF(OR(AL263="",AL263="*"),"",BR$5*AL263)</f>
        <v>0</v>
      </c>
      <c r="BS263" s="830">
        <f t="shared" ref="BS263:BS326" si="242">IF(OR(AN263="",AN263="*"),"",BS$5*AN263)</f>
        <v>19.394407972813358</v>
      </c>
      <c r="BT263" s="810">
        <f t="shared" ref="BT263:BT326" si="243">IF(OR(AP263="",AP263="*"),"",BT$5*AP263)</f>
        <v>0</v>
      </c>
      <c r="BU263" s="810">
        <f t="shared" ref="BU263:BU326" si="244">IF(OR(AR263="",AR263="*"),"",BU$5*AR263)</f>
        <v>11.839810076503527</v>
      </c>
      <c r="BV263" s="810">
        <f t="shared" ref="BV263:BV326" si="245">IF(OR(AT263="",AT263="*"),"",BV$5*AT263)</f>
        <v>13.545910351759561</v>
      </c>
      <c r="BW263" s="830">
        <f t="shared" ref="BW263:BW326" si="246">IF(OR(AV263="",AV263="*"),"",BW$5*AV263)</f>
        <v>47.952669425749527</v>
      </c>
      <c r="BX263" s="816">
        <f t="shared" ref="BX263:BX326" si="247">IF(SUM(BB263:BW263)=0,"",SUM(BB263:BW263))</f>
        <v>2901.8855766100396</v>
      </c>
      <c r="BY263" s="755">
        <f t="shared" si="219"/>
        <v>0.54058971248324139</v>
      </c>
      <c r="BZ263" s="805">
        <f t="shared" ca="1" si="215"/>
        <v>109.71590963875555</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695.9777490349428</v>
      </c>
      <c r="BE264" s="808">
        <f t="shared" si="228"/>
        <v>1372.8413198477563</v>
      </c>
      <c r="BF264" s="808">
        <f t="shared" si="229"/>
        <v>0</v>
      </c>
      <c r="BG264" s="829">
        <f t="shared" si="230"/>
        <v>795.45714146366174</v>
      </c>
      <c r="BH264" s="829">
        <f t="shared" si="231"/>
        <v>135.40573938928327</v>
      </c>
      <c r="BI264" s="829">
        <f t="shared" si="232"/>
        <v>0</v>
      </c>
      <c r="BJ264" s="829">
        <f t="shared" si="233"/>
        <v>23.304457536383982</v>
      </c>
      <c r="BK264" s="829">
        <f t="shared" si="234"/>
        <v>234.98586307841703</v>
      </c>
      <c r="BL264" s="810">
        <f t="shared" si="235"/>
        <v>458.33457354342164</v>
      </c>
      <c r="BM264" s="810">
        <f t="shared" si="236"/>
        <v>117.34481547735317</v>
      </c>
      <c r="BN264" s="810">
        <f t="shared" si="237"/>
        <v>7.3321342475448805</v>
      </c>
      <c r="BO264" s="810">
        <f t="shared" si="238"/>
        <v>0</v>
      </c>
      <c r="BP264" s="810">
        <f t="shared" si="239"/>
        <v>103.24437515109803</v>
      </c>
      <c r="BQ264" s="830">
        <f t="shared" si="240"/>
        <v>0.74612564395505798</v>
      </c>
      <c r="BR264" s="830">
        <f t="shared" si="241"/>
        <v>0</v>
      </c>
      <c r="BS264" s="830">
        <f t="shared" si="242"/>
        <v>30.987990374231231</v>
      </c>
      <c r="BT264" s="810">
        <f t="shared" si="243"/>
        <v>0</v>
      </c>
      <c r="BU264" s="810">
        <f t="shared" si="244"/>
        <v>19.137312195686778</v>
      </c>
      <c r="BV264" s="810">
        <f t="shared" si="245"/>
        <v>21.610193721988228</v>
      </c>
      <c r="BW264" s="830">
        <f t="shared" si="246"/>
        <v>58.694915741966327</v>
      </c>
      <c r="BX264" s="816">
        <f t="shared" si="247"/>
        <v>4075.4047064476899</v>
      </c>
      <c r="BY264" s="755">
        <f t="shared" si="219"/>
        <v>0.75920355932334016</v>
      </c>
      <c r="BZ264" s="805">
        <f t="shared" ref="BZ264:BZ327" ca="1" si="271">IFERROR(IF(DA264&gt;0,BY264/DA264*100,""),"")</f>
        <v>101.8838756700475</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204.26343675306182</v>
      </c>
      <c r="BE265" s="808">
        <f t="shared" si="228"/>
        <v>415.05526553882129</v>
      </c>
      <c r="BF265" s="808">
        <f t="shared" si="229"/>
        <v>0</v>
      </c>
      <c r="BG265" s="829">
        <f t="shared" si="230"/>
        <v>263.21101878901175</v>
      </c>
      <c r="BH265" s="829">
        <f t="shared" si="231"/>
        <v>47.354538636719859</v>
      </c>
      <c r="BI265" s="829">
        <f t="shared" si="232"/>
        <v>0</v>
      </c>
      <c r="BJ265" s="829">
        <f t="shared" si="233"/>
        <v>8.5979864900529233</v>
      </c>
      <c r="BK265" s="829">
        <f t="shared" si="234"/>
        <v>87.621692683800006</v>
      </c>
      <c r="BL265" s="810">
        <f t="shared" si="235"/>
        <v>162.37991636667445</v>
      </c>
      <c r="BM265" s="810">
        <f t="shared" si="236"/>
        <v>47.519174925638566</v>
      </c>
      <c r="BN265" s="810">
        <f t="shared" si="237"/>
        <v>3.2766882434570297</v>
      </c>
      <c r="BO265" s="810">
        <f t="shared" si="238"/>
        <v>0</v>
      </c>
      <c r="BP265" s="810">
        <f t="shared" si="239"/>
        <v>39.818048997078627</v>
      </c>
      <c r="BQ265" s="830">
        <f t="shared" si="240"/>
        <v>0.33622724147146199</v>
      </c>
      <c r="BR265" s="830">
        <f t="shared" si="241"/>
        <v>0</v>
      </c>
      <c r="BS265" s="830">
        <f t="shared" si="242"/>
        <v>15.506803008128447</v>
      </c>
      <c r="BT265" s="810">
        <f t="shared" si="243"/>
        <v>0</v>
      </c>
      <c r="BU265" s="810">
        <f t="shared" si="244"/>
        <v>8.9854406797095727</v>
      </c>
      <c r="BV265" s="810">
        <f t="shared" si="245"/>
        <v>11.38574502732315</v>
      </c>
      <c r="BW265" s="830">
        <f t="shared" si="246"/>
        <v>29.920609590430885</v>
      </c>
      <c r="BX265" s="816">
        <f t="shared" si="247"/>
        <v>1345.23259297138</v>
      </c>
      <c r="BY265" s="755">
        <f t="shared" si="219"/>
        <v>0.25060219690226898</v>
      </c>
      <c r="BZ265" s="805">
        <f t="shared" ca="1" si="271"/>
        <v>84.971274778184778</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2.190325924296578</v>
      </c>
      <c r="BE267" s="808">
        <f t="shared" si="228"/>
        <v>4.6758598867508328</v>
      </c>
      <c r="BF267" s="808">
        <f t="shared" si="229"/>
        <v>0</v>
      </c>
      <c r="BG267" s="829">
        <f t="shared" si="230"/>
        <v>5.4535625601663078</v>
      </c>
      <c r="BH267" s="829">
        <f t="shared" si="231"/>
        <v>1.0053182701864429</v>
      </c>
      <c r="BI267" s="829">
        <f t="shared" si="232"/>
        <v>0</v>
      </c>
      <c r="BJ267" s="829">
        <f t="shared" si="233"/>
        <v>0.1712355295372513</v>
      </c>
      <c r="BK267" s="829">
        <f t="shared" si="234"/>
        <v>1.7510213826873759</v>
      </c>
      <c r="BL267" s="810">
        <f t="shared" si="235"/>
        <v>7.6045120618744066</v>
      </c>
      <c r="BM267" s="810">
        <f t="shared" si="236"/>
        <v>1.3266330019448604</v>
      </c>
      <c r="BN267" s="810">
        <f t="shared" si="237"/>
        <v>0.19222433300449202</v>
      </c>
      <c r="BO267" s="810">
        <f t="shared" si="238"/>
        <v>0</v>
      </c>
      <c r="BP267" s="810">
        <f t="shared" si="239"/>
        <v>1.7670185703621653</v>
      </c>
      <c r="BQ267" s="830">
        <f t="shared" si="240"/>
        <v>1.5647960085987501E-2</v>
      </c>
      <c r="BR267" s="830">
        <f t="shared" si="241"/>
        <v>0</v>
      </c>
      <c r="BS267" s="830">
        <f t="shared" si="242"/>
        <v>0.97230397010800995</v>
      </c>
      <c r="BT267" s="810">
        <f t="shared" si="243"/>
        <v>0</v>
      </c>
      <c r="BU267" s="810">
        <f t="shared" si="244"/>
        <v>1.1117397394748347</v>
      </c>
      <c r="BV267" s="810">
        <f t="shared" si="245"/>
        <v>1.443407640958944</v>
      </c>
      <c r="BW267" s="830">
        <f t="shared" si="246"/>
        <v>1.0800417854689086</v>
      </c>
      <c r="BX267" s="816">
        <f t="shared" si="247"/>
        <v>30.760852616907396</v>
      </c>
      <c r="BY267" s="755">
        <f t="shared" si="219"/>
        <v>5.7304121864581586E-3</v>
      </c>
      <c r="BZ267" s="805">
        <f t="shared" ca="1" si="271"/>
        <v>44.834277209189771</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1.15716654875305</v>
      </c>
      <c r="BE268" s="808">
        <f t="shared" si="228"/>
        <v>3.9279943658317182</v>
      </c>
      <c r="BF268" s="808">
        <f t="shared" si="229"/>
        <v>0</v>
      </c>
      <c r="BG268" s="829">
        <f t="shared" si="230"/>
        <v>2.7193738164007173</v>
      </c>
      <c r="BH268" s="829">
        <f t="shared" si="231"/>
        <v>0.46384820485935385</v>
      </c>
      <c r="BI268" s="829">
        <f t="shared" si="232"/>
        <v>0</v>
      </c>
      <c r="BJ268" s="829">
        <f t="shared" si="233"/>
        <v>7.9007111816703127E-2</v>
      </c>
      <c r="BK268" s="829">
        <f t="shared" si="234"/>
        <v>0.72518369770905644</v>
      </c>
      <c r="BL268" s="810">
        <f t="shared" si="235"/>
        <v>2.2008301729331374</v>
      </c>
      <c r="BM268" s="810">
        <f t="shared" si="236"/>
        <v>0.56924273006672577</v>
      </c>
      <c r="BN268" s="810">
        <f t="shared" si="237"/>
        <v>3.4187790300400402E-2</v>
      </c>
      <c r="BO268" s="810">
        <f t="shared" si="238"/>
        <v>0</v>
      </c>
      <c r="BP268" s="810">
        <f t="shared" si="239"/>
        <v>0.46108144484668057</v>
      </c>
      <c r="BQ268" s="830">
        <f t="shared" si="240"/>
        <v>5.1056317516850096E-3</v>
      </c>
      <c r="BR268" s="830">
        <f t="shared" si="241"/>
        <v>0</v>
      </c>
      <c r="BS268" s="830">
        <f t="shared" si="242"/>
        <v>0.21954216532245541</v>
      </c>
      <c r="BT268" s="810">
        <f t="shared" si="243"/>
        <v>0</v>
      </c>
      <c r="BU268" s="810">
        <f t="shared" si="244"/>
        <v>0.33219899262843544</v>
      </c>
      <c r="BV268" s="810">
        <f t="shared" si="245"/>
        <v>0.563989906529901</v>
      </c>
      <c r="BW268" s="830">
        <f t="shared" si="246"/>
        <v>0.29419974863875675</v>
      </c>
      <c r="BX268" s="816">
        <f t="shared" si="247"/>
        <v>13.752952328388776</v>
      </c>
      <c r="BY268" s="755">
        <f t="shared" si="219"/>
        <v>2.5620253964956739E-3</v>
      </c>
      <c r="BZ268" s="805">
        <f t="shared" ca="1" si="271"/>
        <v>57.640300287502143</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54.602539090279109</v>
      </c>
      <c r="BE269" s="808">
        <f t="shared" si="228"/>
        <v>190.57071809162028</v>
      </c>
      <c r="BF269" s="808">
        <f t="shared" si="229"/>
        <v>0</v>
      </c>
      <c r="BG269" s="829">
        <f t="shared" si="230"/>
        <v>121.41720259453697</v>
      </c>
      <c r="BH269" s="829">
        <f t="shared" si="231"/>
        <v>24.064620537425103</v>
      </c>
      <c r="BI269" s="829">
        <f t="shared" si="232"/>
        <v>0</v>
      </c>
      <c r="BJ269" s="829">
        <f t="shared" si="233"/>
        <v>2.1240024587865429</v>
      </c>
      <c r="BK269" s="829">
        <f t="shared" si="234"/>
        <v>42.008280769740097</v>
      </c>
      <c r="BL269" s="810">
        <f t="shared" si="235"/>
        <v>84.662867158886371</v>
      </c>
      <c r="BM269" s="810">
        <f t="shared" si="236"/>
        <v>22.15059083330982</v>
      </c>
      <c r="BN269" s="810">
        <f t="shared" si="237"/>
        <v>1.77054348186241</v>
      </c>
      <c r="BO269" s="810">
        <f t="shared" si="238"/>
        <v>0</v>
      </c>
      <c r="BP269" s="810">
        <f t="shared" si="239"/>
        <v>17.21047986036146</v>
      </c>
      <c r="BQ269" s="830">
        <f t="shared" si="240"/>
        <v>9.8701790048020696E-2</v>
      </c>
      <c r="BR269" s="830">
        <f t="shared" si="241"/>
        <v>0</v>
      </c>
      <c r="BS269" s="830">
        <f t="shared" si="242"/>
        <v>6.7637033894881453</v>
      </c>
      <c r="BT269" s="810">
        <f t="shared" si="243"/>
        <v>0</v>
      </c>
      <c r="BU269" s="810">
        <f t="shared" si="244"/>
        <v>2.61645417390864</v>
      </c>
      <c r="BV269" s="810">
        <f t="shared" si="245"/>
        <v>4.5921658240981502</v>
      </c>
      <c r="BW269" s="830">
        <f t="shared" si="246"/>
        <v>5.9667378884800053</v>
      </c>
      <c r="BX269" s="816">
        <f t="shared" si="247"/>
        <v>580.61960794283118</v>
      </c>
      <c r="BY269" s="755">
        <f t="shared" ref="BY269:BY332" si="273">IF(BX269&lt;&gt;"", BX269 / $BX$5, "")</f>
        <v>0.1081631162337614</v>
      </c>
      <c r="BZ269" s="805">
        <f t="shared" ca="1" si="271"/>
        <v>83.552877249382234</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6.2855196530577553</v>
      </c>
      <c r="BE270" s="808">
        <f t="shared" si="228"/>
        <v>28.320417920073101</v>
      </c>
      <c r="BF270" s="808">
        <f t="shared" si="229"/>
        <v>0</v>
      </c>
      <c r="BG270" s="829">
        <f t="shared" si="230"/>
        <v>23.959869689009121</v>
      </c>
      <c r="BH270" s="829">
        <f t="shared" si="231"/>
        <v>7.2023112397901388</v>
      </c>
      <c r="BI270" s="829">
        <f t="shared" si="232"/>
        <v>0</v>
      </c>
      <c r="BJ270" s="829">
        <f t="shared" si="233"/>
        <v>1.2748365759784293</v>
      </c>
      <c r="BK270" s="829">
        <f t="shared" si="234"/>
        <v>12.544684961612495</v>
      </c>
      <c r="BL270" s="810">
        <f t="shared" si="235"/>
        <v>33.158184163079042</v>
      </c>
      <c r="BM270" s="810">
        <f t="shared" si="236"/>
        <v>10.642237764778057</v>
      </c>
      <c r="BN270" s="810">
        <f t="shared" si="237"/>
        <v>1.1655494719080601</v>
      </c>
      <c r="BO270" s="810">
        <f t="shared" si="238"/>
        <v>0</v>
      </c>
      <c r="BP270" s="810">
        <f t="shared" si="239"/>
        <v>7.5811209323001894</v>
      </c>
      <c r="BQ270" s="830">
        <f t="shared" si="240"/>
        <v>0.120801619883217</v>
      </c>
      <c r="BR270" s="830">
        <f t="shared" si="241"/>
        <v>0</v>
      </c>
      <c r="BS270" s="830">
        <f t="shared" si="242"/>
        <v>5.6833824505957251</v>
      </c>
      <c r="BT270" s="810">
        <f t="shared" si="243"/>
        <v>0</v>
      </c>
      <c r="BU270" s="810">
        <f t="shared" si="244"/>
        <v>4.3692651482185427</v>
      </c>
      <c r="BV270" s="810">
        <f t="shared" si="245"/>
        <v>6.3089245092891897</v>
      </c>
      <c r="BW270" s="830">
        <f t="shared" si="246"/>
        <v>5.5854919138787968</v>
      </c>
      <c r="BX270" s="816">
        <f t="shared" si="247"/>
        <v>154.20259801345188</v>
      </c>
      <c r="BY270" s="755">
        <f t="shared" si="273"/>
        <v>2.8726266395948562E-2</v>
      </c>
      <c r="BZ270" s="805">
        <f t="shared" ca="1" si="271"/>
        <v>37.314623478987826</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176.50438542179685</v>
      </c>
      <c r="BE272" s="808">
        <f t="shared" si="228"/>
        <v>323.00533504692669</v>
      </c>
      <c r="BF272" s="808">
        <f t="shared" si="229"/>
        <v>0</v>
      </c>
      <c r="BG272" s="829">
        <f t="shared" si="230"/>
        <v>157.10269395692836</v>
      </c>
      <c r="BH272" s="829">
        <f t="shared" si="231"/>
        <v>25.343350915913575</v>
      </c>
      <c r="BI272" s="829">
        <f t="shared" si="232"/>
        <v>0</v>
      </c>
      <c r="BJ272" s="829">
        <f t="shared" si="233"/>
        <v>5.1289047849982357</v>
      </c>
      <c r="BK272" s="829">
        <f t="shared" si="234"/>
        <v>41.159738919013222</v>
      </c>
      <c r="BL272" s="810">
        <f t="shared" si="235"/>
        <v>78.41551629591784</v>
      </c>
      <c r="BM272" s="810">
        <f t="shared" si="236"/>
        <v>20.325006311418893</v>
      </c>
      <c r="BN272" s="810">
        <f t="shared" si="237"/>
        <v>1.1569933101765599</v>
      </c>
      <c r="BO272" s="810">
        <f t="shared" si="238"/>
        <v>0</v>
      </c>
      <c r="BP272" s="810">
        <f t="shared" si="239"/>
        <v>16.214787280115942</v>
      </c>
      <c r="BQ272" s="830">
        <f t="shared" si="240"/>
        <v>0.14496463271134799</v>
      </c>
      <c r="BR272" s="830">
        <f t="shared" si="241"/>
        <v>0</v>
      </c>
      <c r="BS272" s="830">
        <f t="shared" si="242"/>
        <v>4.5242161380504529</v>
      </c>
      <c r="BT272" s="810">
        <f t="shared" si="243"/>
        <v>0</v>
      </c>
      <c r="BU272" s="810">
        <f t="shared" si="244"/>
        <v>2.6750347094558102</v>
      </c>
      <c r="BV272" s="810">
        <f t="shared" si="245"/>
        <v>3.4438275448012803</v>
      </c>
      <c r="BW272" s="830">
        <f t="shared" si="246"/>
        <v>17.209978128316195</v>
      </c>
      <c r="BX272" s="816">
        <f t="shared" si="247"/>
        <v>872.35473339654095</v>
      </c>
      <c r="BY272" s="755">
        <f t="shared" si="273"/>
        <v>0.16251019623631538</v>
      </c>
      <c r="BZ272" s="805">
        <f t="shared" ca="1" si="271"/>
        <v>117.67662562693602</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450.2988800386849</v>
      </c>
      <c r="BE273" s="808">
        <f t="shared" si="228"/>
        <v>934.01538045154985</v>
      </c>
      <c r="BF273" s="808">
        <f t="shared" si="229"/>
        <v>0</v>
      </c>
      <c r="BG273" s="829">
        <f t="shared" si="230"/>
        <v>564.78770504082036</v>
      </c>
      <c r="BH273" s="829">
        <f t="shared" si="231"/>
        <v>94.205189074890001</v>
      </c>
      <c r="BI273" s="829">
        <f t="shared" si="232"/>
        <v>0</v>
      </c>
      <c r="BJ273" s="829">
        <f t="shared" si="233"/>
        <v>15.767823098588796</v>
      </c>
      <c r="BK273" s="829">
        <f t="shared" si="234"/>
        <v>165.39389679304654</v>
      </c>
      <c r="BL273" s="810">
        <f t="shared" si="235"/>
        <v>314.11455790331968</v>
      </c>
      <c r="BM273" s="810">
        <f t="shared" si="236"/>
        <v>81.26078281826976</v>
      </c>
      <c r="BN273" s="810">
        <f t="shared" si="237"/>
        <v>4.87748092751022</v>
      </c>
      <c r="BO273" s="810">
        <f t="shared" si="238"/>
        <v>0</v>
      </c>
      <c r="BP273" s="810">
        <f t="shared" si="239"/>
        <v>70.653901179273262</v>
      </c>
      <c r="BQ273" s="830">
        <f t="shared" si="240"/>
        <v>0.48040656894071998</v>
      </c>
      <c r="BR273" s="830">
        <f t="shared" si="241"/>
        <v>0</v>
      </c>
      <c r="BS273" s="830">
        <f t="shared" si="242"/>
        <v>20.299082123443984</v>
      </c>
      <c r="BT273" s="810">
        <f t="shared" si="243"/>
        <v>0</v>
      </c>
      <c r="BU273" s="810">
        <f t="shared" si="244"/>
        <v>11.875006791152961</v>
      </c>
      <c r="BV273" s="810">
        <f t="shared" si="245"/>
        <v>12.626371604094571</v>
      </c>
      <c r="BW273" s="830">
        <f t="shared" si="246"/>
        <v>38.262881718922614</v>
      </c>
      <c r="BX273" s="816">
        <f t="shared" si="247"/>
        <v>2778.9193461325081</v>
      </c>
      <c r="BY273" s="755">
        <f t="shared" si="273"/>
        <v>0.51768244152990095</v>
      </c>
      <c r="BZ273" s="805">
        <f t="shared" ca="1" si="271"/>
        <v>103.84299280696176</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150.95044156193731</v>
      </c>
      <c r="BE274" s="808">
        <f t="shared" si="228"/>
        <v>359.54910528721649</v>
      </c>
      <c r="BF274" s="808">
        <f t="shared" si="229"/>
        <v>0</v>
      </c>
      <c r="BG274" s="829">
        <f t="shared" si="230"/>
        <v>233.33567885670755</v>
      </c>
      <c r="BH274" s="829">
        <f t="shared" si="231"/>
        <v>43.406523775221693</v>
      </c>
      <c r="BI274" s="829">
        <f t="shared" si="232"/>
        <v>0</v>
      </c>
      <c r="BJ274" s="829">
        <f t="shared" si="233"/>
        <v>6.7614554793837138</v>
      </c>
      <c r="BK274" s="829">
        <f t="shared" si="234"/>
        <v>75.359039108720751</v>
      </c>
      <c r="BL274" s="810">
        <f t="shared" si="235"/>
        <v>146.85384626642028</v>
      </c>
      <c r="BM274" s="810">
        <f t="shared" si="236"/>
        <v>39.817968831823613</v>
      </c>
      <c r="BN274" s="810">
        <f t="shared" si="237"/>
        <v>2.8337969058229202</v>
      </c>
      <c r="BO274" s="810">
        <f t="shared" si="238"/>
        <v>0</v>
      </c>
      <c r="BP274" s="810">
        <f t="shared" si="239"/>
        <v>34.853520046331546</v>
      </c>
      <c r="BQ274" s="830">
        <f t="shared" si="240"/>
        <v>0.25210312152647002</v>
      </c>
      <c r="BR274" s="830">
        <f t="shared" si="241"/>
        <v>0</v>
      </c>
      <c r="BS274" s="830">
        <f t="shared" si="242"/>
        <v>12.930771126507599</v>
      </c>
      <c r="BT274" s="810">
        <f t="shared" si="243"/>
        <v>0</v>
      </c>
      <c r="BU274" s="810">
        <f t="shared" si="244"/>
        <v>8.586847747530026</v>
      </c>
      <c r="BV274" s="810">
        <f t="shared" si="245"/>
        <v>10.123661112022651</v>
      </c>
      <c r="BW274" s="830">
        <f t="shared" si="246"/>
        <v>14.71973126551473</v>
      </c>
      <c r="BX274" s="816">
        <f t="shared" si="247"/>
        <v>1140.3344904926876</v>
      </c>
      <c r="BY274" s="755">
        <f t="shared" si="273"/>
        <v>0.21243190955526967</v>
      </c>
      <c r="BZ274" s="805">
        <f t="shared" ca="1" si="271"/>
        <v>84.435347092417175</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98.246292977579202</v>
      </c>
      <c r="BE275" s="808">
        <f t="shared" si="228"/>
        <v>189.43017921430331</v>
      </c>
      <c r="BF275" s="808">
        <f t="shared" si="229"/>
        <v>0</v>
      </c>
      <c r="BG275" s="829">
        <f t="shared" si="230"/>
        <v>111.77392214554054</v>
      </c>
      <c r="BH275" s="829">
        <f t="shared" si="231"/>
        <v>19.044936233974379</v>
      </c>
      <c r="BI275" s="829">
        <f t="shared" si="232"/>
        <v>0</v>
      </c>
      <c r="BJ275" s="829">
        <f t="shared" si="233"/>
        <v>3.3418166370291909</v>
      </c>
      <c r="BK275" s="829">
        <f t="shared" si="234"/>
        <v>35.087325179218851</v>
      </c>
      <c r="BL275" s="810">
        <f t="shared" si="235"/>
        <v>67.616079534340997</v>
      </c>
      <c r="BM275" s="810">
        <f t="shared" si="236"/>
        <v>15.596242038487533</v>
      </c>
      <c r="BN275" s="810">
        <f t="shared" si="237"/>
        <v>1.1317288564902799</v>
      </c>
      <c r="BO275" s="810">
        <f t="shared" si="238"/>
        <v>0</v>
      </c>
      <c r="BP275" s="810">
        <f t="shared" si="239"/>
        <v>15.277791494278981</v>
      </c>
      <c r="BQ275" s="830">
        <f t="shared" si="240"/>
        <v>0.12252567682146</v>
      </c>
      <c r="BR275" s="830">
        <f t="shared" si="241"/>
        <v>0</v>
      </c>
      <c r="BS275" s="830">
        <f t="shared" si="242"/>
        <v>5.2459306119978759</v>
      </c>
      <c r="BT275" s="810">
        <f t="shared" si="243"/>
        <v>0</v>
      </c>
      <c r="BU275" s="810">
        <f t="shared" si="244"/>
        <v>2.8631107518611518</v>
      </c>
      <c r="BV275" s="810">
        <f t="shared" si="245"/>
        <v>3.80613973908144</v>
      </c>
      <c r="BW275" s="830">
        <f t="shared" si="246"/>
        <v>7.8074088872463063</v>
      </c>
      <c r="BX275" s="816">
        <f t="shared" si="247"/>
        <v>576.39142997825161</v>
      </c>
      <c r="BY275" s="755">
        <f t="shared" si="273"/>
        <v>0.10737545267851185</v>
      </c>
      <c r="BZ275" s="805">
        <f t="shared" ca="1" si="271"/>
        <v>96.054782337851947</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667.51575806863559</v>
      </c>
      <c r="BE277" s="808">
        <f t="shared" si="228"/>
        <v>1462.2425822994214</v>
      </c>
      <c r="BF277" s="808">
        <f t="shared" si="229"/>
        <v>0</v>
      </c>
      <c r="BG277" s="829">
        <f t="shared" si="230"/>
        <v>859.71676971038835</v>
      </c>
      <c r="BH277" s="829">
        <f t="shared" si="231"/>
        <v>152.02174459768514</v>
      </c>
      <c r="BI277" s="829">
        <f t="shared" si="232"/>
        <v>0</v>
      </c>
      <c r="BJ277" s="829">
        <f t="shared" si="233"/>
        <v>27.425090249344898</v>
      </c>
      <c r="BK277" s="829">
        <f t="shared" si="234"/>
        <v>269.52599685488184</v>
      </c>
      <c r="BL277" s="810">
        <f t="shared" si="235"/>
        <v>492.59168761148118</v>
      </c>
      <c r="BM277" s="810">
        <f t="shared" si="236"/>
        <v>130.04977705199946</v>
      </c>
      <c r="BN277" s="810">
        <f t="shared" si="237"/>
        <v>8.4711827641064694</v>
      </c>
      <c r="BO277" s="810">
        <f t="shared" si="238"/>
        <v>0</v>
      </c>
      <c r="BP277" s="810">
        <f t="shared" si="239"/>
        <v>113.9535264450551</v>
      </c>
      <c r="BQ277" s="830">
        <f t="shared" si="240"/>
        <v>0.88355880162926603</v>
      </c>
      <c r="BR277" s="830">
        <f t="shared" si="241"/>
        <v>0</v>
      </c>
      <c r="BS277" s="830">
        <f t="shared" si="242"/>
        <v>36.141871628764328</v>
      </c>
      <c r="BT277" s="810">
        <f t="shared" si="243"/>
        <v>0</v>
      </c>
      <c r="BU277" s="810">
        <f t="shared" si="244"/>
        <v>21.71739208538359</v>
      </c>
      <c r="BV277" s="810">
        <f t="shared" si="245"/>
        <v>25.041412543886278</v>
      </c>
      <c r="BW277" s="830">
        <f t="shared" si="246"/>
        <v>65.997084058803225</v>
      </c>
      <c r="BX277" s="816">
        <f t="shared" si="247"/>
        <v>4333.2954347714658</v>
      </c>
      <c r="BY277" s="755">
        <f t="shared" si="273"/>
        <v>0.80724579634341764</v>
      </c>
      <c r="BZ277" s="805">
        <f t="shared" ca="1" si="271"/>
        <v>97.650841181694574</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655.05652672232225</v>
      </c>
      <c r="BE279" s="808">
        <f t="shared" si="228"/>
        <v>1339.8103631210054</v>
      </c>
      <c r="BF279" s="808">
        <f t="shared" si="229"/>
        <v>0</v>
      </c>
      <c r="BG279" s="829">
        <f t="shared" si="230"/>
        <v>775.91491896817831</v>
      </c>
      <c r="BH279" s="829">
        <f t="shared" si="231"/>
        <v>125.36453886515194</v>
      </c>
      <c r="BI279" s="829">
        <f t="shared" si="232"/>
        <v>0</v>
      </c>
      <c r="BJ279" s="829">
        <f t="shared" si="233"/>
        <v>20.745972434856487</v>
      </c>
      <c r="BK279" s="829">
        <f t="shared" si="234"/>
        <v>218.35471879259981</v>
      </c>
      <c r="BL279" s="810">
        <f t="shared" si="235"/>
        <v>423.01435758468051</v>
      </c>
      <c r="BM279" s="810">
        <f t="shared" si="236"/>
        <v>103.56127111696678</v>
      </c>
      <c r="BN279" s="810">
        <f t="shared" si="237"/>
        <v>5.9873780963501</v>
      </c>
      <c r="BO279" s="810">
        <f t="shared" si="238"/>
        <v>0</v>
      </c>
      <c r="BP279" s="810">
        <f t="shared" si="239"/>
        <v>87.6413223696063</v>
      </c>
      <c r="BQ279" s="830">
        <f t="shared" si="240"/>
        <v>0.58441242522386805</v>
      </c>
      <c r="BR279" s="830">
        <f t="shared" si="241"/>
        <v>0</v>
      </c>
      <c r="BS279" s="830">
        <f t="shared" si="242"/>
        <v>24.112859306185513</v>
      </c>
      <c r="BT279" s="810">
        <f t="shared" si="243"/>
        <v>0</v>
      </c>
      <c r="BU279" s="810">
        <f t="shared" si="244"/>
        <v>14.464179507381813</v>
      </c>
      <c r="BV279" s="810">
        <f t="shared" si="245"/>
        <v>15.01149532487598</v>
      </c>
      <c r="BW279" s="830">
        <f t="shared" si="246"/>
        <v>41.904941272031913</v>
      </c>
      <c r="BX279" s="816">
        <f t="shared" si="247"/>
        <v>3851.5292559074169</v>
      </c>
      <c r="BY279" s="755">
        <f t="shared" si="273"/>
        <v>0.71749799849243978</v>
      </c>
      <c r="BZ279" s="805">
        <f t="shared" ca="1" si="271"/>
        <v>110.20489422895933</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392.37356248065663</v>
      </c>
      <c r="BE280" s="808">
        <f t="shared" si="228"/>
        <v>743.18615987279156</v>
      </c>
      <c r="BF280" s="808">
        <f t="shared" si="229"/>
        <v>0</v>
      </c>
      <c r="BG280" s="829">
        <f t="shared" si="230"/>
        <v>388.99744953955457</v>
      </c>
      <c r="BH280" s="829">
        <f t="shared" si="231"/>
        <v>61.032863119978387</v>
      </c>
      <c r="BI280" s="829">
        <f t="shared" si="232"/>
        <v>0</v>
      </c>
      <c r="BJ280" s="829">
        <f t="shared" si="233"/>
        <v>10.462621920680549</v>
      </c>
      <c r="BK280" s="829">
        <f t="shared" si="234"/>
        <v>107.68911749315255</v>
      </c>
      <c r="BL280" s="810">
        <f t="shared" si="235"/>
        <v>198.67043534007027</v>
      </c>
      <c r="BM280" s="810">
        <f t="shared" si="236"/>
        <v>46.81578132282165</v>
      </c>
      <c r="BN280" s="810">
        <f t="shared" si="237"/>
        <v>2.7473753787179103</v>
      </c>
      <c r="BO280" s="810">
        <f t="shared" si="238"/>
        <v>0</v>
      </c>
      <c r="BP280" s="810">
        <f t="shared" si="239"/>
        <v>39.776873784216036</v>
      </c>
      <c r="BQ280" s="830">
        <f t="shared" si="240"/>
        <v>0.27843405976719798</v>
      </c>
      <c r="BR280" s="830">
        <f t="shared" si="241"/>
        <v>0</v>
      </c>
      <c r="BS280" s="830">
        <f t="shared" si="242"/>
        <v>11.166744386239221</v>
      </c>
      <c r="BT280" s="810">
        <f t="shared" si="243"/>
        <v>0</v>
      </c>
      <c r="BU280" s="810">
        <f t="shared" si="244"/>
        <v>6.1404604765141304</v>
      </c>
      <c r="BV280" s="810">
        <f t="shared" si="245"/>
        <v>6.3139463097027901</v>
      </c>
      <c r="BW280" s="830">
        <f t="shared" si="246"/>
        <v>21.621391896957761</v>
      </c>
      <c r="BX280" s="816">
        <f t="shared" si="247"/>
        <v>2037.2732173818213</v>
      </c>
      <c r="BY280" s="755">
        <f t="shared" si="273"/>
        <v>0.37952183632299202</v>
      </c>
      <c r="BZ280" s="805">
        <f t="shared" ca="1" si="271"/>
        <v>118.71600863086485</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370.00591891776168</v>
      </c>
      <c r="BE281" s="808">
        <f t="shared" si="228"/>
        <v>622.28976719057289</v>
      </c>
      <c r="BF281" s="808">
        <f t="shared" si="229"/>
        <v>0</v>
      </c>
      <c r="BG281" s="829">
        <f t="shared" si="230"/>
        <v>324.20427622816413</v>
      </c>
      <c r="BH281" s="829">
        <f t="shared" si="231"/>
        <v>44.127962858060897</v>
      </c>
      <c r="BI281" s="829">
        <f t="shared" si="232"/>
        <v>0</v>
      </c>
      <c r="BJ281" s="829">
        <f t="shared" si="233"/>
        <v>7.9294208948349381</v>
      </c>
      <c r="BK281" s="829">
        <f t="shared" si="234"/>
        <v>75.482718216698714</v>
      </c>
      <c r="BL281" s="810">
        <f t="shared" si="235"/>
        <v>141.09055195632138</v>
      </c>
      <c r="BM281" s="810">
        <f t="shared" si="236"/>
        <v>30.58708570358462</v>
      </c>
      <c r="BN281" s="810">
        <f t="shared" si="237"/>
        <v>1.6790050801244898</v>
      </c>
      <c r="BO281" s="810">
        <f t="shared" si="238"/>
        <v>0</v>
      </c>
      <c r="BP281" s="810">
        <f t="shared" si="239"/>
        <v>26.563369830770185</v>
      </c>
      <c r="BQ281" s="830">
        <f t="shared" si="240"/>
        <v>0.16616958467859999</v>
      </c>
      <c r="BR281" s="830">
        <f t="shared" si="241"/>
        <v>0</v>
      </c>
      <c r="BS281" s="830">
        <f t="shared" si="242"/>
        <v>5.4625429661716316</v>
      </c>
      <c r="BT281" s="810">
        <f t="shared" si="243"/>
        <v>0</v>
      </c>
      <c r="BU281" s="810">
        <f t="shared" si="244"/>
        <v>2.8974529210414839</v>
      </c>
      <c r="BV281" s="810">
        <f t="shared" si="245"/>
        <v>2.7975853591822863</v>
      </c>
      <c r="BW281" s="830">
        <f t="shared" si="246"/>
        <v>14.293576849940623</v>
      </c>
      <c r="BX281" s="816">
        <f t="shared" si="247"/>
        <v>1669.5774045579085</v>
      </c>
      <c r="BY281" s="755">
        <f t="shared" si="273"/>
        <v>0.31102410666130931</v>
      </c>
      <c r="BZ281" s="805">
        <f t="shared" ca="1" si="271"/>
        <v>137.53182271317087</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429.48193061925866</v>
      </c>
      <c r="BE282" s="808">
        <f t="shared" si="228"/>
        <v>753.72982748209336</v>
      </c>
      <c r="BF282" s="808">
        <f t="shared" si="229"/>
        <v>0</v>
      </c>
      <c r="BG282" s="829">
        <f t="shared" si="230"/>
        <v>397.97879176240025</v>
      </c>
      <c r="BH282" s="829">
        <f t="shared" si="231"/>
        <v>57.137409338342245</v>
      </c>
      <c r="BI282" s="829">
        <f t="shared" si="232"/>
        <v>0</v>
      </c>
      <c r="BJ282" s="829">
        <f t="shared" si="233"/>
        <v>10.453391132502754</v>
      </c>
      <c r="BK282" s="829">
        <f t="shared" si="234"/>
        <v>96.236704547128582</v>
      </c>
      <c r="BL282" s="810">
        <f t="shared" si="235"/>
        <v>193.31500176627824</v>
      </c>
      <c r="BM282" s="810">
        <f t="shared" si="236"/>
        <v>41.839226393586991</v>
      </c>
      <c r="BN282" s="810">
        <f t="shared" si="237"/>
        <v>2.3164525425316098</v>
      </c>
      <c r="BO282" s="810">
        <f t="shared" si="238"/>
        <v>0</v>
      </c>
      <c r="BP282" s="810">
        <f t="shared" si="239"/>
        <v>36.083844328288542</v>
      </c>
      <c r="BQ282" s="830">
        <f t="shared" si="240"/>
        <v>0.24535861248757501</v>
      </c>
      <c r="BR282" s="830">
        <f t="shared" si="241"/>
        <v>0</v>
      </c>
      <c r="BS282" s="830">
        <f t="shared" si="242"/>
        <v>7.5261593316529334</v>
      </c>
      <c r="BT282" s="810">
        <f t="shared" si="243"/>
        <v>0</v>
      </c>
      <c r="BU282" s="810">
        <f t="shared" si="244"/>
        <v>4.3678524578998665</v>
      </c>
      <c r="BV282" s="810">
        <f t="shared" si="245"/>
        <v>4.8684412800378301</v>
      </c>
      <c r="BW282" s="830">
        <f t="shared" si="246"/>
        <v>19.213318271218345</v>
      </c>
      <c r="BX282" s="816">
        <f t="shared" si="247"/>
        <v>2054.7937098657076</v>
      </c>
      <c r="BY282" s="755">
        <f t="shared" si="273"/>
        <v>0.3827857134623151</v>
      </c>
      <c r="BZ282" s="805">
        <f t="shared" ca="1" si="271"/>
        <v>130.37148334177496</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69.384509099894217</v>
      </c>
      <c r="BE283" s="808">
        <f t="shared" si="228"/>
        <v>171.21215381833386</v>
      </c>
      <c r="BF283" s="808">
        <f t="shared" si="229"/>
        <v>0</v>
      </c>
      <c r="BG283" s="829">
        <f t="shared" si="230"/>
        <v>108.21209502215076</v>
      </c>
      <c r="BH283" s="829">
        <f t="shared" si="231"/>
        <v>22.616328098907633</v>
      </c>
      <c r="BI283" s="829">
        <f t="shared" si="232"/>
        <v>0</v>
      </c>
      <c r="BJ283" s="829">
        <f t="shared" si="233"/>
        <v>4.2436730058812939</v>
      </c>
      <c r="BK283" s="829">
        <f t="shared" si="234"/>
        <v>42.696457584406666</v>
      </c>
      <c r="BL283" s="810">
        <f t="shared" si="235"/>
        <v>68.923277962067331</v>
      </c>
      <c r="BM283" s="810">
        <f t="shared" si="236"/>
        <v>18.646009832998221</v>
      </c>
      <c r="BN283" s="810">
        <f t="shared" si="237"/>
        <v>1.4876290201643898</v>
      </c>
      <c r="BO283" s="810">
        <f t="shared" si="238"/>
        <v>0</v>
      </c>
      <c r="BP283" s="810">
        <f t="shared" si="239"/>
        <v>16.674265465924584</v>
      </c>
      <c r="BQ283" s="830">
        <f t="shared" si="240"/>
        <v>0.147651608903651</v>
      </c>
      <c r="BR283" s="830">
        <f t="shared" si="241"/>
        <v>0</v>
      </c>
      <c r="BS283" s="830">
        <f t="shared" si="242"/>
        <v>6.1964872458127553</v>
      </c>
      <c r="BT283" s="810">
        <f t="shared" si="243"/>
        <v>0</v>
      </c>
      <c r="BU283" s="810">
        <f t="shared" si="244"/>
        <v>3.6876495206586095</v>
      </c>
      <c r="BV283" s="810">
        <f t="shared" si="245"/>
        <v>4.5912230888542496</v>
      </c>
      <c r="BW283" s="830">
        <f t="shared" si="246"/>
        <v>11.001378186922109</v>
      </c>
      <c r="BX283" s="816">
        <f t="shared" si="247"/>
        <v>549.72078856188034</v>
      </c>
      <c r="BY283" s="755">
        <f t="shared" si="273"/>
        <v>0.10240700234014165</v>
      </c>
      <c r="BZ283" s="805">
        <f t="shared" ca="1" si="271"/>
        <v>83.789275371188054</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562.28941364789534</v>
      </c>
      <c r="BE284" s="808">
        <f t="shared" si="228"/>
        <v>1103.8727540120969</v>
      </c>
      <c r="BF284" s="808">
        <f t="shared" si="229"/>
        <v>0</v>
      </c>
      <c r="BG284" s="829">
        <f t="shared" si="230"/>
        <v>616.31196175540958</v>
      </c>
      <c r="BH284" s="829">
        <f t="shared" si="231"/>
        <v>92.375013767014352</v>
      </c>
      <c r="BI284" s="829">
        <f t="shared" si="232"/>
        <v>0</v>
      </c>
      <c r="BJ284" s="829">
        <f t="shared" si="233"/>
        <v>14.598274354863818</v>
      </c>
      <c r="BK284" s="829">
        <f t="shared" si="234"/>
        <v>154.3770183422819</v>
      </c>
      <c r="BL284" s="810">
        <f t="shared" si="235"/>
        <v>322.04458915832231</v>
      </c>
      <c r="BM284" s="810">
        <f t="shared" si="236"/>
        <v>74.138648194638051</v>
      </c>
      <c r="BN284" s="810">
        <f t="shared" si="237"/>
        <v>3.7216073740889399</v>
      </c>
      <c r="BO284" s="810">
        <f t="shared" si="238"/>
        <v>0</v>
      </c>
      <c r="BP284" s="810">
        <f t="shared" si="239"/>
        <v>60.997652441629036</v>
      </c>
      <c r="BQ284" s="830">
        <f t="shared" si="240"/>
        <v>0.35571439574340302</v>
      </c>
      <c r="BR284" s="830">
        <f t="shared" si="241"/>
        <v>0</v>
      </c>
      <c r="BS284" s="830">
        <f t="shared" si="242"/>
        <v>14.300569223357169</v>
      </c>
      <c r="BT284" s="810">
        <f t="shared" si="243"/>
        <v>0</v>
      </c>
      <c r="BU284" s="810">
        <f t="shared" si="244"/>
        <v>8.8308979244803449</v>
      </c>
      <c r="BV284" s="810">
        <f t="shared" si="245"/>
        <v>7.6451234875340406</v>
      </c>
      <c r="BW284" s="830">
        <f t="shared" si="246"/>
        <v>23.658397590479343</v>
      </c>
      <c r="BX284" s="816">
        <f t="shared" si="247"/>
        <v>3059.5176356698339</v>
      </c>
      <c r="BY284" s="755">
        <f t="shared" si="273"/>
        <v>0.56995485016204062</v>
      </c>
      <c r="BZ284" s="805">
        <f t="shared" ca="1" si="271"/>
        <v>122.25679940129774</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858.26193409916971</v>
      </c>
      <c r="BE286" s="808">
        <f t="shared" si="228"/>
        <v>1775.6501359213833</v>
      </c>
      <c r="BF286" s="808">
        <f t="shared" si="229"/>
        <v>0</v>
      </c>
      <c r="BG286" s="829">
        <f t="shared" si="230"/>
        <v>1048.2703615458549</v>
      </c>
      <c r="BH286" s="829">
        <f t="shared" si="231"/>
        <v>178.20887466054728</v>
      </c>
      <c r="BI286" s="829">
        <f t="shared" si="232"/>
        <v>0</v>
      </c>
      <c r="BJ286" s="829">
        <f t="shared" si="233"/>
        <v>30.560424724314778</v>
      </c>
      <c r="BK286" s="829">
        <f t="shared" si="234"/>
        <v>312.15171077505147</v>
      </c>
      <c r="BL286" s="810">
        <f t="shared" si="235"/>
        <v>596.28867049721566</v>
      </c>
      <c r="BM286" s="810">
        <f t="shared" si="236"/>
        <v>154.22952432959286</v>
      </c>
      <c r="BN286" s="810">
        <f t="shared" si="237"/>
        <v>9.8235365815027293</v>
      </c>
      <c r="BO286" s="810">
        <f t="shared" si="238"/>
        <v>0</v>
      </c>
      <c r="BP286" s="810">
        <f t="shared" si="239"/>
        <v>134.58245116658739</v>
      </c>
      <c r="BQ286" s="830">
        <f t="shared" si="240"/>
        <v>0.98610513697873103</v>
      </c>
      <c r="BR286" s="830">
        <f t="shared" si="241"/>
        <v>0</v>
      </c>
      <c r="BS286" s="830">
        <f t="shared" si="242"/>
        <v>42.123156002233699</v>
      </c>
      <c r="BT286" s="810">
        <f t="shared" si="243"/>
        <v>0</v>
      </c>
      <c r="BU286" s="810">
        <f t="shared" si="244"/>
        <v>25.449061105841828</v>
      </c>
      <c r="BV286" s="810">
        <f t="shared" si="245"/>
        <v>29.38339046110686</v>
      </c>
      <c r="BW286" s="830">
        <f t="shared" si="246"/>
        <v>76.623585335721287</v>
      </c>
      <c r="BX286" s="816">
        <f t="shared" si="247"/>
        <v>5272.5929223431021</v>
      </c>
      <c r="BY286" s="755">
        <f t="shared" si="273"/>
        <v>0.98222669939327534</v>
      </c>
      <c r="BZ286" s="805">
        <f t="shared" ca="1" si="271"/>
        <v>100.0288179844519</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855.31498372108717</v>
      </c>
      <c r="BE287" s="808">
        <f t="shared" si="228"/>
        <v>1775.4325193505952</v>
      </c>
      <c r="BF287" s="808">
        <f t="shared" si="229"/>
        <v>0</v>
      </c>
      <c r="BG287" s="829">
        <f t="shared" si="230"/>
        <v>1050.0195098668917</v>
      </c>
      <c r="BH287" s="829">
        <f t="shared" si="231"/>
        <v>175.70496304850963</v>
      </c>
      <c r="BI287" s="829">
        <f t="shared" si="232"/>
        <v>0</v>
      </c>
      <c r="BJ287" s="829">
        <f t="shared" si="233"/>
        <v>28.750543739287167</v>
      </c>
      <c r="BK287" s="829">
        <f t="shared" si="234"/>
        <v>309.42359331737032</v>
      </c>
      <c r="BL287" s="810">
        <f t="shared" si="235"/>
        <v>592.77337913020926</v>
      </c>
      <c r="BM287" s="810">
        <f t="shared" si="236"/>
        <v>153.11551731321384</v>
      </c>
      <c r="BN287" s="810">
        <f t="shared" si="237"/>
        <v>9.4774165136579409</v>
      </c>
      <c r="BO287" s="810">
        <f t="shared" si="238"/>
        <v>0</v>
      </c>
      <c r="BP287" s="810">
        <f t="shared" si="239"/>
        <v>132.8386666521607</v>
      </c>
      <c r="BQ287" s="830">
        <f t="shared" si="240"/>
        <v>0.91269906433986903</v>
      </c>
      <c r="BR287" s="830">
        <f t="shared" si="241"/>
        <v>0</v>
      </c>
      <c r="BS287" s="830">
        <f t="shared" si="242"/>
        <v>40.140368280487408</v>
      </c>
      <c r="BT287" s="810">
        <f t="shared" si="243"/>
        <v>0</v>
      </c>
      <c r="BU287" s="810">
        <f t="shared" si="244"/>
        <v>23.747398506052001</v>
      </c>
      <c r="BV287" s="810">
        <f t="shared" si="245"/>
        <v>25.894917868216591</v>
      </c>
      <c r="BW287" s="830">
        <f t="shared" si="246"/>
        <v>70.277461520297777</v>
      </c>
      <c r="BX287" s="816">
        <f t="shared" si="247"/>
        <v>5243.8239378923772</v>
      </c>
      <c r="BY287" s="755">
        <f t="shared" si="273"/>
        <v>0.97686735057607621</v>
      </c>
      <c r="BZ287" s="805">
        <f t="shared" ca="1" si="271"/>
        <v>102.27307244596275</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692.3659160062017</v>
      </c>
      <c r="BE288" s="808">
        <f t="shared" si="228"/>
        <v>1416.3733091238371</v>
      </c>
      <c r="BF288" s="808">
        <f t="shared" si="229"/>
        <v>0</v>
      </c>
      <c r="BG288" s="829">
        <f t="shared" si="230"/>
        <v>788.39000803973647</v>
      </c>
      <c r="BH288" s="829">
        <f t="shared" si="231"/>
        <v>139.87444438886828</v>
      </c>
      <c r="BI288" s="829">
        <f t="shared" si="232"/>
        <v>0</v>
      </c>
      <c r="BJ288" s="829">
        <f t="shared" si="233"/>
        <v>24.675223691568398</v>
      </c>
      <c r="BK288" s="829">
        <f t="shared" si="234"/>
        <v>248.30812953181191</v>
      </c>
      <c r="BL288" s="810">
        <f t="shared" si="235"/>
        <v>434.57265494513121</v>
      </c>
      <c r="BM288" s="810">
        <f t="shared" si="236"/>
        <v>115.20918575913254</v>
      </c>
      <c r="BN288" s="810">
        <f t="shared" si="237"/>
        <v>7.3795951755671396</v>
      </c>
      <c r="BO288" s="810">
        <f t="shared" si="238"/>
        <v>0</v>
      </c>
      <c r="BP288" s="810">
        <f t="shared" si="239"/>
        <v>99.365871940407416</v>
      </c>
      <c r="BQ288" s="830">
        <f t="shared" si="240"/>
        <v>0.73910080965209701</v>
      </c>
      <c r="BR288" s="830">
        <f t="shared" si="241"/>
        <v>0</v>
      </c>
      <c r="BS288" s="830">
        <f t="shared" si="242"/>
        <v>31.17425739849439</v>
      </c>
      <c r="BT288" s="810">
        <f t="shared" si="243"/>
        <v>0</v>
      </c>
      <c r="BU288" s="810">
        <f t="shared" si="244"/>
        <v>16.922650294792138</v>
      </c>
      <c r="BV288" s="810">
        <f t="shared" si="245"/>
        <v>18.825277368233671</v>
      </c>
      <c r="BW288" s="830">
        <f t="shared" si="246"/>
        <v>57.462879029346809</v>
      </c>
      <c r="BX288" s="816">
        <f t="shared" si="247"/>
        <v>4091.6385035027815</v>
      </c>
      <c r="BY288" s="755">
        <f t="shared" si="273"/>
        <v>0.76222773910260466</v>
      </c>
      <c r="BZ288" s="805">
        <f t="shared" ca="1" si="271"/>
        <v>103.49709677035399</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101.09382713208537</v>
      </c>
      <c r="BE289" s="808">
        <f t="shared" si="228"/>
        <v>149.70910830688968</v>
      </c>
      <c r="BF289" s="808">
        <f t="shared" si="229"/>
        <v>0</v>
      </c>
      <c r="BG289" s="829">
        <f t="shared" si="230"/>
        <v>76.777129787754831</v>
      </c>
      <c r="BH289" s="829">
        <f t="shared" si="231"/>
        <v>9.2618181019148693</v>
      </c>
      <c r="BI289" s="829">
        <f t="shared" si="232"/>
        <v>0</v>
      </c>
      <c r="BJ289" s="829">
        <f t="shared" si="233"/>
        <v>2.3424988133775253</v>
      </c>
      <c r="BK289" s="829">
        <f t="shared" si="234"/>
        <v>19.506107524562584</v>
      </c>
      <c r="BL289" s="810">
        <f t="shared" si="235"/>
        <v>34.628364964585266</v>
      </c>
      <c r="BM289" s="810">
        <f t="shared" si="236"/>
        <v>6.7574587606429759</v>
      </c>
      <c r="BN289" s="810">
        <f t="shared" si="237"/>
        <v>0.42785164325258201</v>
      </c>
      <c r="BO289" s="810">
        <f t="shared" si="238"/>
        <v>0</v>
      </c>
      <c r="BP289" s="810">
        <f t="shared" si="239"/>
        <v>6.2364763054489494</v>
      </c>
      <c r="BQ289" s="830">
        <f t="shared" si="240"/>
        <v>5.17865755643203E-2</v>
      </c>
      <c r="BR289" s="830">
        <f t="shared" si="241"/>
        <v>0</v>
      </c>
      <c r="BS289" s="830">
        <f t="shared" si="242"/>
        <v>1.8798855645875967</v>
      </c>
      <c r="BT289" s="810">
        <f t="shared" si="243"/>
        <v>0</v>
      </c>
      <c r="BU289" s="810">
        <f t="shared" si="244"/>
        <v>0.97932798525651443</v>
      </c>
      <c r="BV289" s="810">
        <f t="shared" si="245"/>
        <v>1.125499297449837</v>
      </c>
      <c r="BW289" s="830">
        <f t="shared" si="246"/>
        <v>7.9652585936628117</v>
      </c>
      <c r="BX289" s="816">
        <f t="shared" si="247"/>
        <v>418.74239935703577</v>
      </c>
      <c r="BY289" s="755">
        <f t="shared" si="273"/>
        <v>7.8007153382458227E-2</v>
      </c>
      <c r="BZ289" s="805">
        <f t="shared" ca="1" si="271"/>
        <v>133.4726937426079</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416.94011778856481</v>
      </c>
      <c r="BE290" s="808">
        <f t="shared" si="228"/>
        <v>893.68958877510011</v>
      </c>
      <c r="BF290" s="808">
        <f t="shared" si="229"/>
        <v>0</v>
      </c>
      <c r="BG290" s="829">
        <f t="shared" si="230"/>
        <v>515.52773929181569</v>
      </c>
      <c r="BH290" s="829">
        <f t="shared" si="231"/>
        <v>87.934441003852356</v>
      </c>
      <c r="BI290" s="829">
        <f t="shared" si="232"/>
        <v>0</v>
      </c>
      <c r="BJ290" s="829">
        <f t="shared" si="233"/>
        <v>15.612191880569569</v>
      </c>
      <c r="BK290" s="829">
        <f t="shared" si="234"/>
        <v>153.16053735286371</v>
      </c>
      <c r="BL290" s="810">
        <f t="shared" si="235"/>
        <v>282.85387354887069</v>
      </c>
      <c r="BM290" s="810">
        <f t="shared" si="236"/>
        <v>72.302837019220775</v>
      </c>
      <c r="BN290" s="810">
        <f t="shared" si="237"/>
        <v>4.6155614206795397</v>
      </c>
      <c r="BO290" s="810">
        <f t="shared" si="238"/>
        <v>0</v>
      </c>
      <c r="BP290" s="810">
        <f t="shared" si="239"/>
        <v>63.233191463309694</v>
      </c>
      <c r="BQ290" s="830">
        <f t="shared" si="240"/>
        <v>0.47168003780955903</v>
      </c>
      <c r="BR290" s="830">
        <f t="shared" si="241"/>
        <v>0</v>
      </c>
      <c r="BS290" s="830">
        <f t="shared" si="242"/>
        <v>18.87321672194923</v>
      </c>
      <c r="BT290" s="810">
        <f t="shared" si="243"/>
        <v>0</v>
      </c>
      <c r="BU290" s="810">
        <f t="shared" si="244"/>
        <v>10.901261723655082</v>
      </c>
      <c r="BV290" s="810">
        <f t="shared" si="245"/>
        <v>11.742247554156389</v>
      </c>
      <c r="BW290" s="830">
        <f t="shared" si="246"/>
        <v>38.745943605219708</v>
      </c>
      <c r="BX290" s="816">
        <f t="shared" si="247"/>
        <v>2586.604429187636</v>
      </c>
      <c r="BY290" s="755">
        <f t="shared" si="273"/>
        <v>0.4818562647517951</v>
      </c>
      <c r="BZ290" s="805">
        <f t="shared" ca="1" si="271"/>
        <v>104.73490648729786</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226.20708115840787</v>
      </c>
      <c r="BE291" s="808">
        <f t="shared" si="228"/>
        <v>498.23631829826007</v>
      </c>
      <c r="BF291" s="808">
        <f t="shared" si="229"/>
        <v>0</v>
      </c>
      <c r="BG291" s="829">
        <f t="shared" si="230"/>
        <v>302.66629625156645</v>
      </c>
      <c r="BH291" s="829">
        <f t="shared" si="231"/>
        <v>48.843004526337474</v>
      </c>
      <c r="BI291" s="829">
        <f t="shared" si="232"/>
        <v>0</v>
      </c>
      <c r="BJ291" s="829">
        <f t="shared" si="233"/>
        <v>8.2859260272969895</v>
      </c>
      <c r="BK291" s="829">
        <f t="shared" si="234"/>
        <v>81.129656005002388</v>
      </c>
      <c r="BL291" s="810">
        <f t="shared" si="235"/>
        <v>156.59950315132906</v>
      </c>
      <c r="BM291" s="810">
        <f t="shared" si="236"/>
        <v>39.196146291322016</v>
      </c>
      <c r="BN291" s="810">
        <f t="shared" si="237"/>
        <v>2.3018355214907498</v>
      </c>
      <c r="BO291" s="810">
        <f t="shared" si="238"/>
        <v>0</v>
      </c>
      <c r="BP291" s="810">
        <f t="shared" si="239"/>
        <v>34.189102405409457</v>
      </c>
      <c r="BQ291" s="830">
        <f t="shared" si="240"/>
        <v>0.241808687780976</v>
      </c>
      <c r="BR291" s="830">
        <f t="shared" si="241"/>
        <v>0</v>
      </c>
      <c r="BS291" s="830">
        <f t="shared" si="242"/>
        <v>9.555144475051156</v>
      </c>
      <c r="BT291" s="810">
        <f t="shared" si="243"/>
        <v>0</v>
      </c>
      <c r="BU291" s="810">
        <f t="shared" si="244"/>
        <v>5.6063370736434361</v>
      </c>
      <c r="BV291" s="810">
        <f t="shared" si="245"/>
        <v>5.5360492280865303</v>
      </c>
      <c r="BW291" s="830">
        <f t="shared" si="246"/>
        <v>22.833772703128918</v>
      </c>
      <c r="BX291" s="816">
        <f t="shared" si="247"/>
        <v>1441.4279818041136</v>
      </c>
      <c r="BY291" s="755">
        <f t="shared" si="273"/>
        <v>0.26852235130479019</v>
      </c>
      <c r="BZ291" s="805">
        <f t="shared" ca="1" si="271"/>
        <v>108.11432322165513</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8.0330702196231591</v>
      </c>
      <c r="BE292" s="808">
        <f t="shared" si="228"/>
        <v>21.424298778968417</v>
      </c>
      <c r="BF292" s="808">
        <f t="shared" si="229"/>
        <v>0</v>
      </c>
      <c r="BG292" s="829">
        <f t="shared" si="230"/>
        <v>11.143362885318805</v>
      </c>
      <c r="BH292" s="829">
        <f t="shared" si="231"/>
        <v>2.2574510981769107</v>
      </c>
      <c r="BI292" s="829">
        <f t="shared" si="232"/>
        <v>0</v>
      </c>
      <c r="BJ292" s="829">
        <f t="shared" si="233"/>
        <v>0.80922647283182969</v>
      </c>
      <c r="BK292" s="829">
        <f t="shared" si="234"/>
        <v>4.1474133755196538</v>
      </c>
      <c r="BL292" s="810">
        <f t="shared" si="235"/>
        <v>5.5794451810820069</v>
      </c>
      <c r="BM292" s="810">
        <f t="shared" si="236"/>
        <v>1.8074526716042523</v>
      </c>
      <c r="BN292" s="810">
        <f t="shared" si="237"/>
        <v>0.14933750682945801</v>
      </c>
      <c r="BO292" s="810">
        <f t="shared" si="238"/>
        <v>0</v>
      </c>
      <c r="BP292" s="810">
        <f t="shared" si="239"/>
        <v>1.4100124604412885</v>
      </c>
      <c r="BQ292" s="830">
        <f t="shared" si="240"/>
        <v>2.24334508425801E-2</v>
      </c>
      <c r="BR292" s="830">
        <f t="shared" si="241"/>
        <v>0</v>
      </c>
      <c r="BS292" s="830">
        <f t="shared" si="242"/>
        <v>0.44842062284085921</v>
      </c>
      <c r="BT292" s="810">
        <f t="shared" si="243"/>
        <v>0</v>
      </c>
      <c r="BU292" s="810">
        <f t="shared" si="244"/>
        <v>0.2711314438905072</v>
      </c>
      <c r="BV292" s="810">
        <f t="shared" si="245"/>
        <v>0.38648659897048199</v>
      </c>
      <c r="BW292" s="830">
        <f t="shared" si="246"/>
        <v>0.97091406001553349</v>
      </c>
      <c r="BX292" s="816">
        <f t="shared" si="247"/>
        <v>58.860456826955748</v>
      </c>
      <c r="BY292" s="755">
        <f t="shared" si="273"/>
        <v>1.096506274719742E-2</v>
      </c>
      <c r="BZ292" s="805">
        <f t="shared" ca="1" si="271"/>
        <v>94.043182863175062</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284.10253467184157</v>
      </c>
      <c r="BE293" s="808">
        <f t="shared" si="228"/>
        <v>466.09473806351536</v>
      </c>
      <c r="BF293" s="808">
        <f t="shared" si="229"/>
        <v>0</v>
      </c>
      <c r="BG293" s="829">
        <f t="shared" si="230"/>
        <v>208.30901238121632</v>
      </c>
      <c r="BH293" s="829">
        <f t="shared" si="231"/>
        <v>34.317562499607845</v>
      </c>
      <c r="BI293" s="829">
        <f t="shared" si="232"/>
        <v>0</v>
      </c>
      <c r="BJ293" s="829">
        <f t="shared" si="233"/>
        <v>7.3439180470891463</v>
      </c>
      <c r="BK293" s="829">
        <f t="shared" si="234"/>
        <v>59.685387914564636</v>
      </c>
      <c r="BL293" s="810">
        <f t="shared" si="235"/>
        <v>96.790770810028192</v>
      </c>
      <c r="BM293" s="810">
        <f t="shared" si="236"/>
        <v>23.913548152219683</v>
      </c>
      <c r="BN293" s="810">
        <f t="shared" si="237"/>
        <v>1.4129722343195099</v>
      </c>
      <c r="BO293" s="810">
        <f t="shared" si="238"/>
        <v>0</v>
      </c>
      <c r="BP293" s="810">
        <f t="shared" si="239"/>
        <v>20.00014197649212</v>
      </c>
      <c r="BQ293" s="830">
        <f t="shared" si="240"/>
        <v>0.17895338348076301</v>
      </c>
      <c r="BR293" s="830">
        <f t="shared" si="241"/>
        <v>0</v>
      </c>
      <c r="BS293" s="830">
        <f t="shared" si="242"/>
        <v>5.1319355854104991</v>
      </c>
      <c r="BT293" s="810">
        <f t="shared" si="243"/>
        <v>0</v>
      </c>
      <c r="BU293" s="810">
        <f t="shared" si="244"/>
        <v>2.9353691883852182</v>
      </c>
      <c r="BV293" s="810">
        <f t="shared" si="245"/>
        <v>3.2427418808347199</v>
      </c>
      <c r="BW293" s="830">
        <f t="shared" si="246"/>
        <v>15.797454919356943</v>
      </c>
      <c r="BX293" s="816">
        <f t="shared" si="247"/>
        <v>1229.2570417083627</v>
      </c>
      <c r="BY293" s="755">
        <f t="shared" si="273"/>
        <v>0.2289972134330035</v>
      </c>
      <c r="BZ293" s="805">
        <f t="shared" ca="1" si="271"/>
        <v>129.56168815663091</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41.834974788050566</v>
      </c>
      <c r="BE294" s="808">
        <f t="shared" si="228"/>
        <v>44.266508299610813</v>
      </c>
      <c r="BF294" s="808">
        <f t="shared" si="229"/>
        <v>0</v>
      </c>
      <c r="BG294" s="829">
        <f t="shared" si="230"/>
        <v>20.743535322930828</v>
      </c>
      <c r="BH294" s="829">
        <f t="shared" si="231"/>
        <v>3.0490036240634333</v>
      </c>
      <c r="BI294" s="829">
        <f t="shared" si="232"/>
        <v>0</v>
      </c>
      <c r="BJ294" s="829">
        <f t="shared" si="233"/>
        <v>0.65113657335255493</v>
      </c>
      <c r="BK294" s="829">
        <f t="shared" si="234"/>
        <v>4.4321366945273564</v>
      </c>
      <c r="BL294" s="810">
        <f t="shared" si="235"/>
        <v>7.6920177088651291</v>
      </c>
      <c r="BM294" s="810">
        <f t="shared" si="236"/>
        <v>1.9895334106949345</v>
      </c>
      <c r="BN294" s="810">
        <f t="shared" si="237"/>
        <v>9.8844860430611303E-2</v>
      </c>
      <c r="BO294" s="810">
        <f t="shared" si="238"/>
        <v>0</v>
      </c>
      <c r="BP294" s="810">
        <f t="shared" si="239"/>
        <v>1.6087782510322717</v>
      </c>
      <c r="BQ294" s="830">
        <f t="shared" si="240"/>
        <v>1.6241703420671799E-2</v>
      </c>
      <c r="BR294" s="830">
        <f t="shared" si="241"/>
        <v>0</v>
      </c>
      <c r="BS294" s="830">
        <f t="shared" si="242"/>
        <v>0.3732667079741751</v>
      </c>
      <c r="BT294" s="810">
        <f t="shared" si="243"/>
        <v>0</v>
      </c>
      <c r="BU294" s="810">
        <f t="shared" si="244"/>
        <v>0.28101104731695581</v>
      </c>
      <c r="BV294" s="810">
        <f t="shared" si="245"/>
        <v>0.41908098061409399</v>
      </c>
      <c r="BW294" s="830">
        <f t="shared" si="246"/>
        <v>2.3895644057273198</v>
      </c>
      <c r="BX294" s="816">
        <f t="shared" si="247"/>
        <v>129.84563437861172</v>
      </c>
      <c r="BY294" s="755">
        <f t="shared" si="273"/>
        <v>2.4188829057118427E-2</v>
      </c>
      <c r="BZ294" s="805">
        <f t="shared" ca="1" si="271"/>
        <v>147.80744904643078</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220.59595825064136</v>
      </c>
      <c r="BE295" s="808">
        <f t="shared" si="228"/>
        <v>367.01571096683512</v>
      </c>
      <c r="BF295" s="808">
        <f t="shared" si="229"/>
        <v>0</v>
      </c>
      <c r="BG295" s="829">
        <f t="shared" si="230"/>
        <v>164.16473643966145</v>
      </c>
      <c r="BH295" s="829">
        <f t="shared" si="231"/>
        <v>24.831605877094923</v>
      </c>
      <c r="BI295" s="829">
        <f t="shared" si="232"/>
        <v>0</v>
      </c>
      <c r="BJ295" s="829">
        <f t="shared" si="233"/>
        <v>4.5260555458300393</v>
      </c>
      <c r="BK295" s="829">
        <f t="shared" si="234"/>
        <v>45.312438063991301</v>
      </c>
      <c r="BL295" s="810">
        <f t="shared" si="235"/>
        <v>79.065793934341357</v>
      </c>
      <c r="BM295" s="810">
        <f t="shared" si="236"/>
        <v>17.474504574487234</v>
      </c>
      <c r="BN295" s="810">
        <f t="shared" si="237"/>
        <v>1.0199749300346799</v>
      </c>
      <c r="BO295" s="810">
        <f t="shared" si="238"/>
        <v>0</v>
      </c>
      <c r="BP295" s="810">
        <f t="shared" si="239"/>
        <v>13.844063172373462</v>
      </c>
      <c r="BQ295" s="830">
        <f t="shared" si="240"/>
        <v>9.5538014853548306E-2</v>
      </c>
      <c r="BR295" s="830">
        <f t="shared" si="241"/>
        <v>0</v>
      </c>
      <c r="BS295" s="830">
        <f t="shared" si="242"/>
        <v>3.492349500764818</v>
      </c>
      <c r="BT295" s="810">
        <f t="shared" si="243"/>
        <v>0</v>
      </c>
      <c r="BU295" s="810">
        <f t="shared" si="244"/>
        <v>1.7366654020116024</v>
      </c>
      <c r="BV295" s="810">
        <f t="shared" si="245"/>
        <v>2.0038446946287722</v>
      </c>
      <c r="BW295" s="830">
        <f t="shared" si="246"/>
        <v>9.6578555136108246</v>
      </c>
      <c r="BX295" s="816">
        <f t="shared" si="247"/>
        <v>954.83709488116051</v>
      </c>
      <c r="BY295" s="755">
        <f t="shared" si="273"/>
        <v>0.17787576283181084</v>
      </c>
      <c r="BZ295" s="805">
        <f t="shared" ca="1" si="271"/>
        <v>137.20137135089979</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55.238754672874542</v>
      </c>
      <c r="BE296" s="808">
        <f t="shared" si="228"/>
        <v>89.334762247353794</v>
      </c>
      <c r="BF296" s="808">
        <f t="shared" si="229"/>
        <v>0</v>
      </c>
      <c r="BG296" s="829">
        <f t="shared" si="230"/>
        <v>40.14777903159893</v>
      </c>
      <c r="BH296" s="829">
        <f t="shared" si="231"/>
        <v>6.7907227125820082</v>
      </c>
      <c r="BI296" s="829">
        <f t="shared" si="232"/>
        <v>0</v>
      </c>
      <c r="BJ296" s="829">
        <f t="shared" si="233"/>
        <v>1.5223899019311349</v>
      </c>
      <c r="BK296" s="829">
        <f t="shared" si="234"/>
        <v>9.6442372141962203</v>
      </c>
      <c r="BL296" s="810">
        <f t="shared" si="235"/>
        <v>19.808017156835817</v>
      </c>
      <c r="BM296" s="810">
        <f t="shared" si="236"/>
        <v>5.123325689659346</v>
      </c>
      <c r="BN296" s="810">
        <f t="shared" si="237"/>
        <v>0.238216236701906</v>
      </c>
      <c r="BO296" s="810">
        <f t="shared" si="238"/>
        <v>0</v>
      </c>
      <c r="BP296" s="810">
        <f t="shared" si="239"/>
        <v>4.4706727355626139</v>
      </c>
      <c r="BQ296" s="830">
        <f t="shared" si="240"/>
        <v>3.6855093825022403E-2</v>
      </c>
      <c r="BR296" s="830">
        <f t="shared" si="241"/>
        <v>0</v>
      </c>
      <c r="BS296" s="830">
        <f t="shared" si="242"/>
        <v>1.0376137796679148</v>
      </c>
      <c r="BT296" s="810">
        <f t="shared" si="243"/>
        <v>0</v>
      </c>
      <c r="BU296" s="810">
        <f t="shared" si="244"/>
        <v>0.78825577209351705</v>
      </c>
      <c r="BV296" s="810">
        <f t="shared" si="245"/>
        <v>0.90952589087713498</v>
      </c>
      <c r="BW296" s="830">
        <f t="shared" si="246"/>
        <v>6.5458855368172504</v>
      </c>
      <c r="BX296" s="816">
        <f t="shared" si="247"/>
        <v>241.63701367257713</v>
      </c>
      <c r="BY296" s="755">
        <f t="shared" si="273"/>
        <v>4.5014346809347454E-2</v>
      </c>
      <c r="BZ296" s="805">
        <f t="shared" ca="1" si="271"/>
        <v>124.86600322464874</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319.51913509518158</v>
      </c>
      <c r="BE297" s="808">
        <f t="shared" si="228"/>
        <v>584.42626196066749</v>
      </c>
      <c r="BF297" s="808">
        <f t="shared" si="229"/>
        <v>0</v>
      </c>
      <c r="BG297" s="829">
        <f t="shared" si="230"/>
        <v>335.3633787166911</v>
      </c>
      <c r="BH297" s="829">
        <f t="shared" si="231"/>
        <v>46.335901009391634</v>
      </c>
      <c r="BI297" s="829">
        <f t="shared" si="232"/>
        <v>0</v>
      </c>
      <c r="BJ297" s="829">
        <f t="shared" si="233"/>
        <v>5.6954923092391425</v>
      </c>
      <c r="BK297" s="829">
        <f t="shared" si="234"/>
        <v>81.504304042861733</v>
      </c>
      <c r="BL297" s="810">
        <f t="shared" si="235"/>
        <v>166.74803191749933</v>
      </c>
      <c r="BM297" s="810">
        <f t="shared" si="236"/>
        <v>38.142045888198695</v>
      </c>
      <c r="BN297" s="810">
        <f t="shared" si="237"/>
        <v>1.7006309936673101</v>
      </c>
      <c r="BO297" s="810">
        <f t="shared" si="238"/>
        <v>0</v>
      </c>
      <c r="BP297" s="810">
        <f t="shared" si="239"/>
        <v>31.802009510972116</v>
      </c>
      <c r="BQ297" s="830">
        <f t="shared" si="240"/>
        <v>0.12610346841716599</v>
      </c>
      <c r="BR297" s="830">
        <f t="shared" si="241"/>
        <v>0</v>
      </c>
      <c r="BS297" s="830">
        <f t="shared" si="242"/>
        <v>5.1888473507342612</v>
      </c>
      <c r="BT297" s="810">
        <f t="shared" si="243"/>
        <v>0</v>
      </c>
      <c r="BU297" s="810">
        <f t="shared" si="244"/>
        <v>3.9183542694983182</v>
      </c>
      <c r="BV297" s="810">
        <f t="shared" si="245"/>
        <v>3.0462363809848498</v>
      </c>
      <c r="BW297" s="830">
        <f t="shared" si="246"/>
        <v>7.7918203003627662</v>
      </c>
      <c r="BX297" s="816">
        <f t="shared" si="247"/>
        <v>1631.3085532143675</v>
      </c>
      <c r="BY297" s="755">
        <f t="shared" si="273"/>
        <v>0.30389503599373463</v>
      </c>
      <c r="BZ297" s="805">
        <f t="shared" ca="1" si="271"/>
        <v>132.52883814068696</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656.55234559866335</v>
      </c>
      <c r="BE298" s="808">
        <f t="shared" si="228"/>
        <v>1354.1716499327522</v>
      </c>
      <c r="BF298" s="808">
        <f t="shared" si="229"/>
        <v>0</v>
      </c>
      <c r="BG298" s="829">
        <f t="shared" si="230"/>
        <v>779.24222837449781</v>
      </c>
      <c r="BH298" s="829">
        <f t="shared" si="231"/>
        <v>129.31797469595824</v>
      </c>
      <c r="BI298" s="829">
        <f t="shared" si="232"/>
        <v>0</v>
      </c>
      <c r="BJ298" s="829">
        <f t="shared" si="233"/>
        <v>22.232103169601192</v>
      </c>
      <c r="BK298" s="829">
        <f t="shared" si="234"/>
        <v>225.82459548952252</v>
      </c>
      <c r="BL298" s="810">
        <f t="shared" si="235"/>
        <v>425.0601973109973</v>
      </c>
      <c r="BM298" s="810">
        <f t="shared" si="236"/>
        <v>106.69774274667499</v>
      </c>
      <c r="BN298" s="810">
        <f t="shared" si="237"/>
        <v>6.3939672229423197</v>
      </c>
      <c r="BO298" s="810">
        <f t="shared" si="238"/>
        <v>0</v>
      </c>
      <c r="BP298" s="810">
        <f t="shared" si="239"/>
        <v>92.091535447320226</v>
      </c>
      <c r="BQ298" s="830">
        <f t="shared" si="240"/>
        <v>0.667936449694984</v>
      </c>
      <c r="BR298" s="830">
        <f t="shared" si="241"/>
        <v>0</v>
      </c>
      <c r="BS298" s="830">
        <f t="shared" si="242"/>
        <v>26.391304278577369</v>
      </c>
      <c r="BT298" s="810">
        <f t="shared" si="243"/>
        <v>0</v>
      </c>
      <c r="BU298" s="810">
        <f t="shared" si="244"/>
        <v>15.476746918748049</v>
      </c>
      <c r="BV298" s="810">
        <f t="shared" si="245"/>
        <v>16.412844316746238</v>
      </c>
      <c r="BW298" s="830">
        <f t="shared" si="246"/>
        <v>53.673818863224376</v>
      </c>
      <c r="BX298" s="816">
        <f t="shared" si="247"/>
        <v>3910.206990815921</v>
      </c>
      <c r="BY298" s="755">
        <f t="shared" si="273"/>
        <v>0.72842902213411342</v>
      </c>
      <c r="BZ298" s="805">
        <f t="shared" ca="1" si="271"/>
        <v>107.81526063725772</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62.30164313789512</v>
      </c>
      <c r="BE299" s="808">
        <f t="shared" si="228"/>
        <v>153.65967924987791</v>
      </c>
      <c r="BF299" s="808">
        <f t="shared" si="229"/>
        <v>0</v>
      </c>
      <c r="BG299" s="829">
        <f t="shared" si="230"/>
        <v>110.10850202463396</v>
      </c>
      <c r="BH299" s="829">
        <f t="shared" si="231"/>
        <v>20.340834794581028</v>
      </c>
      <c r="BI299" s="829">
        <f t="shared" si="232"/>
        <v>0</v>
      </c>
      <c r="BJ299" s="829">
        <f t="shared" si="233"/>
        <v>3.431546580039682</v>
      </c>
      <c r="BK299" s="829">
        <f t="shared" si="234"/>
        <v>38.974390209383159</v>
      </c>
      <c r="BL299" s="810">
        <f t="shared" si="235"/>
        <v>71.976938971795377</v>
      </c>
      <c r="BM299" s="810">
        <f t="shared" si="236"/>
        <v>18.684304164492655</v>
      </c>
      <c r="BN299" s="810">
        <f t="shared" si="237"/>
        <v>1.2967937399068499</v>
      </c>
      <c r="BO299" s="810">
        <f t="shared" si="238"/>
        <v>0</v>
      </c>
      <c r="BP299" s="810">
        <f t="shared" si="239"/>
        <v>17.219662670260085</v>
      </c>
      <c r="BQ299" s="830">
        <f t="shared" si="240"/>
        <v>0.13241371220354001</v>
      </c>
      <c r="BR299" s="830">
        <f t="shared" si="241"/>
        <v>0</v>
      </c>
      <c r="BS299" s="830">
        <f t="shared" si="242"/>
        <v>6.2665614981580076</v>
      </c>
      <c r="BT299" s="810">
        <f t="shared" si="243"/>
        <v>0</v>
      </c>
      <c r="BU299" s="810">
        <f t="shared" si="244"/>
        <v>3.9143169692395601</v>
      </c>
      <c r="BV299" s="810">
        <f t="shared" si="245"/>
        <v>4.8485224770811799</v>
      </c>
      <c r="BW299" s="830">
        <f t="shared" si="246"/>
        <v>7.8481164854766963</v>
      </c>
      <c r="BX299" s="816">
        <f t="shared" si="247"/>
        <v>521.00422668502483</v>
      </c>
      <c r="BY299" s="755">
        <f t="shared" si="273"/>
        <v>9.7057419278134285E-2</v>
      </c>
      <c r="BZ299" s="805">
        <f t="shared" ca="1" si="271"/>
        <v>82.439720466516945</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59.453778514440025</v>
      </c>
      <c r="BE300" s="808">
        <f t="shared" si="228"/>
        <v>160.24740629778884</v>
      </c>
      <c r="BF300" s="808">
        <f t="shared" si="229"/>
        <v>0</v>
      </c>
      <c r="BG300" s="829">
        <f t="shared" si="230"/>
        <v>94.310279450685073</v>
      </c>
      <c r="BH300" s="829">
        <f t="shared" si="231"/>
        <v>18.708528636134247</v>
      </c>
      <c r="BI300" s="829">
        <f t="shared" si="232"/>
        <v>0</v>
      </c>
      <c r="BJ300" s="829">
        <f t="shared" si="233"/>
        <v>3.099702426477962</v>
      </c>
      <c r="BK300" s="829">
        <f t="shared" si="234"/>
        <v>33.371142844607149</v>
      </c>
      <c r="BL300" s="810">
        <f t="shared" si="235"/>
        <v>57.699179415557452</v>
      </c>
      <c r="BM300" s="810">
        <f t="shared" si="236"/>
        <v>16.432558624584306</v>
      </c>
      <c r="BN300" s="810">
        <f t="shared" si="237"/>
        <v>1.0717841315426799</v>
      </c>
      <c r="BO300" s="810">
        <f t="shared" si="238"/>
        <v>0</v>
      </c>
      <c r="BP300" s="810">
        <f t="shared" si="239"/>
        <v>13.830631952584138</v>
      </c>
      <c r="BQ300" s="830">
        <f t="shared" si="240"/>
        <v>0.116233126055276</v>
      </c>
      <c r="BR300" s="830">
        <f t="shared" si="241"/>
        <v>0</v>
      </c>
      <c r="BS300" s="830">
        <f t="shared" si="242"/>
        <v>4.8342139924946146</v>
      </c>
      <c r="BT300" s="810">
        <f t="shared" si="243"/>
        <v>0</v>
      </c>
      <c r="BU300" s="810">
        <f t="shared" si="244"/>
        <v>2.613165409467392</v>
      </c>
      <c r="BV300" s="810">
        <f t="shared" si="245"/>
        <v>2.970263647150809</v>
      </c>
      <c r="BW300" s="830">
        <f t="shared" si="246"/>
        <v>7.8350655989341327</v>
      </c>
      <c r="BX300" s="816">
        <f t="shared" si="247"/>
        <v>476.59393406850415</v>
      </c>
      <c r="BY300" s="755">
        <f t="shared" si="273"/>
        <v>8.8784264915891239E-2</v>
      </c>
      <c r="BZ300" s="805">
        <f t="shared" ca="1" si="271"/>
        <v>89.901747622407385</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104.95827014632637</v>
      </c>
      <c r="BE301" s="808">
        <f t="shared" si="228"/>
        <v>252.41611052513761</v>
      </c>
      <c r="BF301" s="808">
        <f t="shared" si="229"/>
        <v>0</v>
      </c>
      <c r="BG301" s="829">
        <f t="shared" si="230"/>
        <v>150.3493889372221</v>
      </c>
      <c r="BH301" s="829">
        <f t="shared" si="231"/>
        <v>25.987274564335998</v>
      </c>
      <c r="BI301" s="829">
        <f t="shared" si="232"/>
        <v>0</v>
      </c>
      <c r="BJ301" s="829">
        <f t="shared" si="233"/>
        <v>4.3826932493980966</v>
      </c>
      <c r="BK301" s="829">
        <f t="shared" si="234"/>
        <v>47.56255672661834</v>
      </c>
      <c r="BL301" s="810">
        <f t="shared" si="235"/>
        <v>89.479193103476547</v>
      </c>
      <c r="BM301" s="810">
        <f t="shared" si="236"/>
        <v>23.213006510050313</v>
      </c>
      <c r="BN301" s="810">
        <f t="shared" si="237"/>
        <v>1.6011169884581999</v>
      </c>
      <c r="BO301" s="810">
        <f t="shared" si="238"/>
        <v>0</v>
      </c>
      <c r="BP301" s="810">
        <f t="shared" si="239"/>
        <v>20.267334382646144</v>
      </c>
      <c r="BQ301" s="830">
        <f t="shared" si="240"/>
        <v>0.14577300186374101</v>
      </c>
      <c r="BR301" s="830">
        <f t="shared" si="241"/>
        <v>0</v>
      </c>
      <c r="BS301" s="830">
        <f t="shared" si="242"/>
        <v>5.9094293667879425</v>
      </c>
      <c r="BT301" s="810">
        <f t="shared" si="243"/>
        <v>0</v>
      </c>
      <c r="BU301" s="810">
        <f t="shared" si="244"/>
        <v>3.1004112477177057</v>
      </c>
      <c r="BV301" s="810">
        <f t="shared" si="245"/>
        <v>3.4353784192460699</v>
      </c>
      <c r="BW301" s="830">
        <f t="shared" si="246"/>
        <v>10.793750492288089</v>
      </c>
      <c r="BX301" s="816">
        <f t="shared" si="247"/>
        <v>743.60168766157312</v>
      </c>
      <c r="BY301" s="755">
        <f t="shared" si="273"/>
        <v>0.13852490455692495</v>
      </c>
      <c r="BZ301" s="805">
        <f t="shared" ca="1" si="271"/>
        <v>100.425099181745</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429.8386538000014</v>
      </c>
      <c r="BE302" s="808">
        <f t="shared" si="228"/>
        <v>787.84845385994663</v>
      </c>
      <c r="BF302" s="808">
        <f t="shared" si="229"/>
        <v>0</v>
      </c>
      <c r="BG302" s="829">
        <f t="shared" si="230"/>
        <v>424.47405796195454</v>
      </c>
      <c r="BH302" s="829">
        <f t="shared" si="231"/>
        <v>64.281336700906607</v>
      </c>
      <c r="BI302" s="829">
        <f t="shared" si="232"/>
        <v>0</v>
      </c>
      <c r="BJ302" s="829">
        <f t="shared" si="233"/>
        <v>11.318160913685414</v>
      </c>
      <c r="BK302" s="829">
        <f t="shared" si="234"/>
        <v>105.91650570891325</v>
      </c>
      <c r="BL302" s="810">
        <f t="shared" si="235"/>
        <v>205.90488582016746</v>
      </c>
      <c r="BM302" s="810">
        <f t="shared" si="236"/>
        <v>48.36787344754724</v>
      </c>
      <c r="BN302" s="810">
        <f t="shared" si="237"/>
        <v>2.4242723630345901</v>
      </c>
      <c r="BO302" s="810">
        <f t="shared" si="238"/>
        <v>0</v>
      </c>
      <c r="BP302" s="810">
        <f t="shared" si="239"/>
        <v>40.773906441829588</v>
      </c>
      <c r="BQ302" s="830">
        <f t="shared" si="240"/>
        <v>0.27351660957242602</v>
      </c>
      <c r="BR302" s="830">
        <f t="shared" si="241"/>
        <v>0</v>
      </c>
      <c r="BS302" s="830">
        <f t="shared" si="242"/>
        <v>9.3810994211367191</v>
      </c>
      <c r="BT302" s="810">
        <f t="shared" si="243"/>
        <v>0</v>
      </c>
      <c r="BU302" s="810">
        <f t="shared" si="244"/>
        <v>5.8488532923233656</v>
      </c>
      <c r="BV302" s="810">
        <f t="shared" si="245"/>
        <v>5.15867977326816</v>
      </c>
      <c r="BW302" s="830">
        <f t="shared" si="246"/>
        <v>27.196886286525306</v>
      </c>
      <c r="BX302" s="816">
        <f t="shared" si="247"/>
        <v>2169.0071424008124</v>
      </c>
      <c r="BY302" s="755">
        <f t="shared" si="273"/>
        <v>0.40406243338316178</v>
      </c>
      <c r="BZ302" s="805">
        <f t="shared" ca="1" si="271"/>
        <v>125.79772675819481</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426.98921622167518</v>
      </c>
      <c r="BE303" s="808">
        <f t="shared" si="228"/>
        <v>720.76993707312079</v>
      </c>
      <c r="BF303" s="808">
        <f t="shared" si="229"/>
        <v>0</v>
      </c>
      <c r="BG303" s="829">
        <f t="shared" si="230"/>
        <v>337.82067356067193</v>
      </c>
      <c r="BH303" s="829">
        <f t="shared" si="231"/>
        <v>55.133584934758332</v>
      </c>
      <c r="BI303" s="829">
        <f t="shared" si="232"/>
        <v>0</v>
      </c>
      <c r="BJ303" s="829">
        <f t="shared" si="233"/>
        <v>11.474006271843908</v>
      </c>
      <c r="BK303" s="829">
        <f t="shared" si="234"/>
        <v>97.338459101180632</v>
      </c>
      <c r="BL303" s="810">
        <f t="shared" si="235"/>
        <v>164.65086776400202</v>
      </c>
      <c r="BM303" s="810">
        <f t="shared" si="236"/>
        <v>39.093810114479879</v>
      </c>
      <c r="BN303" s="810">
        <f t="shared" si="237"/>
        <v>2.3684422969510699</v>
      </c>
      <c r="BO303" s="810">
        <f t="shared" si="238"/>
        <v>0</v>
      </c>
      <c r="BP303" s="810">
        <f t="shared" si="239"/>
        <v>32.102119892221907</v>
      </c>
      <c r="BQ303" s="830">
        <f t="shared" si="240"/>
        <v>0.299438751778482</v>
      </c>
      <c r="BR303" s="830">
        <f t="shared" si="241"/>
        <v>0</v>
      </c>
      <c r="BS303" s="830">
        <f t="shared" si="242"/>
        <v>8.9956221987198575</v>
      </c>
      <c r="BT303" s="810">
        <f t="shared" si="243"/>
        <v>0</v>
      </c>
      <c r="BU303" s="810">
        <f t="shared" si="244"/>
        <v>5.0009227576503266</v>
      </c>
      <c r="BV303" s="810">
        <f t="shared" si="245"/>
        <v>5.8544936508422705</v>
      </c>
      <c r="BW303" s="830">
        <f t="shared" si="246"/>
        <v>28.918647213773696</v>
      </c>
      <c r="BX303" s="816">
        <f t="shared" si="247"/>
        <v>1936.8102418036706</v>
      </c>
      <c r="BY303" s="755">
        <f t="shared" si="273"/>
        <v>0.36080667693809065</v>
      </c>
      <c r="BZ303" s="805">
        <f t="shared" ca="1" si="271"/>
        <v>125.54755928634687</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253.62431175705132</v>
      </c>
      <c r="BE304" s="808">
        <f t="shared" si="228"/>
        <v>335.47845799465324</v>
      </c>
      <c r="BF304" s="808">
        <f t="shared" si="229"/>
        <v>0</v>
      </c>
      <c r="BG304" s="829">
        <f t="shared" si="230"/>
        <v>136.07439278529651</v>
      </c>
      <c r="BH304" s="829">
        <f t="shared" si="231"/>
        <v>19.06674177758914</v>
      </c>
      <c r="BI304" s="829">
        <f t="shared" si="232"/>
        <v>0</v>
      </c>
      <c r="BJ304" s="829">
        <f t="shared" si="233"/>
        <v>4.2709140026044112</v>
      </c>
      <c r="BK304" s="829">
        <f t="shared" si="234"/>
        <v>33.515994691068279</v>
      </c>
      <c r="BL304" s="810">
        <f t="shared" si="235"/>
        <v>56.379183791865962</v>
      </c>
      <c r="BM304" s="810">
        <f t="shared" si="236"/>
        <v>13.010481269735063</v>
      </c>
      <c r="BN304" s="810">
        <f t="shared" si="237"/>
        <v>0.701268576866385</v>
      </c>
      <c r="BO304" s="810">
        <f t="shared" si="238"/>
        <v>0</v>
      </c>
      <c r="BP304" s="810">
        <f t="shared" si="239"/>
        <v>10.376941369251805</v>
      </c>
      <c r="BQ304" s="830">
        <f t="shared" si="240"/>
        <v>9.5269106238872803E-2</v>
      </c>
      <c r="BR304" s="830">
        <f t="shared" si="241"/>
        <v>0</v>
      </c>
      <c r="BS304" s="830">
        <f t="shared" si="242"/>
        <v>2.3909957721010109</v>
      </c>
      <c r="BT304" s="810">
        <f t="shared" si="243"/>
        <v>0</v>
      </c>
      <c r="BU304" s="810">
        <f t="shared" si="244"/>
        <v>1.5649614616520873</v>
      </c>
      <c r="BV304" s="810">
        <f t="shared" si="245"/>
        <v>1.7256903908307359</v>
      </c>
      <c r="BW304" s="830">
        <f t="shared" si="246"/>
        <v>13.188997127140146</v>
      </c>
      <c r="BX304" s="816">
        <f t="shared" si="247"/>
        <v>881.46460187394496</v>
      </c>
      <c r="BY304" s="755">
        <f t="shared" si="273"/>
        <v>0.16420726562480345</v>
      </c>
      <c r="BZ304" s="805">
        <f t="shared" ca="1" si="271"/>
        <v>150.61798567160139</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127.51153541705867</v>
      </c>
      <c r="BE306" s="808">
        <f t="shared" si="228"/>
        <v>336.00863499861504</v>
      </c>
      <c r="BF306" s="808">
        <f t="shared" si="229"/>
        <v>0</v>
      </c>
      <c r="BG306" s="829">
        <f t="shared" si="230"/>
        <v>198.82399962349601</v>
      </c>
      <c r="BH306" s="829">
        <f t="shared" si="231"/>
        <v>37.720383678232714</v>
      </c>
      <c r="BI306" s="829">
        <f t="shared" si="232"/>
        <v>0</v>
      </c>
      <c r="BJ306" s="829">
        <f t="shared" si="233"/>
        <v>6.3121688571597598</v>
      </c>
      <c r="BK306" s="829">
        <f t="shared" si="234"/>
        <v>69.820323554980405</v>
      </c>
      <c r="BL306" s="810">
        <f t="shared" si="235"/>
        <v>123.24297593055203</v>
      </c>
      <c r="BM306" s="810">
        <f t="shared" si="236"/>
        <v>32.525227615870648</v>
      </c>
      <c r="BN306" s="810">
        <f t="shared" si="237"/>
        <v>2.24553804564479</v>
      </c>
      <c r="BO306" s="810">
        <f t="shared" si="238"/>
        <v>0</v>
      </c>
      <c r="BP306" s="810">
        <f t="shared" si="239"/>
        <v>26.892277460729915</v>
      </c>
      <c r="BQ306" s="830">
        <f t="shared" si="240"/>
        <v>0.22724620981459301</v>
      </c>
      <c r="BR306" s="830">
        <f t="shared" si="241"/>
        <v>0</v>
      </c>
      <c r="BS306" s="830">
        <f t="shared" si="242"/>
        <v>9.7867278675101907</v>
      </c>
      <c r="BT306" s="810">
        <f t="shared" si="243"/>
        <v>0</v>
      </c>
      <c r="BU306" s="810">
        <f t="shared" si="244"/>
        <v>5.1372893100441903</v>
      </c>
      <c r="BV306" s="810">
        <f t="shared" si="245"/>
        <v>6.0779946000115199</v>
      </c>
      <c r="BW306" s="830">
        <f t="shared" si="246"/>
        <v>17.217099743280137</v>
      </c>
      <c r="BX306" s="816">
        <f t="shared" si="247"/>
        <v>999.54942291300063</v>
      </c>
      <c r="BY306" s="755">
        <f t="shared" si="273"/>
        <v>0.18620518310599862</v>
      </c>
      <c r="BZ306" s="805">
        <f t="shared" ca="1" si="271"/>
        <v>91.670927797095231</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43.331997590913332</v>
      </c>
      <c r="BE307" s="808">
        <f t="shared" si="228"/>
        <v>138.33140321034378</v>
      </c>
      <c r="BF307" s="808">
        <f t="shared" si="229"/>
        <v>0</v>
      </c>
      <c r="BG307" s="829">
        <f t="shared" si="230"/>
        <v>94.741625118111372</v>
      </c>
      <c r="BH307" s="829">
        <f t="shared" si="231"/>
        <v>16.825548994400421</v>
      </c>
      <c r="BI307" s="829">
        <f t="shared" si="232"/>
        <v>0</v>
      </c>
      <c r="BJ307" s="829">
        <f t="shared" si="233"/>
        <v>2.573035607961867</v>
      </c>
      <c r="BK307" s="829">
        <f t="shared" si="234"/>
        <v>33.356772600039719</v>
      </c>
      <c r="BL307" s="810">
        <f t="shared" si="235"/>
        <v>56.164131512481951</v>
      </c>
      <c r="BM307" s="810">
        <f t="shared" si="236"/>
        <v>14.8452172447767</v>
      </c>
      <c r="BN307" s="810">
        <f t="shared" si="237"/>
        <v>1.0851959075623401</v>
      </c>
      <c r="BO307" s="810">
        <f t="shared" si="238"/>
        <v>0</v>
      </c>
      <c r="BP307" s="810">
        <f t="shared" si="239"/>
        <v>12.38416739203131</v>
      </c>
      <c r="BQ307" s="830">
        <f t="shared" si="240"/>
        <v>9.75951403702007E-2</v>
      </c>
      <c r="BR307" s="830">
        <f t="shared" si="241"/>
        <v>0</v>
      </c>
      <c r="BS307" s="830">
        <f t="shared" si="242"/>
        <v>4.8073294340811605</v>
      </c>
      <c r="BT307" s="810">
        <f t="shared" si="243"/>
        <v>0</v>
      </c>
      <c r="BU307" s="810">
        <f t="shared" si="244"/>
        <v>2.2915483476336518</v>
      </c>
      <c r="BV307" s="810">
        <f t="shared" si="245"/>
        <v>2.6298591019170807</v>
      </c>
      <c r="BW307" s="830">
        <f t="shared" si="246"/>
        <v>5.8621350772606284</v>
      </c>
      <c r="BX307" s="816">
        <f t="shared" si="247"/>
        <v>429.32756227988551</v>
      </c>
      <c r="BY307" s="755">
        <f t="shared" si="273"/>
        <v>7.9979054075984629E-2</v>
      </c>
      <c r="BZ307" s="805">
        <f t="shared" ca="1" si="271"/>
        <v>87.722698805610207</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41.02337566677479</v>
      </c>
      <c r="BE308" s="808">
        <f t="shared" si="228"/>
        <v>109.24837481212565</v>
      </c>
      <c r="BF308" s="808">
        <f t="shared" si="229"/>
        <v>0</v>
      </c>
      <c r="BG308" s="829">
        <f t="shared" si="230"/>
        <v>63.929939993737072</v>
      </c>
      <c r="BH308" s="829">
        <f t="shared" si="231"/>
        <v>12.829536603932993</v>
      </c>
      <c r="BI308" s="829">
        <f t="shared" si="232"/>
        <v>0</v>
      </c>
      <c r="BJ308" s="829">
        <f t="shared" si="233"/>
        <v>2.2193863183663622</v>
      </c>
      <c r="BK308" s="829">
        <f t="shared" si="234"/>
        <v>23.244166349094353</v>
      </c>
      <c r="BL308" s="810">
        <f t="shared" si="235"/>
        <v>40.157634874348886</v>
      </c>
      <c r="BM308" s="810">
        <f t="shared" si="236"/>
        <v>11.007048858375684</v>
      </c>
      <c r="BN308" s="810">
        <f t="shared" si="237"/>
        <v>0.83193523169138806</v>
      </c>
      <c r="BO308" s="810">
        <f t="shared" si="238"/>
        <v>0</v>
      </c>
      <c r="BP308" s="810">
        <f t="shared" si="239"/>
        <v>8.9031199741930269</v>
      </c>
      <c r="BQ308" s="830">
        <f t="shared" si="240"/>
        <v>9.3071819009382203E-2</v>
      </c>
      <c r="BR308" s="830">
        <f t="shared" si="241"/>
        <v>0</v>
      </c>
      <c r="BS308" s="830">
        <f t="shared" si="242"/>
        <v>3.7743302865287172</v>
      </c>
      <c r="BT308" s="810">
        <f t="shared" si="243"/>
        <v>0</v>
      </c>
      <c r="BU308" s="810">
        <f t="shared" si="244"/>
        <v>1.9188607592919049</v>
      </c>
      <c r="BV308" s="810">
        <f t="shared" si="245"/>
        <v>2.5440790416132302</v>
      </c>
      <c r="BW308" s="830">
        <f t="shared" si="246"/>
        <v>9.6313011340561072</v>
      </c>
      <c r="BX308" s="816">
        <f t="shared" si="247"/>
        <v>331.35616172313951</v>
      </c>
      <c r="BY308" s="755">
        <f t="shared" si="273"/>
        <v>6.1728048011017049E-2</v>
      </c>
      <c r="BZ308" s="805">
        <f t="shared" ca="1" si="271"/>
        <v>85.479602019651281</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12.423918191439158</v>
      </c>
      <c r="BE309" s="808">
        <f t="shared" si="228"/>
        <v>42.732575835282887</v>
      </c>
      <c r="BF309" s="808">
        <f t="shared" si="229"/>
        <v>0</v>
      </c>
      <c r="BG309" s="829">
        <f t="shared" si="230"/>
        <v>29.761170526621001</v>
      </c>
      <c r="BH309" s="829">
        <f t="shared" si="231"/>
        <v>4.4897058475446636</v>
      </c>
      <c r="BI309" s="829">
        <f t="shared" si="232"/>
        <v>0</v>
      </c>
      <c r="BJ309" s="829">
        <f t="shared" si="233"/>
        <v>0.6619269555292866</v>
      </c>
      <c r="BK309" s="829">
        <f t="shared" si="234"/>
        <v>8.5107616545799836</v>
      </c>
      <c r="BL309" s="810">
        <f t="shared" si="235"/>
        <v>13.749330191997723</v>
      </c>
      <c r="BM309" s="810">
        <f t="shared" si="236"/>
        <v>3.8608960569956121</v>
      </c>
      <c r="BN309" s="810">
        <f t="shared" si="237"/>
        <v>0.22466464884295601</v>
      </c>
      <c r="BO309" s="810">
        <f t="shared" si="238"/>
        <v>0</v>
      </c>
      <c r="BP309" s="810">
        <f t="shared" si="239"/>
        <v>3.1441283191512279</v>
      </c>
      <c r="BQ309" s="830">
        <f t="shared" si="240"/>
        <v>1.60532882219479E-2</v>
      </c>
      <c r="BR309" s="830">
        <f t="shared" si="241"/>
        <v>0</v>
      </c>
      <c r="BS309" s="830">
        <f t="shared" si="242"/>
        <v>0.86322145584609233</v>
      </c>
      <c r="BT309" s="810">
        <f t="shared" si="243"/>
        <v>0</v>
      </c>
      <c r="BU309" s="810">
        <f t="shared" si="244"/>
        <v>0.364152220560089</v>
      </c>
      <c r="BV309" s="810">
        <f t="shared" si="245"/>
        <v>0.2878984396471776</v>
      </c>
      <c r="BW309" s="830">
        <f t="shared" si="246"/>
        <v>1.2339055510082806</v>
      </c>
      <c r="BX309" s="816">
        <f t="shared" si="247"/>
        <v>122.32430918326808</v>
      </c>
      <c r="BY309" s="755">
        <f t="shared" si="273"/>
        <v>2.2787687999863651E-2</v>
      </c>
      <c r="BZ309" s="805">
        <f t="shared" ca="1" si="271"/>
        <v>105.04500837624302</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207.28663957544236</v>
      </c>
      <c r="BE311" s="808">
        <f t="shared" si="228"/>
        <v>496.28350166804324</v>
      </c>
      <c r="BF311" s="808">
        <f t="shared" si="229"/>
        <v>0</v>
      </c>
      <c r="BG311" s="829">
        <f t="shared" si="230"/>
        <v>286.91637302845697</v>
      </c>
      <c r="BH311" s="829">
        <f t="shared" si="231"/>
        <v>57.059641679448589</v>
      </c>
      <c r="BI311" s="829">
        <f t="shared" si="232"/>
        <v>0</v>
      </c>
      <c r="BJ311" s="829">
        <f t="shared" si="233"/>
        <v>7.9890918891442375</v>
      </c>
      <c r="BK311" s="829">
        <f t="shared" si="234"/>
        <v>105.31399935388571</v>
      </c>
      <c r="BL311" s="810">
        <f t="shared" si="235"/>
        <v>151.68763959703776</v>
      </c>
      <c r="BM311" s="810">
        <f t="shared" si="236"/>
        <v>45.748674303118221</v>
      </c>
      <c r="BN311" s="810">
        <f t="shared" si="237"/>
        <v>2.9215594702449099</v>
      </c>
      <c r="BO311" s="810">
        <f t="shared" si="238"/>
        <v>0</v>
      </c>
      <c r="BP311" s="810">
        <f t="shared" si="239"/>
        <v>35.320539114659475</v>
      </c>
      <c r="BQ311" s="830">
        <f t="shared" si="240"/>
        <v>0.22578754013175001</v>
      </c>
      <c r="BR311" s="830">
        <f t="shared" si="241"/>
        <v>0</v>
      </c>
      <c r="BS311" s="830">
        <f t="shared" si="242"/>
        <v>10.684521786457765</v>
      </c>
      <c r="BT311" s="810">
        <f t="shared" si="243"/>
        <v>0</v>
      </c>
      <c r="BU311" s="810">
        <f t="shared" si="244"/>
        <v>3.8834543733838838</v>
      </c>
      <c r="BV311" s="810">
        <f t="shared" si="245"/>
        <v>3.6744909157382399</v>
      </c>
      <c r="BW311" s="830">
        <f t="shared" si="246"/>
        <v>20.141708829761534</v>
      </c>
      <c r="BX311" s="816">
        <f t="shared" si="247"/>
        <v>1435.1376231249544</v>
      </c>
      <c r="BY311" s="755">
        <f t="shared" si="273"/>
        <v>0.26735052591746544</v>
      </c>
      <c r="BZ311" s="805">
        <f t="shared" ca="1" si="271"/>
        <v>103.54033609267262</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44.005410547473922</v>
      </c>
      <c r="BE312" s="808">
        <f t="shared" si="228"/>
        <v>104.76547309165358</v>
      </c>
      <c r="BF312" s="808">
        <f t="shared" si="229"/>
        <v>0</v>
      </c>
      <c r="BG312" s="829">
        <f t="shared" si="230"/>
        <v>53.984611024330469</v>
      </c>
      <c r="BH312" s="829">
        <f t="shared" si="231"/>
        <v>11.268666514242664</v>
      </c>
      <c r="BI312" s="829">
        <f t="shared" si="232"/>
        <v>0</v>
      </c>
      <c r="BJ312" s="829">
        <f t="shared" si="233"/>
        <v>1.0370912400910854</v>
      </c>
      <c r="BK312" s="829">
        <f t="shared" si="234"/>
        <v>17.17029176853935</v>
      </c>
      <c r="BL312" s="810">
        <f t="shared" si="235"/>
        <v>27.76291584898356</v>
      </c>
      <c r="BM312" s="810">
        <f t="shared" si="236"/>
        <v>9.8742436720027094</v>
      </c>
      <c r="BN312" s="810">
        <f t="shared" si="237"/>
        <v>0.56287113173800396</v>
      </c>
      <c r="BO312" s="810">
        <f t="shared" si="238"/>
        <v>0</v>
      </c>
      <c r="BP312" s="810">
        <f t="shared" si="239"/>
        <v>6.3962172595788926</v>
      </c>
      <c r="BQ312" s="830">
        <f t="shared" si="240"/>
        <v>2.72543954032427E-2</v>
      </c>
      <c r="BR312" s="830">
        <f t="shared" si="241"/>
        <v>0</v>
      </c>
      <c r="BS312" s="830">
        <f t="shared" si="242"/>
        <v>2.3889696050879907</v>
      </c>
      <c r="BT312" s="810">
        <f t="shared" si="243"/>
        <v>0</v>
      </c>
      <c r="BU312" s="810">
        <f t="shared" si="244"/>
        <v>0.88755226019304256</v>
      </c>
      <c r="BV312" s="810">
        <f t="shared" si="245"/>
        <v>0.61258033668631806</v>
      </c>
      <c r="BW312" s="830">
        <f t="shared" si="246"/>
        <v>1.2297609189859344</v>
      </c>
      <c r="BX312" s="816">
        <f t="shared" si="247"/>
        <v>281.97390961499082</v>
      </c>
      <c r="BY312" s="755">
        <f t="shared" si="273"/>
        <v>5.252867168684628E-2</v>
      </c>
      <c r="BZ312" s="805">
        <f t="shared" ca="1" si="271"/>
        <v>104.11613645292903</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2.82827709253861</v>
      </c>
      <c r="BE313" s="808">
        <f t="shared" si="228"/>
        <v>8.6986826398442165</v>
      </c>
      <c r="BF313" s="808">
        <f t="shared" si="229"/>
        <v>0</v>
      </c>
      <c r="BG313" s="829">
        <f t="shared" si="230"/>
        <v>3.1368964371207104</v>
      </c>
      <c r="BH313" s="829">
        <f t="shared" si="231"/>
        <v>0.84904384181065362</v>
      </c>
      <c r="BI313" s="829">
        <f t="shared" si="232"/>
        <v>0</v>
      </c>
      <c r="BJ313" s="829">
        <f t="shared" si="233"/>
        <v>0.2182625737981036</v>
      </c>
      <c r="BK313" s="829">
        <f t="shared" si="234"/>
        <v>1.6902607705883324</v>
      </c>
      <c r="BL313" s="810">
        <f t="shared" si="235"/>
        <v>3.0536793824808446</v>
      </c>
      <c r="BM313" s="810">
        <f t="shared" si="236"/>
        <v>0.77294384402154526</v>
      </c>
      <c r="BN313" s="810">
        <f t="shared" si="237"/>
        <v>4.6656397843903602E-2</v>
      </c>
      <c r="BO313" s="810">
        <f t="shared" si="238"/>
        <v>0</v>
      </c>
      <c r="BP313" s="810">
        <f t="shared" si="239"/>
        <v>0.65548897644424031</v>
      </c>
      <c r="BQ313" s="830">
        <f t="shared" si="240"/>
        <v>6.0830063335441898E-3</v>
      </c>
      <c r="BR313" s="830">
        <f t="shared" si="241"/>
        <v>0</v>
      </c>
      <c r="BS313" s="830">
        <f t="shared" si="242"/>
        <v>0.24415277942941291</v>
      </c>
      <c r="BT313" s="810">
        <f t="shared" si="243"/>
        <v>0</v>
      </c>
      <c r="BU313" s="810">
        <f t="shared" si="244"/>
        <v>0.1668114582831918</v>
      </c>
      <c r="BV313" s="810">
        <f t="shared" si="245"/>
        <v>0.17549209543685251</v>
      </c>
      <c r="BW313" s="830">
        <f t="shared" si="246"/>
        <v>1.8628987455211614</v>
      </c>
      <c r="BX313" s="816">
        <f t="shared" si="247"/>
        <v>24.405630041495318</v>
      </c>
      <c r="BY313" s="755">
        <f t="shared" si="273"/>
        <v>4.5465033609342993E-3</v>
      </c>
      <c r="BZ313" s="805">
        <f t="shared" ca="1" si="271"/>
        <v>88.532225512076195</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141.66779899994236</v>
      </c>
      <c r="BE314" s="808">
        <f t="shared" si="228"/>
        <v>406.13424009674236</v>
      </c>
      <c r="BF314" s="808">
        <f t="shared" si="229"/>
        <v>0</v>
      </c>
      <c r="BG314" s="829">
        <f t="shared" si="230"/>
        <v>243.91585088252313</v>
      </c>
      <c r="BH314" s="829">
        <f t="shared" si="231"/>
        <v>50.131882442330237</v>
      </c>
      <c r="BI314" s="829">
        <f t="shared" si="232"/>
        <v>0</v>
      </c>
      <c r="BJ314" s="829">
        <f t="shared" si="233"/>
        <v>6.1820146038090442</v>
      </c>
      <c r="BK314" s="829">
        <f t="shared" si="234"/>
        <v>89.350807010180688</v>
      </c>
      <c r="BL314" s="810">
        <f t="shared" si="235"/>
        <v>128.88713142580019</v>
      </c>
      <c r="BM314" s="810">
        <f t="shared" si="236"/>
        <v>39.42221687821997</v>
      </c>
      <c r="BN314" s="810">
        <f t="shared" si="237"/>
        <v>2.4656916086692999</v>
      </c>
      <c r="BO314" s="810">
        <f t="shared" si="238"/>
        <v>0</v>
      </c>
      <c r="BP314" s="810">
        <f t="shared" si="239"/>
        <v>30.03328073656348</v>
      </c>
      <c r="BQ314" s="830">
        <f t="shared" si="240"/>
        <v>0.17758600227194901</v>
      </c>
      <c r="BR314" s="830">
        <f t="shared" si="241"/>
        <v>0</v>
      </c>
      <c r="BS314" s="830">
        <f t="shared" si="242"/>
        <v>8.7688803309249419</v>
      </c>
      <c r="BT314" s="810">
        <f t="shared" si="243"/>
        <v>0</v>
      </c>
      <c r="BU314" s="810">
        <f t="shared" si="244"/>
        <v>2.9982769668794798</v>
      </c>
      <c r="BV314" s="810">
        <f t="shared" si="245"/>
        <v>2.833622452982826</v>
      </c>
      <c r="BW314" s="830">
        <f t="shared" si="246"/>
        <v>13.023525896658109</v>
      </c>
      <c r="BX314" s="816">
        <f t="shared" si="247"/>
        <v>1165.9928063344983</v>
      </c>
      <c r="BY314" s="755">
        <f t="shared" si="273"/>
        <v>0.21721177465247732</v>
      </c>
      <c r="BZ314" s="805">
        <f t="shared" ca="1" si="271"/>
        <v>101.85188064064646</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25.737230813319137</v>
      </c>
      <c r="BE315" s="808">
        <f t="shared" si="228"/>
        <v>39.847208831505277</v>
      </c>
      <c r="BF315" s="808">
        <f t="shared" si="229"/>
        <v>0</v>
      </c>
      <c r="BG315" s="829">
        <f t="shared" si="230"/>
        <v>14.935986723371014</v>
      </c>
      <c r="BH315" s="829">
        <f t="shared" si="231"/>
        <v>3.4110502177676105</v>
      </c>
      <c r="BI315" s="829">
        <f t="shared" si="232"/>
        <v>0</v>
      </c>
      <c r="BJ315" s="829">
        <f t="shared" si="233"/>
        <v>0.58100305907030725</v>
      </c>
      <c r="BK315" s="829">
        <f t="shared" si="234"/>
        <v>5.714989073190015</v>
      </c>
      <c r="BL315" s="810">
        <f t="shared" si="235"/>
        <v>6.7990822027232802</v>
      </c>
      <c r="BM315" s="810">
        <f t="shared" si="236"/>
        <v>1.8397157607700123</v>
      </c>
      <c r="BN315" s="810">
        <f t="shared" si="237"/>
        <v>0.149528223849342</v>
      </c>
      <c r="BO315" s="810">
        <f t="shared" si="238"/>
        <v>0</v>
      </c>
      <c r="BP315" s="810">
        <f t="shared" si="239"/>
        <v>1.524233782100588</v>
      </c>
      <c r="BQ315" s="830">
        <f t="shared" si="240"/>
        <v>1.8464946068656701E-2</v>
      </c>
      <c r="BR315" s="830">
        <f t="shared" si="241"/>
        <v>0</v>
      </c>
      <c r="BS315" s="830">
        <f t="shared" si="242"/>
        <v>0.77224237379565608</v>
      </c>
      <c r="BT315" s="810">
        <f t="shared" si="243"/>
        <v>0</v>
      </c>
      <c r="BU315" s="810">
        <f t="shared" si="244"/>
        <v>0.4646704027319068</v>
      </c>
      <c r="BV315" s="810">
        <f t="shared" si="245"/>
        <v>0.53191773947065801</v>
      </c>
      <c r="BW315" s="830">
        <f t="shared" si="246"/>
        <v>4.8047247641676583</v>
      </c>
      <c r="BX315" s="816">
        <f t="shared" si="247"/>
        <v>107.13204891390116</v>
      </c>
      <c r="BY315" s="755">
        <f t="shared" si="273"/>
        <v>1.9957535192604538E-2</v>
      </c>
      <c r="BZ315" s="805">
        <f t="shared" ca="1" si="271"/>
        <v>114.59013194565624</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31.424733419116915</v>
      </c>
      <c r="BE316" s="808">
        <f t="shared" si="228"/>
        <v>78.857750928447231</v>
      </c>
      <c r="BF316" s="808">
        <f t="shared" si="229"/>
        <v>0</v>
      </c>
      <c r="BG316" s="829">
        <f t="shared" si="230"/>
        <v>43.483618420842404</v>
      </c>
      <c r="BH316" s="829">
        <f t="shared" si="231"/>
        <v>9.185725233872569</v>
      </c>
      <c r="BI316" s="829">
        <f t="shared" si="232"/>
        <v>0</v>
      </c>
      <c r="BJ316" s="829">
        <f t="shared" si="233"/>
        <v>0.94144253637432096</v>
      </c>
      <c r="BK316" s="829">
        <f t="shared" si="234"/>
        <v>13.871142501386053</v>
      </c>
      <c r="BL316" s="810">
        <f t="shared" si="235"/>
        <v>19.17016530507712</v>
      </c>
      <c r="BM316" s="810">
        <f t="shared" si="236"/>
        <v>5.9919206467833739</v>
      </c>
      <c r="BN316" s="810">
        <f t="shared" si="237"/>
        <v>0.41685578253779798</v>
      </c>
      <c r="BO316" s="810">
        <f t="shared" si="238"/>
        <v>0</v>
      </c>
      <c r="BP316" s="810">
        <f t="shared" si="239"/>
        <v>3.9973890715333007</v>
      </c>
      <c r="BQ316" s="830">
        <f t="shared" si="240"/>
        <v>2.3016702520079101E-2</v>
      </c>
      <c r="BR316" s="830">
        <f t="shared" si="241"/>
        <v>0</v>
      </c>
      <c r="BS316" s="830">
        <f t="shared" si="242"/>
        <v>1.4925568409807994</v>
      </c>
      <c r="BT316" s="810">
        <f t="shared" si="243"/>
        <v>0</v>
      </c>
      <c r="BU316" s="810">
        <f t="shared" si="244"/>
        <v>0.3853968547461526</v>
      </c>
      <c r="BV316" s="810">
        <f t="shared" si="245"/>
        <v>0.431322992071764</v>
      </c>
      <c r="BW316" s="830">
        <f t="shared" si="246"/>
        <v>2.6957791718526556</v>
      </c>
      <c r="BX316" s="816">
        <f t="shared" si="247"/>
        <v>212.36881640814249</v>
      </c>
      <c r="BY316" s="755">
        <f t="shared" si="273"/>
        <v>3.9562000076032507E-2</v>
      </c>
      <c r="BZ316" s="805">
        <f t="shared" ca="1" si="271"/>
        <v>111.07508951609344</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32.575696818040093</v>
      </c>
      <c r="BE317" s="808">
        <f t="shared" si="228"/>
        <v>77.496319445730677</v>
      </c>
      <c r="BF317" s="808">
        <f t="shared" si="229"/>
        <v>0</v>
      </c>
      <c r="BG317" s="829">
        <f t="shared" si="230"/>
        <v>45.287239563070301</v>
      </c>
      <c r="BH317" s="829">
        <f t="shared" si="231"/>
        <v>9.3501770569826164</v>
      </c>
      <c r="BI317" s="829">
        <f t="shared" si="232"/>
        <v>0</v>
      </c>
      <c r="BJ317" s="829">
        <f t="shared" si="233"/>
        <v>1.1448995298029545</v>
      </c>
      <c r="BK317" s="829">
        <f t="shared" si="234"/>
        <v>16.989471451597591</v>
      </c>
      <c r="BL317" s="810">
        <f t="shared" si="235"/>
        <v>23.94800554258202</v>
      </c>
      <c r="BM317" s="810">
        <f t="shared" si="236"/>
        <v>6.8002540575442003</v>
      </c>
      <c r="BN317" s="810">
        <f t="shared" si="237"/>
        <v>0.41414367628912402</v>
      </c>
      <c r="BO317" s="810">
        <f t="shared" si="238"/>
        <v>0</v>
      </c>
      <c r="BP317" s="810">
        <f t="shared" si="239"/>
        <v>4.8233453544071114</v>
      </c>
      <c r="BQ317" s="830">
        <f t="shared" si="240"/>
        <v>3.1289600363002601E-2</v>
      </c>
      <c r="BR317" s="830">
        <f t="shared" si="241"/>
        <v>0</v>
      </c>
      <c r="BS317" s="830">
        <f t="shared" si="242"/>
        <v>1.4144616939220624</v>
      </c>
      <c r="BT317" s="810">
        <f t="shared" si="243"/>
        <v>0</v>
      </c>
      <c r="BU317" s="810">
        <f t="shared" si="244"/>
        <v>0.54159634191474759</v>
      </c>
      <c r="BV317" s="810">
        <f t="shared" si="245"/>
        <v>0.512075838762027</v>
      </c>
      <c r="BW317" s="830">
        <f t="shared" si="246"/>
        <v>2.8851606578084628</v>
      </c>
      <c r="BX317" s="816">
        <f t="shared" si="247"/>
        <v>224.21413662881699</v>
      </c>
      <c r="BY317" s="755">
        <f t="shared" si="273"/>
        <v>4.1768654364533718E-2</v>
      </c>
      <c r="BZ317" s="805">
        <f t="shared" ca="1" si="271"/>
        <v>108.5523342163696</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30.358243612909092</v>
      </c>
      <c r="BE318" s="808">
        <f t="shared" si="228"/>
        <v>48.890109259044429</v>
      </c>
      <c r="BF318" s="808">
        <f t="shared" si="229"/>
        <v>0</v>
      </c>
      <c r="BG318" s="829">
        <f t="shared" si="230"/>
        <v>19.846713025649631</v>
      </c>
      <c r="BH318" s="829">
        <f t="shared" si="231"/>
        <v>3.2720004685042765</v>
      </c>
      <c r="BI318" s="829">
        <f t="shared" si="232"/>
        <v>0</v>
      </c>
      <c r="BJ318" s="829">
        <f t="shared" si="233"/>
        <v>0.77728751638954363</v>
      </c>
      <c r="BK318" s="829">
        <f t="shared" si="234"/>
        <v>6.57053205070026</v>
      </c>
      <c r="BL318" s="810">
        <f t="shared" si="235"/>
        <v>10.596960382037585</v>
      </c>
      <c r="BM318" s="810">
        <f t="shared" si="236"/>
        <v>2.9515025082403459</v>
      </c>
      <c r="BN318" s="810">
        <f t="shared" si="237"/>
        <v>0.18799379033378</v>
      </c>
      <c r="BO318" s="810">
        <f t="shared" si="238"/>
        <v>0</v>
      </c>
      <c r="BP318" s="810">
        <f t="shared" si="239"/>
        <v>1.9218636746756839</v>
      </c>
      <c r="BQ318" s="830">
        <f t="shared" si="240"/>
        <v>1.84289832215286E-2</v>
      </c>
      <c r="BR318" s="830">
        <f t="shared" si="241"/>
        <v>0</v>
      </c>
      <c r="BS318" s="830">
        <f t="shared" si="242"/>
        <v>0.64066493834386828</v>
      </c>
      <c r="BT318" s="810">
        <f t="shared" si="243"/>
        <v>0</v>
      </c>
      <c r="BU318" s="810">
        <f t="shared" si="244"/>
        <v>0.27260081993144258</v>
      </c>
      <c r="BV318" s="810">
        <f t="shared" si="245"/>
        <v>0.50747510684931596</v>
      </c>
      <c r="BW318" s="830">
        <f t="shared" si="246"/>
        <v>3.37517765665782</v>
      </c>
      <c r="BX318" s="816">
        <f t="shared" si="247"/>
        <v>130.1875537934886</v>
      </c>
      <c r="BY318" s="755">
        <f t="shared" si="273"/>
        <v>2.4252524924271348E-2</v>
      </c>
      <c r="BZ318" s="805">
        <f t="shared" ca="1" si="271"/>
        <v>124.38194277072097</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18.189078814702885</v>
      </c>
      <c r="BE319" s="808">
        <f t="shared" si="228"/>
        <v>36.891166429525086</v>
      </c>
      <c r="BF319" s="808">
        <f t="shared" si="229"/>
        <v>0</v>
      </c>
      <c r="BG319" s="829">
        <f t="shared" si="230"/>
        <v>14.567147908411529</v>
      </c>
      <c r="BH319" s="829">
        <f t="shared" si="231"/>
        <v>1.9658746748964959</v>
      </c>
      <c r="BI319" s="829">
        <f t="shared" si="232"/>
        <v>0</v>
      </c>
      <c r="BJ319" s="829">
        <f t="shared" si="233"/>
        <v>0.4070868412010889</v>
      </c>
      <c r="BK319" s="829">
        <f t="shared" si="234"/>
        <v>4.3032079314054403</v>
      </c>
      <c r="BL319" s="810">
        <f t="shared" si="235"/>
        <v>6.947752265421105</v>
      </c>
      <c r="BM319" s="810">
        <f t="shared" si="236"/>
        <v>1.6897903845147839</v>
      </c>
      <c r="BN319" s="810">
        <f t="shared" si="237"/>
        <v>0.10311418174368399</v>
      </c>
      <c r="BO319" s="810">
        <f t="shared" si="238"/>
        <v>0</v>
      </c>
      <c r="BP319" s="810">
        <f t="shared" si="239"/>
        <v>1.1553150338969316</v>
      </c>
      <c r="BQ319" s="830">
        <f t="shared" si="240"/>
        <v>7.2346951731147302E-3</v>
      </c>
      <c r="BR319" s="830">
        <f t="shared" si="241"/>
        <v>0</v>
      </c>
      <c r="BS319" s="830">
        <f t="shared" si="242"/>
        <v>0.31109189244393343</v>
      </c>
      <c r="BT319" s="810">
        <f t="shared" si="243"/>
        <v>0</v>
      </c>
      <c r="BU319" s="810">
        <f t="shared" si="244"/>
        <v>9.923834274082742E-2</v>
      </c>
      <c r="BV319" s="810">
        <f t="shared" si="245"/>
        <v>0.1595969111842209</v>
      </c>
      <c r="BW319" s="830">
        <f t="shared" si="246"/>
        <v>0.99401487680856671</v>
      </c>
      <c r="BX319" s="816">
        <f t="shared" si="247"/>
        <v>87.790711184069679</v>
      </c>
      <c r="BY319" s="755">
        <f t="shared" si="273"/>
        <v>1.6354454393455602E-2</v>
      </c>
      <c r="BZ319" s="805">
        <f t="shared" ca="1" si="271"/>
        <v>140.12971430138572</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329.33751219686638</v>
      </c>
      <c r="BE321" s="808">
        <f t="shared" si="228"/>
        <v>711.83666648421433</v>
      </c>
      <c r="BF321" s="808">
        <f t="shared" si="229"/>
        <v>0</v>
      </c>
      <c r="BG321" s="829">
        <f t="shared" si="230"/>
        <v>406.62998058373728</v>
      </c>
      <c r="BH321" s="829">
        <f t="shared" si="231"/>
        <v>74.755732544713396</v>
      </c>
      <c r="BI321" s="829">
        <f t="shared" si="232"/>
        <v>0</v>
      </c>
      <c r="BJ321" s="829">
        <f t="shared" si="233"/>
        <v>11.37267816730944</v>
      </c>
      <c r="BK321" s="829">
        <f t="shared" si="234"/>
        <v>130.72368259528736</v>
      </c>
      <c r="BL321" s="810">
        <f t="shared" si="235"/>
        <v>229.29175000655923</v>
      </c>
      <c r="BM321" s="810">
        <f t="shared" si="236"/>
        <v>66.05494883808467</v>
      </c>
      <c r="BN321" s="810">
        <f t="shared" si="237"/>
        <v>4.10321769135704</v>
      </c>
      <c r="BO321" s="810">
        <f t="shared" si="238"/>
        <v>0</v>
      </c>
      <c r="BP321" s="810">
        <f t="shared" si="239"/>
        <v>53.428194517878886</v>
      </c>
      <c r="BQ321" s="830">
        <f t="shared" si="240"/>
        <v>0.35960158763072197</v>
      </c>
      <c r="BR321" s="830">
        <f t="shared" si="241"/>
        <v>0</v>
      </c>
      <c r="BS321" s="830">
        <f t="shared" si="242"/>
        <v>17.434667795902598</v>
      </c>
      <c r="BT321" s="810">
        <f t="shared" si="243"/>
        <v>0</v>
      </c>
      <c r="BU321" s="810">
        <f t="shared" si="244"/>
        <v>9.9264484720720798</v>
      </c>
      <c r="BV321" s="810">
        <f t="shared" si="245"/>
        <v>10.80973420982337</v>
      </c>
      <c r="BW321" s="830">
        <f t="shared" si="246"/>
        <v>35.682773094228075</v>
      </c>
      <c r="BX321" s="816">
        <f t="shared" si="247"/>
        <v>2091.7475887856654</v>
      </c>
      <c r="BY321" s="755">
        <f t="shared" si="273"/>
        <v>0.38966981907333559</v>
      </c>
      <c r="BZ321" s="805">
        <f t="shared" ca="1" si="271"/>
        <v>99.164325110333152</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231.16517550525461</v>
      </c>
      <c r="BE322" s="808">
        <f t="shared" si="228"/>
        <v>510.83251289864239</v>
      </c>
      <c r="BF322" s="808">
        <f t="shared" si="229"/>
        <v>0</v>
      </c>
      <c r="BG322" s="829">
        <f t="shared" si="230"/>
        <v>298.68361162154093</v>
      </c>
      <c r="BH322" s="829">
        <f t="shared" si="231"/>
        <v>54.173634829453235</v>
      </c>
      <c r="BI322" s="829">
        <f t="shared" si="232"/>
        <v>0</v>
      </c>
      <c r="BJ322" s="829">
        <f t="shared" si="233"/>
        <v>7.6191637597078792</v>
      </c>
      <c r="BK322" s="829">
        <f t="shared" si="234"/>
        <v>93.049832618804956</v>
      </c>
      <c r="BL322" s="810">
        <f t="shared" si="235"/>
        <v>162.91882328574431</v>
      </c>
      <c r="BM322" s="810">
        <f t="shared" si="236"/>
        <v>48.128120079859443</v>
      </c>
      <c r="BN322" s="810">
        <f t="shared" si="237"/>
        <v>2.9732870476261604</v>
      </c>
      <c r="BO322" s="810">
        <f t="shared" si="238"/>
        <v>0</v>
      </c>
      <c r="BP322" s="810">
        <f t="shared" si="239"/>
        <v>37.359110615252845</v>
      </c>
      <c r="BQ322" s="830">
        <f t="shared" si="240"/>
        <v>0.25795617435911</v>
      </c>
      <c r="BR322" s="830">
        <f t="shared" si="241"/>
        <v>0</v>
      </c>
      <c r="BS322" s="830">
        <f t="shared" si="242"/>
        <v>12.411979354789102</v>
      </c>
      <c r="BT322" s="810">
        <f t="shared" si="243"/>
        <v>0</v>
      </c>
      <c r="BU322" s="810">
        <f t="shared" si="244"/>
        <v>6.7842995989191017</v>
      </c>
      <c r="BV322" s="810">
        <f t="shared" si="245"/>
        <v>7.48686350758698</v>
      </c>
      <c r="BW322" s="830">
        <f t="shared" si="246"/>
        <v>28.250183238242162</v>
      </c>
      <c r="BX322" s="816">
        <f t="shared" si="247"/>
        <v>1502.094554135783</v>
      </c>
      <c r="BY322" s="755">
        <f t="shared" si="273"/>
        <v>0.27982387372127104</v>
      </c>
      <c r="BZ322" s="805">
        <f t="shared" ca="1" si="271"/>
        <v>99.266392710223982</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336.16066792644267</v>
      </c>
      <c r="BE323" s="808">
        <f t="shared" si="228"/>
        <v>802.85698437047472</v>
      </c>
      <c r="BF323" s="808">
        <f t="shared" si="229"/>
        <v>0</v>
      </c>
      <c r="BG323" s="829">
        <f t="shared" si="230"/>
        <v>436.62249508952522</v>
      </c>
      <c r="BH323" s="829">
        <f t="shared" si="231"/>
        <v>89.431529795375951</v>
      </c>
      <c r="BI323" s="829">
        <f t="shared" si="232"/>
        <v>0</v>
      </c>
      <c r="BJ323" s="829">
        <f t="shared" si="233"/>
        <v>17.797692353996457</v>
      </c>
      <c r="BK323" s="829">
        <f t="shared" si="234"/>
        <v>167.36191062045927</v>
      </c>
      <c r="BL323" s="810">
        <f t="shared" si="235"/>
        <v>254.16583599972651</v>
      </c>
      <c r="BM323" s="810">
        <f t="shared" si="236"/>
        <v>71.756551642459655</v>
      </c>
      <c r="BN323" s="810">
        <f t="shared" si="237"/>
        <v>5.0872410550843608</v>
      </c>
      <c r="BO323" s="810">
        <f t="shared" si="238"/>
        <v>0</v>
      </c>
      <c r="BP323" s="810">
        <f t="shared" si="239"/>
        <v>61.696196282383447</v>
      </c>
      <c r="BQ323" s="830">
        <f t="shared" si="240"/>
        <v>0.54306705464331395</v>
      </c>
      <c r="BR323" s="830">
        <f t="shared" si="241"/>
        <v>0</v>
      </c>
      <c r="BS323" s="830">
        <f t="shared" si="242"/>
        <v>20.717279236503629</v>
      </c>
      <c r="BT323" s="810">
        <f t="shared" si="243"/>
        <v>0</v>
      </c>
      <c r="BU323" s="810">
        <f t="shared" si="244"/>
        <v>9.7254711616721892</v>
      </c>
      <c r="BV323" s="810">
        <f t="shared" si="245"/>
        <v>11.60816166553632</v>
      </c>
      <c r="BW323" s="830">
        <f t="shared" si="246"/>
        <v>35.41538972266347</v>
      </c>
      <c r="BX323" s="816">
        <f t="shared" si="247"/>
        <v>2320.9464739769469</v>
      </c>
      <c r="BY323" s="755">
        <f t="shared" si="273"/>
        <v>0.43236707786455791</v>
      </c>
      <c r="BZ323" s="805">
        <f t="shared" ca="1" si="271"/>
        <v>96.04285779540902</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229.71061106820204</v>
      </c>
      <c r="BE324" s="808">
        <f t="shared" si="228"/>
        <v>602.90050747226678</v>
      </c>
      <c r="BF324" s="808">
        <f t="shared" si="229"/>
        <v>0</v>
      </c>
      <c r="BG324" s="829">
        <f t="shared" si="230"/>
        <v>335.7755868682878</v>
      </c>
      <c r="BH324" s="829">
        <f t="shared" si="231"/>
        <v>72.178425322506953</v>
      </c>
      <c r="BI324" s="829">
        <f t="shared" si="232"/>
        <v>0</v>
      </c>
      <c r="BJ324" s="829">
        <f t="shared" si="233"/>
        <v>14.305490324090501</v>
      </c>
      <c r="BK324" s="829">
        <f t="shared" si="234"/>
        <v>135.09047635346525</v>
      </c>
      <c r="BL324" s="810">
        <f t="shared" si="235"/>
        <v>200.63371101764642</v>
      </c>
      <c r="BM324" s="810">
        <f t="shared" si="236"/>
        <v>58.857025932906701</v>
      </c>
      <c r="BN324" s="810">
        <f t="shared" si="237"/>
        <v>4.2070761471531997</v>
      </c>
      <c r="BO324" s="810">
        <f t="shared" si="238"/>
        <v>0</v>
      </c>
      <c r="BP324" s="810">
        <f t="shared" si="239"/>
        <v>49.747500144627153</v>
      </c>
      <c r="BQ324" s="830">
        <f t="shared" si="240"/>
        <v>0.43954385394836398</v>
      </c>
      <c r="BR324" s="830">
        <f t="shared" si="241"/>
        <v>0</v>
      </c>
      <c r="BS324" s="830">
        <f t="shared" si="242"/>
        <v>17.259268052638824</v>
      </c>
      <c r="BT324" s="810">
        <f t="shared" si="243"/>
        <v>0</v>
      </c>
      <c r="BU324" s="810">
        <f t="shared" si="244"/>
        <v>7.6339851245875883</v>
      </c>
      <c r="BV324" s="810">
        <f t="shared" si="245"/>
        <v>9.2867568837943786</v>
      </c>
      <c r="BW324" s="830">
        <f t="shared" si="246"/>
        <v>25.680324255070524</v>
      </c>
      <c r="BX324" s="816">
        <f t="shared" si="247"/>
        <v>1763.7062888211922</v>
      </c>
      <c r="BY324" s="755">
        <f t="shared" si="273"/>
        <v>0.32855929374463344</v>
      </c>
      <c r="BZ324" s="805">
        <f t="shared" ca="1" si="271"/>
        <v>92.088180026715179</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106.4500568582406</v>
      </c>
      <c r="BE325" s="808">
        <f t="shared" si="228"/>
        <v>199.95647689820797</v>
      </c>
      <c r="BF325" s="808">
        <f t="shared" si="229"/>
        <v>0</v>
      </c>
      <c r="BG325" s="829">
        <f t="shared" si="230"/>
        <v>100.84690822123721</v>
      </c>
      <c r="BH325" s="829">
        <f t="shared" si="231"/>
        <v>17.25310447286903</v>
      </c>
      <c r="BI325" s="829">
        <f t="shared" si="232"/>
        <v>0</v>
      </c>
      <c r="BJ325" s="829">
        <f t="shared" si="233"/>
        <v>3.4922020299059526</v>
      </c>
      <c r="BK325" s="829">
        <f t="shared" si="234"/>
        <v>32.27143426699373</v>
      </c>
      <c r="BL325" s="810">
        <f t="shared" si="235"/>
        <v>53.532124982080575</v>
      </c>
      <c r="BM325" s="810">
        <f t="shared" si="236"/>
        <v>12.899525709552961</v>
      </c>
      <c r="BN325" s="810">
        <f t="shared" si="237"/>
        <v>0.88016490793116009</v>
      </c>
      <c r="BO325" s="810">
        <f t="shared" si="238"/>
        <v>0</v>
      </c>
      <c r="BP325" s="810">
        <f t="shared" si="239"/>
        <v>11.948696137756295</v>
      </c>
      <c r="BQ325" s="830">
        <f t="shared" si="240"/>
        <v>0.103523200694949</v>
      </c>
      <c r="BR325" s="830">
        <f t="shared" si="241"/>
        <v>0</v>
      </c>
      <c r="BS325" s="830">
        <f t="shared" si="242"/>
        <v>3.4580111838648149</v>
      </c>
      <c r="BT325" s="810">
        <f t="shared" si="243"/>
        <v>0</v>
      </c>
      <c r="BU325" s="810">
        <f t="shared" si="244"/>
        <v>2.0914860370845947</v>
      </c>
      <c r="BV325" s="810">
        <f t="shared" si="245"/>
        <v>2.3214047817419492</v>
      </c>
      <c r="BW325" s="830">
        <f t="shared" si="246"/>
        <v>9.7350654675929462</v>
      </c>
      <c r="BX325" s="816">
        <f t="shared" si="247"/>
        <v>557.24018515575472</v>
      </c>
      <c r="BY325" s="755">
        <f t="shared" si="273"/>
        <v>0.1038077841199245</v>
      </c>
      <c r="BZ325" s="805">
        <f t="shared" ca="1" si="271"/>
        <v>111.15073261665678</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160.87185203650498</v>
      </c>
      <c r="BE326" s="808">
        <f t="shared" si="228"/>
        <v>326.28772263496643</v>
      </c>
      <c r="BF326" s="808">
        <f t="shared" si="229"/>
        <v>0</v>
      </c>
      <c r="BG326" s="829">
        <f t="shared" si="230"/>
        <v>170.72018939633693</v>
      </c>
      <c r="BH326" s="829">
        <f t="shared" si="231"/>
        <v>28.31418223073549</v>
      </c>
      <c r="BI326" s="829">
        <f t="shared" si="232"/>
        <v>0</v>
      </c>
      <c r="BJ326" s="829">
        <f t="shared" si="233"/>
        <v>4.2001095778908653</v>
      </c>
      <c r="BK326" s="829">
        <f t="shared" si="234"/>
        <v>50.993918789391508</v>
      </c>
      <c r="BL326" s="810">
        <f t="shared" si="235"/>
        <v>94.404837992679802</v>
      </c>
      <c r="BM326" s="810">
        <f t="shared" si="236"/>
        <v>21.748508219629596</v>
      </c>
      <c r="BN326" s="810">
        <f t="shared" si="237"/>
        <v>1.3619547011555899</v>
      </c>
      <c r="BO326" s="810">
        <f t="shared" si="238"/>
        <v>0</v>
      </c>
      <c r="BP326" s="810">
        <f t="shared" si="239"/>
        <v>18.977997618402895</v>
      </c>
      <c r="BQ326" s="830">
        <f t="shared" si="240"/>
        <v>0.11314645305190001</v>
      </c>
      <c r="BR326" s="830">
        <f t="shared" si="241"/>
        <v>0</v>
      </c>
      <c r="BS326" s="830">
        <f t="shared" si="242"/>
        <v>4.7870405532959648</v>
      </c>
      <c r="BT326" s="810">
        <f t="shared" si="243"/>
        <v>0</v>
      </c>
      <c r="BU326" s="810">
        <f t="shared" si="244"/>
        <v>2.6166484242367818</v>
      </c>
      <c r="BV326" s="810">
        <f t="shared" si="245"/>
        <v>2.658871647007818</v>
      </c>
      <c r="BW326" s="830">
        <f t="shared" si="246"/>
        <v>6.5608238787670246</v>
      </c>
      <c r="BX326" s="816">
        <f t="shared" si="247"/>
        <v>894.61780415405337</v>
      </c>
      <c r="BY326" s="755">
        <f t="shared" si="273"/>
        <v>0.16665756411215599</v>
      </c>
      <c r="BZ326" s="805">
        <f t="shared" ca="1" si="271"/>
        <v>118.3629556656814</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167.65251469205097</v>
      </c>
      <c r="BE327" s="808">
        <f t="shared" ref="BE327:BE390" si="284">IF(OR(L327="",L327="*"),"",BE$5*L327)</f>
        <v>260.02138349427088</v>
      </c>
      <c r="BF327" s="808">
        <f t="shared" ref="BF327:BF390" si="285">IF(OR(N327="",N327="*"),"",BF$5*N327)</f>
        <v>0</v>
      </c>
      <c r="BG327" s="829">
        <f t="shared" ref="BG327:BG390" si="286">IF(OR(P327="",P327="*"),"",BG$5*P327)</f>
        <v>103.69947864663976</v>
      </c>
      <c r="BH327" s="829">
        <f t="shared" ref="BH327:BH390" si="287">IF(OR(R327="",R327="*"),"",BH$5*R327)</f>
        <v>17.674559254250937</v>
      </c>
      <c r="BI327" s="829">
        <f t="shared" ref="BI327:BI390" si="288">IF(OR(T327="",T327="*"),"",BI$5*T327)</f>
        <v>0</v>
      </c>
      <c r="BJ327" s="829">
        <f t="shared" ref="BJ327:BJ390" si="289">IF(OR(V327="",V327="*"),"",BJ$5*V327)</f>
        <v>6.5079433605028649</v>
      </c>
      <c r="BK327" s="829">
        <f t="shared" ref="BK327:BK390" si="290">IF(OR(X327="",X327="*"),"",BK$5*X327)</f>
        <v>38.300862371889451</v>
      </c>
      <c r="BL327" s="810">
        <f t="shared" ref="BL327:BL390" si="291">IF(OR(Z327="",Z327="*"),"",BL$5*Z327)</f>
        <v>50.350329024960331</v>
      </c>
      <c r="BM327" s="810">
        <f t="shared" ref="BM327:BM390" si="292">IF(OR(AB327="",AB327="*"),"",BM$5*AB327)</f>
        <v>13.436401917418715</v>
      </c>
      <c r="BN327" s="810">
        <f t="shared" ref="BN327:BN390" si="293">IF(OR(AD327="",AD327="*"),"",BN$5*AD327)</f>
        <v>0.92545586258081303</v>
      </c>
      <c r="BO327" s="810">
        <f t="shared" ref="BO327:BO390" si="294">IF(OR(AF327="",AF327="*"),"",BO$5*AF327)</f>
        <v>0</v>
      </c>
      <c r="BP327" s="810">
        <f t="shared" ref="BP327:BP390" si="295">IF(OR(AH327="",AH327="*"),"",BP$5*AH327)</f>
        <v>9.8234282221361244</v>
      </c>
      <c r="BQ327" s="830">
        <f t="shared" ref="BQ327:BQ390" si="296">IF(OR(AJ327="",AJ327="*"),"",BQ$5*AJ327)</f>
        <v>0.17549712365078701</v>
      </c>
      <c r="BR327" s="830">
        <f t="shared" ref="BR327:BR390" si="297">IF(OR(AL327="",AL327="*"),"",BR$5*AL327)</f>
        <v>0</v>
      </c>
      <c r="BS327" s="830">
        <f t="shared" ref="BS327:BS390" si="298">IF(OR(AN327="",AN327="*"),"",BS$5*AN327)</f>
        <v>3.5626798700378943</v>
      </c>
      <c r="BT327" s="810">
        <f t="shared" ref="BT327:BT390" si="299">IF(OR(AP327="",AP327="*"),"",BT$5*AP327)</f>
        <v>0</v>
      </c>
      <c r="BU327" s="810">
        <f t="shared" ref="BU327:BU390" si="300">IF(OR(AR327="",AR327="*"),"",BU$5*AR327)</f>
        <v>1.952656017753688</v>
      </c>
      <c r="BV327" s="810">
        <f t="shared" ref="BV327:BV390" si="301">IF(OR(AT327="",AT327="*"),"",BV$5*AT327)</f>
        <v>3.0748285764230103</v>
      </c>
      <c r="BW327" s="830">
        <f t="shared" ref="BW327:BW390" si="302">IF(OR(AV327="",AV327="*"),"",BW$5*AV327)</f>
        <v>20.994296395044259</v>
      </c>
      <c r="BX327" s="816">
        <f t="shared" ref="BX327:BX390" si="303">IF(SUM(BB327:BW327)=0,"",SUM(BB327:BW327))</f>
        <v>698.15231482961042</v>
      </c>
      <c r="BY327" s="755">
        <f t="shared" si="273"/>
        <v>0.13005818085499449</v>
      </c>
      <c r="BZ327" s="805">
        <f t="shared" ca="1" si="271"/>
        <v>119.55956068849387</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64.958489553687045</v>
      </c>
      <c r="BE328" s="808">
        <f t="shared" si="284"/>
        <v>127.37833380073126</v>
      </c>
      <c r="BF328" s="808">
        <f t="shared" si="285"/>
        <v>0</v>
      </c>
      <c r="BG328" s="829">
        <f t="shared" si="286"/>
        <v>41.859426758484055</v>
      </c>
      <c r="BH328" s="829">
        <f t="shared" si="287"/>
        <v>8.0553402565954499</v>
      </c>
      <c r="BI328" s="829">
        <f t="shared" si="288"/>
        <v>0</v>
      </c>
      <c r="BJ328" s="829">
        <f t="shared" si="289"/>
        <v>2.5669808660238616</v>
      </c>
      <c r="BK328" s="829">
        <f t="shared" si="290"/>
        <v>15.330386184240671</v>
      </c>
      <c r="BL328" s="810">
        <f t="shared" si="291"/>
        <v>25.893249136892585</v>
      </c>
      <c r="BM328" s="810">
        <f t="shared" si="292"/>
        <v>6.3099403848510738</v>
      </c>
      <c r="BN328" s="810">
        <f t="shared" si="293"/>
        <v>0.49936815324361999</v>
      </c>
      <c r="BO328" s="810">
        <f t="shared" si="294"/>
        <v>0</v>
      </c>
      <c r="BP328" s="810">
        <f t="shared" si="295"/>
        <v>6.3340431535889321</v>
      </c>
      <c r="BQ328" s="830">
        <f t="shared" si="296"/>
        <v>6.0375502673303903E-2</v>
      </c>
      <c r="BR328" s="830">
        <f t="shared" si="297"/>
        <v>0</v>
      </c>
      <c r="BS328" s="830">
        <f t="shared" si="298"/>
        <v>1.4942614898411954</v>
      </c>
      <c r="BT328" s="810">
        <f t="shared" si="299"/>
        <v>0</v>
      </c>
      <c r="BU328" s="810">
        <f t="shared" si="300"/>
        <v>1.007168182381998</v>
      </c>
      <c r="BV328" s="810">
        <f t="shared" si="301"/>
        <v>1.1363208951755071</v>
      </c>
      <c r="BW328" s="830">
        <f t="shared" si="302"/>
        <v>7.6900098697416626</v>
      </c>
      <c r="BX328" s="816">
        <f t="shared" si="303"/>
        <v>310.57369418815227</v>
      </c>
      <c r="BY328" s="755">
        <f t="shared" si="273"/>
        <v>5.7856500407628964E-2</v>
      </c>
      <c r="BZ328" s="805">
        <f t="shared" ref="BZ328:BZ391" ca="1" si="327">IFERROR(IF(DA328&gt;0,BY328/DA328*100,""),"")</f>
        <v>116.9460915956813</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82.2044800934585</v>
      </c>
      <c r="BE329" s="808">
        <f t="shared" si="284"/>
        <v>105.48986211851431</v>
      </c>
      <c r="BF329" s="808">
        <f t="shared" si="285"/>
        <v>0</v>
      </c>
      <c r="BG329" s="829">
        <f t="shared" si="286"/>
        <v>50.682440534876612</v>
      </c>
      <c r="BH329" s="829">
        <f t="shared" si="287"/>
        <v>6.5182859845787862</v>
      </c>
      <c r="BI329" s="829">
        <f t="shared" si="288"/>
        <v>0</v>
      </c>
      <c r="BJ329" s="829">
        <f t="shared" si="289"/>
        <v>3.184366297042597</v>
      </c>
      <c r="BK329" s="829">
        <f t="shared" si="290"/>
        <v>19.110851929459681</v>
      </c>
      <c r="BL329" s="810">
        <f t="shared" si="291"/>
        <v>17.988998206249999</v>
      </c>
      <c r="BM329" s="810">
        <f t="shared" si="292"/>
        <v>4.9599585133459421</v>
      </c>
      <c r="BN329" s="810">
        <f t="shared" si="293"/>
        <v>0.35145810465587102</v>
      </c>
      <c r="BO329" s="810">
        <f t="shared" si="294"/>
        <v>0</v>
      </c>
      <c r="BP329" s="810">
        <f t="shared" si="295"/>
        <v>2.8212128858293433</v>
      </c>
      <c r="BQ329" s="830">
        <f t="shared" si="296"/>
        <v>8.8481012875306103E-2</v>
      </c>
      <c r="BR329" s="830">
        <f t="shared" si="297"/>
        <v>0</v>
      </c>
      <c r="BS329" s="830">
        <f t="shared" si="298"/>
        <v>1.7555723628680049</v>
      </c>
      <c r="BT329" s="810">
        <f t="shared" si="299"/>
        <v>0</v>
      </c>
      <c r="BU329" s="810">
        <f t="shared" si="300"/>
        <v>0.8350827701584056</v>
      </c>
      <c r="BV329" s="810">
        <f t="shared" si="301"/>
        <v>1.7272224666890881</v>
      </c>
      <c r="BW329" s="830">
        <f t="shared" si="302"/>
        <v>9.7012608605082313</v>
      </c>
      <c r="BX329" s="816">
        <f t="shared" si="303"/>
        <v>307.41953414111077</v>
      </c>
      <c r="BY329" s="755">
        <f t="shared" si="273"/>
        <v>5.7268914705870116E-2</v>
      </c>
      <c r="BZ329" s="805">
        <f t="shared" ca="1" si="327"/>
        <v>122.20492567863973</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20.489545044905586</v>
      </c>
      <c r="BE330" s="808">
        <f t="shared" si="284"/>
        <v>27.153187575025687</v>
      </c>
      <c r="BF330" s="808">
        <f t="shared" si="285"/>
        <v>0</v>
      </c>
      <c r="BG330" s="829">
        <f t="shared" si="286"/>
        <v>11.157611353278986</v>
      </c>
      <c r="BH330" s="829">
        <f t="shared" si="287"/>
        <v>3.1009330130766988</v>
      </c>
      <c r="BI330" s="829">
        <f t="shared" si="288"/>
        <v>0</v>
      </c>
      <c r="BJ330" s="829">
        <f t="shared" si="289"/>
        <v>0.75659619743638795</v>
      </c>
      <c r="BK330" s="829">
        <f t="shared" si="290"/>
        <v>3.8596242581891009</v>
      </c>
      <c r="BL330" s="810">
        <f t="shared" si="291"/>
        <v>6.4680816818176892</v>
      </c>
      <c r="BM330" s="810">
        <f t="shared" si="292"/>
        <v>2.166503019221699</v>
      </c>
      <c r="BN330" s="810">
        <f t="shared" si="293"/>
        <v>7.4629604681321793E-2</v>
      </c>
      <c r="BO330" s="810">
        <f t="shared" si="294"/>
        <v>0</v>
      </c>
      <c r="BP330" s="810">
        <f t="shared" si="295"/>
        <v>0.66817218271783452</v>
      </c>
      <c r="BQ330" s="830">
        <f t="shared" si="296"/>
        <v>2.6640608102176801E-2</v>
      </c>
      <c r="BR330" s="830">
        <f t="shared" si="297"/>
        <v>0</v>
      </c>
      <c r="BS330" s="830">
        <f t="shared" si="298"/>
        <v>0.3128460173286941</v>
      </c>
      <c r="BT330" s="810">
        <f t="shared" si="299"/>
        <v>0</v>
      </c>
      <c r="BU330" s="810">
        <f t="shared" si="300"/>
        <v>0.11040506521328126</v>
      </c>
      <c r="BV330" s="810">
        <f t="shared" si="301"/>
        <v>0.2112852145584237</v>
      </c>
      <c r="BW330" s="830">
        <f t="shared" si="302"/>
        <v>3.6030256647943975</v>
      </c>
      <c r="BX330" s="816">
        <f t="shared" si="303"/>
        <v>80.159086500347982</v>
      </c>
      <c r="BY330" s="755">
        <f t="shared" si="273"/>
        <v>1.4932765741495525E-2</v>
      </c>
      <c r="BZ330" s="805">
        <f t="shared" ca="1" si="327"/>
        <v>119.98750146940161</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108.17619361133539</v>
      </c>
      <c r="BE331" s="808">
        <f t="shared" si="284"/>
        <v>223.15221927824606</v>
      </c>
      <c r="BF331" s="808">
        <f t="shared" si="285"/>
        <v>0</v>
      </c>
      <c r="BG331" s="829">
        <f t="shared" si="286"/>
        <v>120.39657132169023</v>
      </c>
      <c r="BH331" s="829">
        <f t="shared" si="287"/>
        <v>24.047510365108231</v>
      </c>
      <c r="BI331" s="829">
        <f t="shared" si="288"/>
        <v>0</v>
      </c>
      <c r="BJ331" s="829">
        <f t="shared" si="289"/>
        <v>5.2459928142833618</v>
      </c>
      <c r="BK331" s="829">
        <f t="shared" si="290"/>
        <v>43.137294336364178</v>
      </c>
      <c r="BL331" s="810">
        <f t="shared" si="291"/>
        <v>74.437632537994617</v>
      </c>
      <c r="BM331" s="810">
        <f t="shared" si="292"/>
        <v>19.285879874681815</v>
      </c>
      <c r="BN331" s="810">
        <f t="shared" si="293"/>
        <v>1.30395297885439</v>
      </c>
      <c r="BO331" s="810">
        <f t="shared" si="294"/>
        <v>0</v>
      </c>
      <c r="BP331" s="810">
        <f t="shared" si="295"/>
        <v>14.852539899953833</v>
      </c>
      <c r="BQ331" s="830">
        <f t="shared" si="296"/>
        <v>0.18787990246307301</v>
      </c>
      <c r="BR331" s="830">
        <f t="shared" si="297"/>
        <v>0</v>
      </c>
      <c r="BS331" s="830">
        <f t="shared" si="298"/>
        <v>5.7238523464020954</v>
      </c>
      <c r="BT331" s="810">
        <f t="shared" si="299"/>
        <v>0</v>
      </c>
      <c r="BU331" s="810">
        <f t="shared" si="300"/>
        <v>3.1716910352342018</v>
      </c>
      <c r="BV331" s="810">
        <f t="shared" si="301"/>
        <v>4.1805297309180904</v>
      </c>
      <c r="BW331" s="830">
        <f t="shared" si="302"/>
        <v>24.060787790875132</v>
      </c>
      <c r="BX331" s="816">
        <f t="shared" si="303"/>
        <v>671.3605278244047</v>
      </c>
      <c r="BY331" s="755">
        <f t="shared" si="273"/>
        <v>0.12506716241140178</v>
      </c>
      <c r="BZ331" s="805">
        <f t="shared" ca="1" si="327"/>
        <v>96.222065569832665</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39.232530715505121</v>
      </c>
      <c r="BE334" s="808">
        <f t="shared" si="284"/>
        <v>63.498588129007359</v>
      </c>
      <c r="BF334" s="808">
        <f t="shared" si="285"/>
        <v>0</v>
      </c>
      <c r="BG334" s="829">
        <f t="shared" si="286"/>
        <v>35.756129794485275</v>
      </c>
      <c r="BH334" s="829">
        <f t="shared" si="287"/>
        <v>7.0089025287550726</v>
      </c>
      <c r="BI334" s="829">
        <f t="shared" si="288"/>
        <v>0</v>
      </c>
      <c r="BJ334" s="829">
        <f t="shared" si="289"/>
        <v>2.4677455223428564</v>
      </c>
      <c r="BK334" s="829">
        <f t="shared" si="290"/>
        <v>12.158478709631746</v>
      </c>
      <c r="BL334" s="810">
        <f t="shared" si="291"/>
        <v>20.709015901737914</v>
      </c>
      <c r="BM334" s="810">
        <f t="shared" si="292"/>
        <v>6.2597902139158412</v>
      </c>
      <c r="BN334" s="810">
        <f t="shared" si="293"/>
        <v>0.46817519887919601</v>
      </c>
      <c r="BO334" s="810">
        <f t="shared" si="294"/>
        <v>0</v>
      </c>
      <c r="BP334" s="810">
        <f t="shared" si="295"/>
        <v>5.2198680424913224</v>
      </c>
      <c r="BQ334" s="830">
        <f t="shared" si="296"/>
        <v>8.7452739201625607E-2</v>
      </c>
      <c r="BR334" s="830">
        <f t="shared" si="297"/>
        <v>0</v>
      </c>
      <c r="BS334" s="830">
        <f t="shared" si="298"/>
        <v>2.2901081317239016</v>
      </c>
      <c r="BT334" s="810">
        <f t="shared" si="299"/>
        <v>0</v>
      </c>
      <c r="BU334" s="810">
        <f t="shared" si="300"/>
        <v>1.4528073523322422</v>
      </c>
      <c r="BV334" s="810">
        <f t="shared" si="301"/>
        <v>2.1931251260615547</v>
      </c>
      <c r="BW334" s="830">
        <f t="shared" si="302"/>
        <v>14.47480815034176</v>
      </c>
      <c r="BX334" s="816">
        <f t="shared" si="303"/>
        <v>213.27752625641278</v>
      </c>
      <c r="BY334" s="755">
        <f t="shared" si="329"/>
        <v>3.973128283465216E-2</v>
      </c>
      <c r="BZ334" s="805">
        <f t="shared" ca="1" si="327"/>
        <v>83.370672622456581</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112.92990722252968</v>
      </c>
      <c r="BE335" s="808">
        <f t="shared" si="284"/>
        <v>226.94588537620254</v>
      </c>
      <c r="BF335" s="808">
        <f t="shared" si="285"/>
        <v>0</v>
      </c>
      <c r="BG335" s="829">
        <f t="shared" si="286"/>
        <v>119.21391891835043</v>
      </c>
      <c r="BH335" s="829">
        <f t="shared" si="287"/>
        <v>22.8587225447672</v>
      </c>
      <c r="BI335" s="829">
        <f t="shared" si="288"/>
        <v>0</v>
      </c>
      <c r="BJ335" s="829">
        <f t="shared" si="289"/>
        <v>6.6176115761738687</v>
      </c>
      <c r="BK335" s="829">
        <f t="shared" si="290"/>
        <v>44.84218967912863</v>
      </c>
      <c r="BL335" s="810">
        <f t="shared" si="291"/>
        <v>66.301367180345949</v>
      </c>
      <c r="BM335" s="810">
        <f t="shared" si="292"/>
        <v>17.841307932985693</v>
      </c>
      <c r="BN335" s="810">
        <f t="shared" si="293"/>
        <v>1.3523327419755902</v>
      </c>
      <c r="BO335" s="810">
        <f t="shared" si="294"/>
        <v>0</v>
      </c>
      <c r="BP335" s="810">
        <f t="shared" si="295"/>
        <v>14.693810380337499</v>
      </c>
      <c r="BQ335" s="830">
        <f t="shared" si="296"/>
        <v>0.220283839300523</v>
      </c>
      <c r="BR335" s="830">
        <f t="shared" si="297"/>
        <v>0</v>
      </c>
      <c r="BS335" s="830">
        <f t="shared" si="298"/>
        <v>6.3798735423439616</v>
      </c>
      <c r="BT335" s="810">
        <f t="shared" si="299"/>
        <v>0</v>
      </c>
      <c r="BU335" s="810">
        <f t="shared" si="300"/>
        <v>3.440752820165466</v>
      </c>
      <c r="BV335" s="810">
        <f t="shared" si="301"/>
        <v>4.4983433936681099</v>
      </c>
      <c r="BW335" s="830">
        <f t="shared" si="302"/>
        <v>25.141246983176224</v>
      </c>
      <c r="BX335" s="816">
        <f t="shared" si="303"/>
        <v>673.27755413145144</v>
      </c>
      <c r="BY335" s="755">
        <f t="shared" si="329"/>
        <v>0.12542428355652971</v>
      </c>
      <c r="BZ335" s="805">
        <f t="shared" ca="1" si="327"/>
        <v>94.163912171107654</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30.956259090019206</v>
      </c>
      <c r="BE336" s="808">
        <f t="shared" si="284"/>
        <v>40.979351292001375</v>
      </c>
      <c r="BF336" s="808">
        <f t="shared" si="285"/>
        <v>0</v>
      </c>
      <c r="BG336" s="829">
        <f t="shared" si="286"/>
        <v>19.927487962638608</v>
      </c>
      <c r="BH336" s="829">
        <f t="shared" si="287"/>
        <v>5.1302271397963217</v>
      </c>
      <c r="BI336" s="829">
        <f t="shared" si="288"/>
        <v>0</v>
      </c>
      <c r="BJ336" s="829">
        <f t="shared" si="289"/>
        <v>1.8441058561138179</v>
      </c>
      <c r="BK336" s="829">
        <f t="shared" si="290"/>
        <v>9.5080614029919577</v>
      </c>
      <c r="BL336" s="810">
        <f t="shared" si="291"/>
        <v>14.493052645744532</v>
      </c>
      <c r="BM336" s="810">
        <f t="shared" si="292"/>
        <v>3.5191988807582062</v>
      </c>
      <c r="BN336" s="810">
        <f t="shared" si="293"/>
        <v>0.32585264510492101</v>
      </c>
      <c r="BO336" s="810">
        <f t="shared" si="294"/>
        <v>0</v>
      </c>
      <c r="BP336" s="810">
        <f t="shared" si="295"/>
        <v>2.9721442918924583</v>
      </c>
      <c r="BQ336" s="830">
        <f t="shared" si="296"/>
        <v>7.5948991605868502E-2</v>
      </c>
      <c r="BR336" s="830">
        <f t="shared" si="297"/>
        <v>0</v>
      </c>
      <c r="BS336" s="830">
        <f t="shared" si="298"/>
        <v>1.8057490499048809</v>
      </c>
      <c r="BT336" s="810">
        <f t="shared" si="299"/>
        <v>0</v>
      </c>
      <c r="BU336" s="810">
        <f t="shared" si="300"/>
        <v>1.0129152060876705</v>
      </c>
      <c r="BV336" s="810">
        <f t="shared" si="301"/>
        <v>1.4730334656880351</v>
      </c>
      <c r="BW336" s="830">
        <f t="shared" si="302"/>
        <v>10.828193612617913</v>
      </c>
      <c r="BX336" s="816">
        <f t="shared" si="303"/>
        <v>144.85158153296578</v>
      </c>
      <c r="BY336" s="755">
        <f t="shared" si="329"/>
        <v>2.6984273758004058E-2</v>
      </c>
      <c r="BZ336" s="805">
        <f t="shared" ca="1" si="327"/>
        <v>80.0211466491849</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10.085814646629069</v>
      </c>
      <c r="BE337" s="808">
        <f t="shared" si="284"/>
        <v>12.524610620520036</v>
      </c>
      <c r="BF337" s="808">
        <f t="shared" si="285"/>
        <v>0</v>
      </c>
      <c r="BG337" s="829">
        <f t="shared" si="286"/>
        <v>5.6161299554319735</v>
      </c>
      <c r="BH337" s="829">
        <f t="shared" si="287"/>
        <v>1.3804442829065233</v>
      </c>
      <c r="BI337" s="829">
        <f t="shared" si="288"/>
        <v>0</v>
      </c>
      <c r="BJ337" s="829">
        <f t="shared" si="289"/>
        <v>0.44079990622417919</v>
      </c>
      <c r="BK337" s="829">
        <f t="shared" si="290"/>
        <v>2.3713930210543346</v>
      </c>
      <c r="BL337" s="810">
        <f t="shared" si="291"/>
        <v>3.1794916814253442</v>
      </c>
      <c r="BM337" s="810">
        <f t="shared" si="292"/>
        <v>1.0961228569650088</v>
      </c>
      <c r="BN337" s="810">
        <f t="shared" si="293"/>
        <v>9.3828161570477103E-2</v>
      </c>
      <c r="BO337" s="810">
        <f t="shared" si="294"/>
        <v>0</v>
      </c>
      <c r="BP337" s="810">
        <f t="shared" si="295"/>
        <v>0.87507254528904144</v>
      </c>
      <c r="BQ337" s="830">
        <f t="shared" si="296"/>
        <v>2.07550123623347E-2</v>
      </c>
      <c r="BR337" s="830">
        <f t="shared" si="297"/>
        <v>0</v>
      </c>
      <c r="BS337" s="830">
        <f t="shared" si="298"/>
        <v>0.54850870927705786</v>
      </c>
      <c r="BT337" s="810">
        <f t="shared" si="299"/>
        <v>0</v>
      </c>
      <c r="BU337" s="810">
        <f t="shared" si="300"/>
        <v>0.29352241930447021</v>
      </c>
      <c r="BV337" s="810">
        <f t="shared" si="301"/>
        <v>0.46240985056751399</v>
      </c>
      <c r="BW337" s="830">
        <f t="shared" si="302"/>
        <v>3.9975513602580581</v>
      </c>
      <c r="BX337" s="816">
        <f t="shared" si="303"/>
        <v>42.986455029785425</v>
      </c>
      <c r="BY337" s="755">
        <f t="shared" si="329"/>
        <v>8.0079089101686707E-3</v>
      </c>
      <c r="BZ337" s="805">
        <f t="shared" ca="1" si="327"/>
        <v>84.222602955567766</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9.4110276937005324</v>
      </c>
      <c r="BE338" s="808">
        <f t="shared" si="284"/>
        <v>20.795244124245226</v>
      </c>
      <c r="BF338" s="808">
        <f t="shared" si="285"/>
        <v>0</v>
      </c>
      <c r="BG338" s="829">
        <f t="shared" si="286"/>
        <v>9.1309722996380973</v>
      </c>
      <c r="BH338" s="829">
        <f t="shared" si="287"/>
        <v>2.1361302910149931</v>
      </c>
      <c r="BI338" s="829">
        <f t="shared" si="288"/>
        <v>0</v>
      </c>
      <c r="BJ338" s="829">
        <f t="shared" si="289"/>
        <v>0.73262997203020319</v>
      </c>
      <c r="BK338" s="829">
        <f t="shared" si="290"/>
        <v>3.8340315676357424</v>
      </c>
      <c r="BL338" s="810">
        <f t="shared" si="291"/>
        <v>5.7510682801058088</v>
      </c>
      <c r="BM338" s="810">
        <f t="shared" si="292"/>
        <v>1.472391705186759</v>
      </c>
      <c r="BN338" s="810">
        <f t="shared" si="293"/>
        <v>0.11371826540565801</v>
      </c>
      <c r="BO338" s="810">
        <f t="shared" si="294"/>
        <v>0</v>
      </c>
      <c r="BP338" s="810">
        <f t="shared" si="295"/>
        <v>1.1371406064611389</v>
      </c>
      <c r="BQ338" s="830">
        <f t="shared" si="296"/>
        <v>2.3674616262524699E-2</v>
      </c>
      <c r="BR338" s="830">
        <f t="shared" si="297"/>
        <v>0</v>
      </c>
      <c r="BS338" s="830">
        <f t="shared" si="298"/>
        <v>0.75433520713150515</v>
      </c>
      <c r="BT338" s="810">
        <f t="shared" si="299"/>
        <v>0</v>
      </c>
      <c r="BU338" s="810">
        <f t="shared" si="300"/>
        <v>0.37058657666111122</v>
      </c>
      <c r="BV338" s="810">
        <f t="shared" si="301"/>
        <v>0.57489406016335798</v>
      </c>
      <c r="BW338" s="830">
        <f t="shared" si="302"/>
        <v>4.7796879841625302</v>
      </c>
      <c r="BX338" s="816">
        <f t="shared" si="303"/>
        <v>61.017533249805183</v>
      </c>
      <c r="BY338" s="755">
        <f t="shared" si="329"/>
        <v>1.1366902617325854E-2</v>
      </c>
      <c r="BZ338" s="805">
        <f t="shared" ca="1" si="327"/>
        <v>83.751499348607609</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126.2338976259732</v>
      </c>
      <c r="BE340" s="808">
        <f t="shared" si="284"/>
        <v>300.26834689829371</v>
      </c>
      <c r="BF340" s="808">
        <f t="shared" si="285"/>
        <v>0</v>
      </c>
      <c r="BG340" s="829">
        <f t="shared" si="286"/>
        <v>176.13585078784155</v>
      </c>
      <c r="BH340" s="829">
        <f t="shared" si="287"/>
        <v>29.985803399552001</v>
      </c>
      <c r="BI340" s="829">
        <f t="shared" si="288"/>
        <v>0</v>
      </c>
      <c r="BJ340" s="829">
        <f t="shared" si="289"/>
        <v>5.1173489919616566</v>
      </c>
      <c r="BK340" s="829">
        <f t="shared" si="290"/>
        <v>50.412232623394708</v>
      </c>
      <c r="BL340" s="810">
        <f t="shared" si="291"/>
        <v>104.88414444164943</v>
      </c>
      <c r="BM340" s="810">
        <f t="shared" si="292"/>
        <v>26.387220311222688</v>
      </c>
      <c r="BN340" s="810">
        <f t="shared" si="293"/>
        <v>1.6783296133163899</v>
      </c>
      <c r="BO340" s="810">
        <f t="shared" si="294"/>
        <v>0</v>
      </c>
      <c r="BP340" s="810">
        <f t="shared" si="295"/>
        <v>23.253592083894077</v>
      </c>
      <c r="BQ340" s="830">
        <f t="shared" si="296"/>
        <v>0.176993506714615</v>
      </c>
      <c r="BR340" s="830">
        <f t="shared" si="297"/>
        <v>0</v>
      </c>
      <c r="BS340" s="830">
        <f t="shared" si="298"/>
        <v>7.5036820462253209</v>
      </c>
      <c r="BT340" s="810">
        <f t="shared" si="299"/>
        <v>0</v>
      </c>
      <c r="BU340" s="810">
        <f t="shared" si="300"/>
        <v>4.7379819610627916</v>
      </c>
      <c r="BV340" s="810">
        <f t="shared" si="301"/>
        <v>5.22689496312909</v>
      </c>
      <c r="BW340" s="830">
        <f t="shared" si="302"/>
        <v>24.23658755376464</v>
      </c>
      <c r="BX340" s="816">
        <f t="shared" si="303"/>
        <v>886.23890680799593</v>
      </c>
      <c r="BY340" s="755">
        <f t="shared" si="329"/>
        <v>0.16509666669299478</v>
      </c>
      <c r="BZ340" s="805">
        <f t="shared" ca="1" si="327"/>
        <v>97.104150886122767</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575.23515819920385</v>
      </c>
      <c r="BE341" s="808">
        <f t="shared" si="284"/>
        <v>1235.4034425045497</v>
      </c>
      <c r="BF341" s="808">
        <f t="shared" si="285"/>
        <v>0</v>
      </c>
      <c r="BG341" s="829">
        <f t="shared" si="286"/>
        <v>726.79267424975319</v>
      </c>
      <c r="BH341" s="829">
        <f t="shared" si="287"/>
        <v>124.10322596155247</v>
      </c>
      <c r="BI341" s="829">
        <f t="shared" si="288"/>
        <v>0</v>
      </c>
      <c r="BJ341" s="829">
        <f t="shared" si="289"/>
        <v>19.28307525474353</v>
      </c>
      <c r="BK341" s="829">
        <f t="shared" si="290"/>
        <v>221.33954130857524</v>
      </c>
      <c r="BL341" s="810">
        <f t="shared" si="291"/>
        <v>407.0576484171491</v>
      </c>
      <c r="BM341" s="810">
        <f t="shared" si="292"/>
        <v>105.22878829121321</v>
      </c>
      <c r="BN341" s="810">
        <f t="shared" si="293"/>
        <v>6.3334321587741504</v>
      </c>
      <c r="BO341" s="810">
        <f t="shared" si="294"/>
        <v>0</v>
      </c>
      <c r="BP341" s="810">
        <f t="shared" si="295"/>
        <v>88.602091359231963</v>
      </c>
      <c r="BQ341" s="830">
        <f t="shared" si="296"/>
        <v>0.59821331752045503</v>
      </c>
      <c r="BR341" s="830">
        <f t="shared" si="297"/>
        <v>0</v>
      </c>
      <c r="BS341" s="830">
        <f t="shared" si="298"/>
        <v>26.085677979668453</v>
      </c>
      <c r="BT341" s="810">
        <f t="shared" si="299"/>
        <v>0</v>
      </c>
      <c r="BU341" s="810">
        <f t="shared" si="300"/>
        <v>14.761375608226988</v>
      </c>
      <c r="BV341" s="810">
        <f t="shared" si="301"/>
        <v>14.50185136304928</v>
      </c>
      <c r="BW341" s="830">
        <f t="shared" si="302"/>
        <v>46.435065362446956</v>
      </c>
      <c r="BX341" s="816">
        <f t="shared" si="303"/>
        <v>3611.7612613356582</v>
      </c>
      <c r="BY341" s="755">
        <f t="shared" si="329"/>
        <v>0.67283182960798404</v>
      </c>
      <c r="BZ341" s="805">
        <f t="shared" ca="1" si="327"/>
        <v>104.81098841194263</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280.12193155411165</v>
      </c>
      <c r="BE342" s="808">
        <f t="shared" si="284"/>
        <v>517.59583841834615</v>
      </c>
      <c r="BF342" s="808">
        <f t="shared" si="285"/>
        <v>0</v>
      </c>
      <c r="BG342" s="829">
        <f t="shared" si="286"/>
        <v>298.16676676976346</v>
      </c>
      <c r="BH342" s="829">
        <f t="shared" si="287"/>
        <v>46.706923750254774</v>
      </c>
      <c r="BI342" s="829">
        <f t="shared" si="288"/>
        <v>0</v>
      </c>
      <c r="BJ342" s="829">
        <f t="shared" si="289"/>
        <v>6.1610181124848253</v>
      </c>
      <c r="BK342" s="829">
        <f t="shared" si="290"/>
        <v>82.09813466338359</v>
      </c>
      <c r="BL342" s="810">
        <f t="shared" si="291"/>
        <v>168.2863202091776</v>
      </c>
      <c r="BM342" s="810">
        <f t="shared" si="292"/>
        <v>40.450591573439354</v>
      </c>
      <c r="BN342" s="810">
        <f t="shared" si="293"/>
        <v>2.3052689254746501</v>
      </c>
      <c r="BO342" s="810">
        <f t="shared" si="294"/>
        <v>0</v>
      </c>
      <c r="BP342" s="810">
        <f t="shared" si="295"/>
        <v>36.832127510228908</v>
      </c>
      <c r="BQ342" s="830">
        <f t="shared" si="296"/>
        <v>0.19560265883632699</v>
      </c>
      <c r="BR342" s="830">
        <f t="shared" si="297"/>
        <v>0</v>
      </c>
      <c r="BS342" s="830">
        <f t="shared" si="298"/>
        <v>9.5088224221522335</v>
      </c>
      <c r="BT342" s="810">
        <f t="shared" si="299"/>
        <v>0</v>
      </c>
      <c r="BU342" s="810">
        <f t="shared" si="300"/>
        <v>5.6167711726734399</v>
      </c>
      <c r="BV342" s="810">
        <f t="shared" si="301"/>
        <v>5.5328278928946304</v>
      </c>
      <c r="BW342" s="830">
        <f t="shared" si="302"/>
        <v>19.04620971737609</v>
      </c>
      <c r="BX342" s="816">
        <f t="shared" si="303"/>
        <v>1518.6251553505977</v>
      </c>
      <c r="BY342" s="755">
        <f t="shared" si="329"/>
        <v>0.28290334488647495</v>
      </c>
      <c r="BZ342" s="805">
        <f t="shared" ca="1" si="327"/>
        <v>111.64311982549444</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42.665451732476747</v>
      </c>
      <c r="BE343" s="808">
        <f t="shared" si="284"/>
        <v>73.109600547042433</v>
      </c>
      <c r="BF343" s="808">
        <f t="shared" si="285"/>
        <v>0</v>
      </c>
      <c r="BG343" s="829">
        <f t="shared" si="286"/>
        <v>43.972251359368165</v>
      </c>
      <c r="BH343" s="829">
        <f t="shared" si="287"/>
        <v>7.7620758865981969</v>
      </c>
      <c r="BI343" s="829">
        <f t="shared" si="288"/>
        <v>0</v>
      </c>
      <c r="BJ343" s="829">
        <f t="shared" si="289"/>
        <v>1.342724687485241</v>
      </c>
      <c r="BK343" s="829">
        <f t="shared" si="290"/>
        <v>13.231577823318803</v>
      </c>
      <c r="BL343" s="810">
        <f t="shared" si="291"/>
        <v>28.5403906525307</v>
      </c>
      <c r="BM343" s="810">
        <f t="shared" si="292"/>
        <v>6.9627459781609113</v>
      </c>
      <c r="BN343" s="810">
        <f t="shared" si="293"/>
        <v>0.47018765490165898</v>
      </c>
      <c r="BO343" s="810">
        <f t="shared" si="294"/>
        <v>0</v>
      </c>
      <c r="BP343" s="810">
        <f t="shared" si="295"/>
        <v>5.8800878218395143</v>
      </c>
      <c r="BQ343" s="830">
        <f t="shared" si="296"/>
        <v>4.7984543439699601E-2</v>
      </c>
      <c r="BR343" s="830">
        <f t="shared" si="297"/>
        <v>0</v>
      </c>
      <c r="BS343" s="830">
        <f t="shared" si="298"/>
        <v>1.8827218533087708</v>
      </c>
      <c r="BT343" s="810">
        <f t="shared" si="299"/>
        <v>0</v>
      </c>
      <c r="BU343" s="810">
        <f t="shared" si="300"/>
        <v>1.27092413677658</v>
      </c>
      <c r="BV343" s="810">
        <f t="shared" si="301"/>
        <v>1.6585377807078872</v>
      </c>
      <c r="BW343" s="830">
        <f t="shared" si="302"/>
        <v>7.573618826666646</v>
      </c>
      <c r="BX343" s="816">
        <f t="shared" si="303"/>
        <v>236.37088128462193</v>
      </c>
      <c r="BY343" s="755">
        <f t="shared" si="329"/>
        <v>4.4033323637224654E-2</v>
      </c>
      <c r="BZ343" s="805">
        <f t="shared" ca="1" si="327"/>
        <v>97.439706178162879</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248.59155811553811</v>
      </c>
      <c r="BE344" s="808">
        <f t="shared" si="284"/>
        <v>580.30258295009037</v>
      </c>
      <c r="BF344" s="808">
        <f t="shared" si="285"/>
        <v>0</v>
      </c>
      <c r="BG344" s="829">
        <f t="shared" si="286"/>
        <v>343.75222935652749</v>
      </c>
      <c r="BH344" s="829">
        <f t="shared" si="287"/>
        <v>60.133409187576454</v>
      </c>
      <c r="BI344" s="829">
        <f t="shared" si="288"/>
        <v>0</v>
      </c>
      <c r="BJ344" s="829">
        <f t="shared" si="289"/>
        <v>7.4861594499393638</v>
      </c>
      <c r="BK344" s="829">
        <f t="shared" si="290"/>
        <v>104.09939961441498</v>
      </c>
      <c r="BL344" s="810">
        <f t="shared" si="291"/>
        <v>193.5535692851374</v>
      </c>
      <c r="BM344" s="810">
        <f t="shared" si="292"/>
        <v>55.404010386141898</v>
      </c>
      <c r="BN344" s="810">
        <f t="shared" si="293"/>
        <v>3.0919794087057202</v>
      </c>
      <c r="BO344" s="810">
        <f t="shared" si="294"/>
        <v>0</v>
      </c>
      <c r="BP344" s="810">
        <f t="shared" si="295"/>
        <v>44.084811387295659</v>
      </c>
      <c r="BQ344" s="830">
        <f t="shared" si="296"/>
        <v>0.23339452775824099</v>
      </c>
      <c r="BR344" s="830">
        <f t="shared" si="297"/>
        <v>0</v>
      </c>
      <c r="BS344" s="830">
        <f t="shared" si="298"/>
        <v>12.538905111892445</v>
      </c>
      <c r="BT344" s="810">
        <f t="shared" si="299"/>
        <v>0</v>
      </c>
      <c r="BU344" s="810">
        <f t="shared" si="300"/>
        <v>6.2088100396353196</v>
      </c>
      <c r="BV344" s="810">
        <f t="shared" si="301"/>
        <v>6.1782533821320902</v>
      </c>
      <c r="BW344" s="830">
        <f t="shared" si="302"/>
        <v>18.367603198771008</v>
      </c>
      <c r="BX344" s="816">
        <f t="shared" si="303"/>
        <v>1684.026675401557</v>
      </c>
      <c r="BY344" s="755">
        <f t="shared" si="329"/>
        <v>0.31371584862175056</v>
      </c>
      <c r="BZ344" s="805">
        <f t="shared" ca="1" si="327"/>
        <v>104.13980199268072</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75.801222827001496</v>
      </c>
      <c r="BE346" s="808">
        <f t="shared" si="284"/>
        <v>193.14134284976961</v>
      </c>
      <c r="BF346" s="808">
        <f t="shared" si="285"/>
        <v>0</v>
      </c>
      <c r="BG346" s="829">
        <f t="shared" si="286"/>
        <v>102.15678941419999</v>
      </c>
      <c r="BH346" s="829">
        <f t="shared" si="287"/>
        <v>21.154153693559795</v>
      </c>
      <c r="BI346" s="829">
        <f t="shared" si="288"/>
        <v>0</v>
      </c>
      <c r="BJ346" s="829">
        <f t="shared" si="289"/>
        <v>3.7892253452982732</v>
      </c>
      <c r="BK346" s="829">
        <f t="shared" si="290"/>
        <v>37.905196487184135</v>
      </c>
      <c r="BL346" s="810">
        <f t="shared" si="291"/>
        <v>64.104732627075549</v>
      </c>
      <c r="BM346" s="810">
        <f t="shared" si="292"/>
        <v>19.201561751190759</v>
      </c>
      <c r="BN346" s="810">
        <f t="shared" si="293"/>
        <v>1.2960806561653198</v>
      </c>
      <c r="BO346" s="810">
        <f t="shared" si="294"/>
        <v>0</v>
      </c>
      <c r="BP346" s="810">
        <f t="shared" si="295"/>
        <v>14.663578535364195</v>
      </c>
      <c r="BQ346" s="830">
        <f t="shared" si="296"/>
        <v>0.12055321923750401</v>
      </c>
      <c r="BR346" s="830">
        <f t="shared" si="297"/>
        <v>0</v>
      </c>
      <c r="BS346" s="830">
        <f t="shared" si="298"/>
        <v>5.4291067179422576</v>
      </c>
      <c r="BT346" s="810">
        <f t="shared" si="299"/>
        <v>0</v>
      </c>
      <c r="BU346" s="810">
        <f t="shared" si="300"/>
        <v>2.3344498960982083</v>
      </c>
      <c r="BV346" s="810">
        <f t="shared" si="301"/>
        <v>2.596974548367768</v>
      </c>
      <c r="BW346" s="830">
        <f t="shared" si="302"/>
        <v>15.824194167328795</v>
      </c>
      <c r="BX346" s="816">
        <f t="shared" si="303"/>
        <v>559.51916273578365</v>
      </c>
      <c r="BY346" s="755">
        <f t="shared" si="329"/>
        <v>0.10423233284943809</v>
      </c>
      <c r="BZ346" s="805">
        <f t="shared" ca="1" si="327"/>
        <v>93.698963540016393</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146.91680283997849</v>
      </c>
      <c r="BE347" s="808">
        <f t="shared" si="284"/>
        <v>269.41717852332135</v>
      </c>
      <c r="BF347" s="808">
        <f t="shared" si="285"/>
        <v>0</v>
      </c>
      <c r="BG347" s="829">
        <f t="shared" si="286"/>
        <v>145.80503856229285</v>
      </c>
      <c r="BH347" s="829">
        <f t="shared" si="287"/>
        <v>25.826372147968026</v>
      </c>
      <c r="BI347" s="829">
        <f t="shared" si="288"/>
        <v>0</v>
      </c>
      <c r="BJ347" s="829">
        <f t="shared" si="289"/>
        <v>6.9095950297624</v>
      </c>
      <c r="BK347" s="829">
        <f t="shared" si="290"/>
        <v>50.543828773117795</v>
      </c>
      <c r="BL347" s="810">
        <f t="shared" si="291"/>
        <v>77.747381250230902</v>
      </c>
      <c r="BM347" s="810">
        <f t="shared" si="292"/>
        <v>20.382099648105761</v>
      </c>
      <c r="BN347" s="810">
        <f t="shared" si="293"/>
        <v>1.5176852155196598</v>
      </c>
      <c r="BO347" s="810">
        <f t="shared" si="294"/>
        <v>0</v>
      </c>
      <c r="BP347" s="810">
        <f t="shared" si="295"/>
        <v>16.415352587460674</v>
      </c>
      <c r="BQ347" s="830">
        <f t="shared" si="296"/>
        <v>0.20068947551265201</v>
      </c>
      <c r="BR347" s="830">
        <f t="shared" si="297"/>
        <v>0</v>
      </c>
      <c r="BS347" s="830">
        <f t="shared" si="298"/>
        <v>6.3798310340128417</v>
      </c>
      <c r="BT347" s="810">
        <f t="shared" si="299"/>
        <v>0</v>
      </c>
      <c r="BU347" s="810">
        <f t="shared" si="300"/>
        <v>3.4465810805814963</v>
      </c>
      <c r="BV347" s="810">
        <f t="shared" si="301"/>
        <v>4.4347056855701394</v>
      </c>
      <c r="BW347" s="830">
        <f t="shared" si="302"/>
        <v>22.947402826184696</v>
      </c>
      <c r="BX347" s="816">
        <f t="shared" si="303"/>
        <v>798.89054467961967</v>
      </c>
      <c r="BY347" s="755">
        <f t="shared" si="329"/>
        <v>0.14882461711617356</v>
      </c>
      <c r="BZ347" s="805">
        <f t="shared" ca="1" si="327"/>
        <v>101.09368388738771</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73.850518882058722</v>
      </c>
      <c r="BE348" s="808">
        <f t="shared" si="284"/>
        <v>171.27745037582926</v>
      </c>
      <c r="BF348" s="808">
        <f t="shared" si="285"/>
        <v>0</v>
      </c>
      <c r="BG348" s="829">
        <f t="shared" si="286"/>
        <v>93.033127651498873</v>
      </c>
      <c r="BH348" s="829">
        <f t="shared" si="287"/>
        <v>19.287041305882713</v>
      </c>
      <c r="BI348" s="829">
        <f t="shared" si="288"/>
        <v>0</v>
      </c>
      <c r="BJ348" s="829">
        <f t="shared" si="289"/>
        <v>3.6398127931790003</v>
      </c>
      <c r="BK348" s="829">
        <f t="shared" si="290"/>
        <v>34.850104741554951</v>
      </c>
      <c r="BL348" s="810">
        <f t="shared" si="291"/>
        <v>54.03878628615805</v>
      </c>
      <c r="BM348" s="810">
        <f t="shared" si="292"/>
        <v>15.086090774962058</v>
      </c>
      <c r="BN348" s="810">
        <f t="shared" si="293"/>
        <v>0.98060463068140602</v>
      </c>
      <c r="BO348" s="810">
        <f t="shared" si="294"/>
        <v>0</v>
      </c>
      <c r="BP348" s="810">
        <f t="shared" si="295"/>
        <v>12.933602563117754</v>
      </c>
      <c r="BQ348" s="830">
        <f t="shared" si="296"/>
        <v>0.103907274876536</v>
      </c>
      <c r="BR348" s="830">
        <f t="shared" si="297"/>
        <v>0</v>
      </c>
      <c r="BS348" s="830">
        <f t="shared" si="298"/>
        <v>3.9866369155181745</v>
      </c>
      <c r="BT348" s="810">
        <f t="shared" si="299"/>
        <v>0</v>
      </c>
      <c r="BU348" s="810">
        <f t="shared" si="300"/>
        <v>2.3216569726142571</v>
      </c>
      <c r="BV348" s="810">
        <f t="shared" si="301"/>
        <v>2.3083102710853769</v>
      </c>
      <c r="BW348" s="830">
        <f t="shared" si="302"/>
        <v>10.295114937007524</v>
      </c>
      <c r="BX348" s="816">
        <f t="shared" si="303"/>
        <v>497.99276637602452</v>
      </c>
      <c r="BY348" s="755">
        <f t="shared" si="329"/>
        <v>9.277063457079443E-2</v>
      </c>
      <c r="BZ348" s="805">
        <f t="shared" ca="1" si="327"/>
        <v>98.143686587862632</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17.050177431005821</v>
      </c>
      <c r="BE349" s="808">
        <f t="shared" si="284"/>
        <v>32.553194590627079</v>
      </c>
      <c r="BF349" s="808">
        <f t="shared" si="285"/>
        <v>0</v>
      </c>
      <c r="BG349" s="829">
        <f t="shared" si="286"/>
        <v>20.756538960782969</v>
      </c>
      <c r="BH349" s="829">
        <f t="shared" si="287"/>
        <v>3.5790643935071111</v>
      </c>
      <c r="BI349" s="829">
        <f t="shared" si="288"/>
        <v>0</v>
      </c>
      <c r="BJ349" s="829">
        <f t="shared" si="289"/>
        <v>0.74524018176875417</v>
      </c>
      <c r="BK349" s="829">
        <f t="shared" si="290"/>
        <v>6.4811138785810458</v>
      </c>
      <c r="BL349" s="810">
        <f t="shared" si="291"/>
        <v>11.583251474169122</v>
      </c>
      <c r="BM349" s="810">
        <f t="shared" si="292"/>
        <v>3.0810718489997604</v>
      </c>
      <c r="BN349" s="810">
        <f t="shared" si="293"/>
        <v>0.21686232580325202</v>
      </c>
      <c r="BO349" s="810">
        <f t="shared" si="294"/>
        <v>0</v>
      </c>
      <c r="BP349" s="810">
        <f t="shared" si="295"/>
        <v>2.3664330243674589</v>
      </c>
      <c r="BQ349" s="830">
        <f t="shared" si="296"/>
        <v>2.3367877049330701E-2</v>
      </c>
      <c r="BR349" s="830">
        <f t="shared" si="297"/>
        <v>0</v>
      </c>
      <c r="BS349" s="830">
        <f t="shared" si="298"/>
        <v>0.89308049022789437</v>
      </c>
      <c r="BT349" s="810">
        <f t="shared" si="299"/>
        <v>0</v>
      </c>
      <c r="BU349" s="810">
        <f t="shared" si="300"/>
        <v>0.52945131247389421</v>
      </c>
      <c r="BV349" s="810">
        <f t="shared" si="301"/>
        <v>0.607345434553065</v>
      </c>
      <c r="BW349" s="830">
        <f t="shared" si="302"/>
        <v>3.1364926907021373</v>
      </c>
      <c r="BX349" s="816">
        <f t="shared" si="303"/>
        <v>103.60268591461866</v>
      </c>
      <c r="BY349" s="755">
        <f t="shared" si="329"/>
        <v>1.9300053262782911E-2</v>
      </c>
      <c r="BZ349" s="805">
        <f t="shared" ca="1" si="327"/>
        <v>96.871779471209749</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12.365591930054356</v>
      </c>
      <c r="BE350" s="808">
        <f t="shared" si="284"/>
        <v>24.290182701433292</v>
      </c>
      <c r="BF350" s="808">
        <f t="shared" si="285"/>
        <v>0</v>
      </c>
      <c r="BG350" s="829">
        <f t="shared" si="286"/>
        <v>13.97249978910769</v>
      </c>
      <c r="BH350" s="829">
        <f t="shared" si="287"/>
        <v>2.0970406362189467</v>
      </c>
      <c r="BI350" s="829">
        <f t="shared" si="288"/>
        <v>0</v>
      </c>
      <c r="BJ350" s="829">
        <f t="shared" si="289"/>
        <v>0.66146617744015579</v>
      </c>
      <c r="BK350" s="829">
        <f t="shared" si="290"/>
        <v>4.9783288194187536</v>
      </c>
      <c r="BL350" s="810">
        <f t="shared" si="291"/>
        <v>6.3771717443275096</v>
      </c>
      <c r="BM350" s="810">
        <f t="shared" si="292"/>
        <v>2.2143985591965851</v>
      </c>
      <c r="BN350" s="810">
        <f t="shared" si="293"/>
        <v>0.17119010704293802</v>
      </c>
      <c r="BO350" s="810">
        <f t="shared" si="294"/>
        <v>0</v>
      </c>
      <c r="BP350" s="810">
        <f t="shared" si="295"/>
        <v>1.8983326759510979</v>
      </c>
      <c r="BQ350" s="830">
        <f t="shared" si="296"/>
        <v>1.8518964707508499E-2</v>
      </c>
      <c r="BR350" s="830">
        <f t="shared" si="297"/>
        <v>0</v>
      </c>
      <c r="BS350" s="830">
        <f t="shared" si="298"/>
        <v>0.76428541636720004</v>
      </c>
      <c r="BT350" s="810">
        <f t="shared" si="299"/>
        <v>0</v>
      </c>
      <c r="BU350" s="810">
        <f t="shared" si="300"/>
        <v>0.48090692790002199</v>
      </c>
      <c r="BV350" s="810">
        <f t="shared" si="301"/>
        <v>0.54558473860252199</v>
      </c>
      <c r="BW350" s="830">
        <f t="shared" si="302"/>
        <v>3.9583673557119434</v>
      </c>
      <c r="BX350" s="816">
        <f t="shared" si="303"/>
        <v>74.793866543480519</v>
      </c>
      <c r="BY350" s="755">
        <f t="shared" si="329"/>
        <v>1.3933283633286237E-2</v>
      </c>
      <c r="BZ350" s="805">
        <f t="shared" ca="1" si="327"/>
        <v>91.209842642656909</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4.3950848752770444</v>
      </c>
      <c r="BE351" s="808">
        <f t="shared" si="284"/>
        <v>9.2164469115579788</v>
      </c>
      <c r="BF351" s="808">
        <f t="shared" si="285"/>
        <v>0</v>
      </c>
      <c r="BG351" s="829">
        <f t="shared" si="286"/>
        <v>7.8400267199593854</v>
      </c>
      <c r="BH351" s="829">
        <f t="shared" si="287"/>
        <v>1.3727345470045189</v>
      </c>
      <c r="BI351" s="829">
        <f t="shared" si="288"/>
        <v>0</v>
      </c>
      <c r="BJ351" s="829">
        <f t="shared" si="289"/>
        <v>0.27232476520515253</v>
      </c>
      <c r="BK351" s="829">
        <f t="shared" si="290"/>
        <v>2.3909717109913875</v>
      </c>
      <c r="BL351" s="810">
        <f t="shared" si="291"/>
        <v>4.0368437729359723</v>
      </c>
      <c r="BM351" s="810">
        <f t="shared" si="292"/>
        <v>1.0441259841037027</v>
      </c>
      <c r="BN351" s="810">
        <f t="shared" si="293"/>
        <v>6.8638435803466208E-2</v>
      </c>
      <c r="BO351" s="810">
        <f t="shared" si="294"/>
        <v>0</v>
      </c>
      <c r="BP351" s="810">
        <f t="shared" si="295"/>
        <v>1.0399215711019822</v>
      </c>
      <c r="BQ351" s="830">
        <f t="shared" si="296"/>
        <v>7.5568087401148096E-3</v>
      </c>
      <c r="BR351" s="830">
        <f t="shared" si="297"/>
        <v>0</v>
      </c>
      <c r="BS351" s="830">
        <f t="shared" si="298"/>
        <v>0.24892797019480095</v>
      </c>
      <c r="BT351" s="810">
        <f t="shared" si="299"/>
        <v>0</v>
      </c>
      <c r="BU351" s="810">
        <f t="shared" si="300"/>
        <v>9.3588850135378515E-2</v>
      </c>
      <c r="BV351" s="810">
        <f t="shared" si="301"/>
        <v>0.1063631516021757</v>
      </c>
      <c r="BW351" s="830">
        <f t="shared" si="302"/>
        <v>0.49301153046221313</v>
      </c>
      <c r="BX351" s="816">
        <f t="shared" si="303"/>
        <v>32.626567605075273</v>
      </c>
      <c r="BY351" s="755">
        <f t="shared" si="329"/>
        <v>6.0779745911094026E-3</v>
      </c>
      <c r="BZ351" s="805">
        <f t="shared" ca="1" si="327"/>
        <v>99.202162444638802</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397.86121001926614</v>
      </c>
      <c r="BE353" s="808">
        <f t="shared" si="284"/>
        <v>828.86044405373798</v>
      </c>
      <c r="BF353" s="808">
        <f t="shared" si="285"/>
        <v>0</v>
      </c>
      <c r="BG353" s="829">
        <f t="shared" si="286"/>
        <v>512.27874364259264</v>
      </c>
      <c r="BH353" s="829">
        <f t="shared" si="287"/>
        <v>87.713152914653634</v>
      </c>
      <c r="BI353" s="829">
        <f t="shared" si="288"/>
        <v>0</v>
      </c>
      <c r="BJ353" s="829">
        <f t="shared" si="289"/>
        <v>15.115809023308563</v>
      </c>
      <c r="BK353" s="829">
        <f t="shared" si="290"/>
        <v>148.54222118546059</v>
      </c>
      <c r="BL353" s="810">
        <f t="shared" si="291"/>
        <v>304.34025672757576</v>
      </c>
      <c r="BM353" s="810">
        <f t="shared" si="292"/>
        <v>78.803095728935162</v>
      </c>
      <c r="BN353" s="810">
        <f t="shared" si="293"/>
        <v>5.0193054604417302</v>
      </c>
      <c r="BO353" s="810">
        <f t="shared" si="294"/>
        <v>0</v>
      </c>
      <c r="BP353" s="810">
        <f t="shared" si="295"/>
        <v>68.764484808051691</v>
      </c>
      <c r="BQ353" s="830">
        <f t="shared" si="296"/>
        <v>0.52049206431825701</v>
      </c>
      <c r="BR353" s="830">
        <f t="shared" si="297"/>
        <v>0</v>
      </c>
      <c r="BS353" s="830">
        <f t="shared" si="298"/>
        <v>21.935078615216188</v>
      </c>
      <c r="BT353" s="810">
        <f t="shared" si="299"/>
        <v>0</v>
      </c>
      <c r="BU353" s="810">
        <f t="shared" si="300"/>
        <v>13.479396501348596</v>
      </c>
      <c r="BV353" s="810">
        <f t="shared" si="301"/>
        <v>15.903358995897509</v>
      </c>
      <c r="BW353" s="830">
        <f t="shared" si="302"/>
        <v>41.365930349953324</v>
      </c>
      <c r="BX353" s="816">
        <f t="shared" si="303"/>
        <v>2540.5029800907587</v>
      </c>
      <c r="BY353" s="755">
        <f t="shared" si="329"/>
        <v>0.47326806633583435</v>
      </c>
      <c r="BZ353" s="805">
        <f t="shared" ca="1" si="327"/>
        <v>96.646633190537543</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718.3223518657295</v>
      </c>
      <c r="BE354" s="808">
        <f t="shared" si="284"/>
        <v>1497.5350950819975</v>
      </c>
      <c r="BF354" s="808">
        <f t="shared" si="285"/>
        <v>0</v>
      </c>
      <c r="BG354" s="829">
        <f t="shared" si="286"/>
        <v>861.58988979240257</v>
      </c>
      <c r="BH354" s="829">
        <f t="shared" si="287"/>
        <v>146.22882523329335</v>
      </c>
      <c r="BI354" s="829">
        <f t="shared" si="288"/>
        <v>0</v>
      </c>
      <c r="BJ354" s="829">
        <f t="shared" si="289"/>
        <v>26.109722396333062</v>
      </c>
      <c r="BK354" s="829">
        <f t="shared" si="290"/>
        <v>264.83008200440332</v>
      </c>
      <c r="BL354" s="810">
        <f t="shared" si="291"/>
        <v>480.29222524251622</v>
      </c>
      <c r="BM354" s="810">
        <f t="shared" si="292"/>
        <v>122.74364132778484</v>
      </c>
      <c r="BN354" s="810">
        <f t="shared" si="293"/>
        <v>7.9482829086961999</v>
      </c>
      <c r="BO354" s="810">
        <f t="shared" si="294"/>
        <v>0</v>
      </c>
      <c r="BP354" s="810">
        <f t="shared" si="295"/>
        <v>106.44983866505441</v>
      </c>
      <c r="BQ354" s="830">
        <f t="shared" si="296"/>
        <v>0.83429415781718397</v>
      </c>
      <c r="BR354" s="830">
        <f t="shared" si="297"/>
        <v>0</v>
      </c>
      <c r="BS354" s="830">
        <f t="shared" si="298"/>
        <v>32.945036608918883</v>
      </c>
      <c r="BT354" s="810">
        <f t="shared" si="299"/>
        <v>0</v>
      </c>
      <c r="BU354" s="810">
        <f t="shared" si="300"/>
        <v>19.494395865472736</v>
      </c>
      <c r="BV354" s="810">
        <f t="shared" si="301"/>
        <v>21.887883537315663</v>
      </c>
      <c r="BW354" s="830">
        <f t="shared" si="302"/>
        <v>60.844566644044562</v>
      </c>
      <c r="BX354" s="816">
        <f t="shared" si="303"/>
        <v>4368.0561313317803</v>
      </c>
      <c r="BY354" s="755">
        <f t="shared" si="329"/>
        <v>0.81372133594109175</v>
      </c>
      <c r="BZ354" s="805">
        <f t="shared" ca="1" si="327"/>
        <v>102.25957910932406</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690.19647822313107</v>
      </c>
      <c r="BE355" s="808">
        <f t="shared" si="284"/>
        <v>1445.8601512017287</v>
      </c>
      <c r="BF355" s="808">
        <f t="shared" si="285"/>
        <v>0</v>
      </c>
      <c r="BG355" s="829">
        <f t="shared" si="286"/>
        <v>829.33757700738886</v>
      </c>
      <c r="BH355" s="829">
        <f t="shared" si="287"/>
        <v>149.14967268871104</v>
      </c>
      <c r="BI355" s="829">
        <f t="shared" si="288"/>
        <v>0</v>
      </c>
      <c r="BJ355" s="829">
        <f t="shared" si="289"/>
        <v>26.589195262585267</v>
      </c>
      <c r="BK355" s="829">
        <f t="shared" si="290"/>
        <v>259.60138563327718</v>
      </c>
      <c r="BL355" s="810">
        <f t="shared" si="291"/>
        <v>475.31442029032866</v>
      </c>
      <c r="BM355" s="810">
        <f t="shared" si="292"/>
        <v>126.698593972815</v>
      </c>
      <c r="BN355" s="810">
        <f t="shared" si="293"/>
        <v>8.371690298164431</v>
      </c>
      <c r="BO355" s="810">
        <f t="shared" si="294"/>
        <v>0</v>
      </c>
      <c r="BP355" s="810">
        <f t="shared" si="295"/>
        <v>109.98691553995387</v>
      </c>
      <c r="BQ355" s="830">
        <f t="shared" si="296"/>
        <v>0.86177915179265396</v>
      </c>
      <c r="BR355" s="830">
        <f t="shared" si="297"/>
        <v>0</v>
      </c>
      <c r="BS355" s="830">
        <f t="shared" si="298"/>
        <v>36.07496255448789</v>
      </c>
      <c r="BT355" s="810">
        <f t="shared" si="299"/>
        <v>0</v>
      </c>
      <c r="BU355" s="810">
        <f t="shared" si="300"/>
        <v>21.049345249843636</v>
      </c>
      <c r="BV355" s="810">
        <f t="shared" si="301"/>
        <v>24.800038720180712</v>
      </c>
      <c r="BW355" s="830">
        <f t="shared" si="302"/>
        <v>64.563867211240719</v>
      </c>
      <c r="BX355" s="816">
        <f t="shared" si="303"/>
        <v>4268.456073005631</v>
      </c>
      <c r="BY355" s="755">
        <f t="shared" si="329"/>
        <v>0.79516692865231575</v>
      </c>
      <c r="BZ355" s="805">
        <f t="shared" ca="1" si="327"/>
        <v>97.849941041411341</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534.99229251962402</v>
      </c>
      <c r="BE356" s="808">
        <f t="shared" si="284"/>
        <v>1035.2213263478832</v>
      </c>
      <c r="BF356" s="808">
        <f t="shared" si="285"/>
        <v>0</v>
      </c>
      <c r="BG356" s="829">
        <f t="shared" si="286"/>
        <v>590.21252117518895</v>
      </c>
      <c r="BH356" s="829">
        <f t="shared" si="287"/>
        <v>97.340855131095211</v>
      </c>
      <c r="BI356" s="829">
        <f t="shared" si="288"/>
        <v>0</v>
      </c>
      <c r="BJ356" s="829">
        <f t="shared" si="289"/>
        <v>18.008673053346723</v>
      </c>
      <c r="BK356" s="829">
        <f t="shared" si="290"/>
        <v>175.06526270411544</v>
      </c>
      <c r="BL356" s="810">
        <f t="shared" si="291"/>
        <v>330.64395718475748</v>
      </c>
      <c r="BM356" s="810">
        <f t="shared" si="292"/>
        <v>82.282664795088465</v>
      </c>
      <c r="BN356" s="810">
        <f t="shared" si="293"/>
        <v>5.1681972262493803</v>
      </c>
      <c r="BO356" s="810">
        <f t="shared" si="294"/>
        <v>0</v>
      </c>
      <c r="BP356" s="810">
        <f t="shared" si="295"/>
        <v>69.106773591724647</v>
      </c>
      <c r="BQ356" s="830">
        <f t="shared" si="296"/>
        <v>0.54071560833769805</v>
      </c>
      <c r="BR356" s="830">
        <f t="shared" si="297"/>
        <v>0</v>
      </c>
      <c r="BS356" s="830">
        <f t="shared" si="298"/>
        <v>20.52094054194858</v>
      </c>
      <c r="BT356" s="810">
        <f t="shared" si="299"/>
        <v>0</v>
      </c>
      <c r="BU356" s="810">
        <f t="shared" si="300"/>
        <v>12.951773076919613</v>
      </c>
      <c r="BV356" s="810">
        <f t="shared" si="301"/>
        <v>15.145179195015659</v>
      </c>
      <c r="BW356" s="830">
        <f t="shared" si="302"/>
        <v>44.888231884154102</v>
      </c>
      <c r="BX356" s="816">
        <f t="shared" si="303"/>
        <v>3032.0893640354502</v>
      </c>
      <c r="BY356" s="755">
        <f t="shared" si="329"/>
        <v>0.56484526155652948</v>
      </c>
      <c r="BZ356" s="805">
        <f t="shared" ca="1" si="327"/>
        <v>106.80378547216256</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112.41432828650579</v>
      </c>
      <c r="BE357" s="808">
        <f t="shared" si="284"/>
        <v>213.16201672096312</v>
      </c>
      <c r="BF357" s="808">
        <f t="shared" si="285"/>
        <v>0</v>
      </c>
      <c r="BG357" s="829">
        <f t="shared" si="286"/>
        <v>113.2572015618164</v>
      </c>
      <c r="BH357" s="829">
        <f t="shared" si="287"/>
        <v>20.205623942218988</v>
      </c>
      <c r="BI357" s="829">
        <f t="shared" si="288"/>
        <v>0</v>
      </c>
      <c r="BJ357" s="829">
        <f t="shared" si="289"/>
        <v>5.2888232584179189</v>
      </c>
      <c r="BK357" s="829">
        <f t="shared" si="290"/>
        <v>38.522518696010323</v>
      </c>
      <c r="BL357" s="810">
        <f t="shared" si="291"/>
        <v>62.854258447019163</v>
      </c>
      <c r="BM357" s="810">
        <f t="shared" si="292"/>
        <v>16.748662246608166</v>
      </c>
      <c r="BN357" s="810">
        <f t="shared" si="293"/>
        <v>1.25246387424949</v>
      </c>
      <c r="BO357" s="810">
        <f t="shared" si="294"/>
        <v>0</v>
      </c>
      <c r="BP357" s="810">
        <f t="shared" si="295"/>
        <v>13.973989730142021</v>
      </c>
      <c r="BQ357" s="830">
        <f t="shared" si="296"/>
        <v>0.17480144793840999</v>
      </c>
      <c r="BR357" s="830">
        <f t="shared" si="297"/>
        <v>0</v>
      </c>
      <c r="BS357" s="830">
        <f t="shared" si="298"/>
        <v>5.7795656458162679</v>
      </c>
      <c r="BT357" s="810">
        <f t="shared" si="299"/>
        <v>0</v>
      </c>
      <c r="BU357" s="810">
        <f t="shared" si="300"/>
        <v>3.2449901702021178</v>
      </c>
      <c r="BV357" s="810">
        <f t="shared" si="301"/>
        <v>4.1265897551789399</v>
      </c>
      <c r="BW357" s="830">
        <f t="shared" si="302"/>
        <v>18.166430352710172</v>
      </c>
      <c r="BX357" s="816">
        <f t="shared" si="303"/>
        <v>629.17226413579738</v>
      </c>
      <c r="BY357" s="755">
        <f t="shared" si="329"/>
        <v>0.11720794786434377</v>
      </c>
      <c r="BZ357" s="805">
        <f t="shared" ca="1" si="327"/>
        <v>95.801478143185733</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112.49250689281128</v>
      </c>
      <c r="BE358" s="808">
        <f t="shared" si="284"/>
        <v>235.60318286380988</v>
      </c>
      <c r="BF358" s="808">
        <f t="shared" si="285"/>
        <v>0</v>
      </c>
      <c r="BG358" s="829">
        <f t="shared" si="286"/>
        <v>130.16086045832478</v>
      </c>
      <c r="BH358" s="829">
        <f t="shared" si="287"/>
        <v>21.835953976423497</v>
      </c>
      <c r="BI358" s="829">
        <f t="shared" si="288"/>
        <v>0</v>
      </c>
      <c r="BJ358" s="829">
        <f t="shared" si="289"/>
        <v>3.785471098489682</v>
      </c>
      <c r="BK358" s="829">
        <f t="shared" si="290"/>
        <v>36.869342391773948</v>
      </c>
      <c r="BL358" s="810">
        <f t="shared" si="291"/>
        <v>78.21039267180366</v>
      </c>
      <c r="BM358" s="810">
        <f t="shared" si="292"/>
        <v>18.52349285742363</v>
      </c>
      <c r="BN358" s="810">
        <f t="shared" si="293"/>
        <v>1.18927130036433</v>
      </c>
      <c r="BO358" s="810">
        <f t="shared" si="294"/>
        <v>0</v>
      </c>
      <c r="BP358" s="810">
        <f t="shared" si="295"/>
        <v>15.509837752788163</v>
      </c>
      <c r="BQ358" s="830">
        <f t="shared" si="296"/>
        <v>0.11571793693952601</v>
      </c>
      <c r="BR358" s="830">
        <f t="shared" si="297"/>
        <v>0</v>
      </c>
      <c r="BS358" s="830">
        <f t="shared" si="298"/>
        <v>4.8100042532493221</v>
      </c>
      <c r="BT358" s="810">
        <f t="shared" si="299"/>
        <v>0</v>
      </c>
      <c r="BU358" s="810">
        <f t="shared" si="300"/>
        <v>3.0837519772459663</v>
      </c>
      <c r="BV358" s="810">
        <f t="shared" si="301"/>
        <v>3.5045181352415402</v>
      </c>
      <c r="BW358" s="830">
        <f t="shared" si="302"/>
        <v>10.454302724701135</v>
      </c>
      <c r="BX358" s="816">
        <f t="shared" si="303"/>
        <v>676.14860729139036</v>
      </c>
      <c r="BY358" s="755">
        <f t="shared" si="329"/>
        <v>0.12595912952522176</v>
      </c>
      <c r="BZ358" s="805">
        <f t="shared" ca="1" si="327"/>
        <v>105.13706236640334</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106.06048221019348</v>
      </c>
      <c r="BE360" s="808">
        <f t="shared" si="284"/>
        <v>221.21664834157053</v>
      </c>
      <c r="BF360" s="808">
        <f t="shared" si="285"/>
        <v>0</v>
      </c>
      <c r="BG360" s="829">
        <f t="shared" si="286"/>
        <v>146.71431138858929</v>
      </c>
      <c r="BH360" s="829">
        <f t="shared" si="287"/>
        <v>24.905926489003377</v>
      </c>
      <c r="BI360" s="829">
        <f t="shared" si="288"/>
        <v>0</v>
      </c>
      <c r="BJ360" s="829">
        <f t="shared" si="289"/>
        <v>3.6692643749569447</v>
      </c>
      <c r="BK360" s="829">
        <f t="shared" si="290"/>
        <v>36.557699499502348</v>
      </c>
      <c r="BL360" s="810">
        <f t="shared" si="291"/>
        <v>82.460955420347929</v>
      </c>
      <c r="BM360" s="810">
        <f t="shared" si="292"/>
        <v>23.409228078082403</v>
      </c>
      <c r="BN360" s="810">
        <f t="shared" si="293"/>
        <v>1.2761551829936801</v>
      </c>
      <c r="BO360" s="810">
        <f t="shared" si="294"/>
        <v>0</v>
      </c>
      <c r="BP360" s="810">
        <f t="shared" si="295"/>
        <v>18.185521941341069</v>
      </c>
      <c r="BQ360" s="830">
        <f t="shared" si="296"/>
        <v>0.120138184799318</v>
      </c>
      <c r="BR360" s="830">
        <f t="shared" si="297"/>
        <v>0</v>
      </c>
      <c r="BS360" s="830">
        <f t="shared" si="298"/>
        <v>5.4368653372552114</v>
      </c>
      <c r="BT360" s="810">
        <f t="shared" si="299"/>
        <v>0</v>
      </c>
      <c r="BU360" s="810">
        <f t="shared" si="300"/>
        <v>3.7968409539219379</v>
      </c>
      <c r="BV360" s="810">
        <f t="shared" si="301"/>
        <v>3.6869177147490602</v>
      </c>
      <c r="BW360" s="830">
        <f t="shared" si="302"/>
        <v>12.67835036979225</v>
      </c>
      <c r="BX360" s="816">
        <f t="shared" si="303"/>
        <v>690.17530548709863</v>
      </c>
      <c r="BY360" s="755">
        <f t="shared" si="329"/>
        <v>0.12857215079863984</v>
      </c>
      <c r="BZ360" s="805">
        <f t="shared" ca="1" si="327"/>
        <v>99.838449089613974</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513.36190380008838</v>
      </c>
      <c r="BE361" s="808">
        <f t="shared" si="284"/>
        <v>1070.5620996521723</v>
      </c>
      <c r="BF361" s="808">
        <f t="shared" si="285"/>
        <v>0</v>
      </c>
      <c r="BG361" s="829">
        <f t="shared" si="286"/>
        <v>599.26600314385939</v>
      </c>
      <c r="BH361" s="829">
        <f t="shared" si="287"/>
        <v>99.587419647970989</v>
      </c>
      <c r="BI361" s="829">
        <f t="shared" si="288"/>
        <v>0</v>
      </c>
      <c r="BJ361" s="829">
        <f t="shared" si="289"/>
        <v>17.823973240199997</v>
      </c>
      <c r="BK361" s="829">
        <f t="shared" si="290"/>
        <v>179.70517754561604</v>
      </c>
      <c r="BL361" s="810">
        <f t="shared" si="291"/>
        <v>322.54081944864953</v>
      </c>
      <c r="BM361" s="810">
        <f t="shared" si="292"/>
        <v>80.048081537316051</v>
      </c>
      <c r="BN361" s="810">
        <f t="shared" si="293"/>
        <v>4.9602104790491302</v>
      </c>
      <c r="BO361" s="810">
        <f t="shared" si="294"/>
        <v>0</v>
      </c>
      <c r="BP361" s="810">
        <f t="shared" si="295"/>
        <v>69.811978729090455</v>
      </c>
      <c r="BQ361" s="830">
        <f t="shared" si="296"/>
        <v>0.52997758472904999</v>
      </c>
      <c r="BR361" s="830">
        <f t="shared" si="297"/>
        <v>0</v>
      </c>
      <c r="BS361" s="830">
        <f t="shared" si="298"/>
        <v>19.706248818544847</v>
      </c>
      <c r="BT361" s="810">
        <f t="shared" si="299"/>
        <v>0</v>
      </c>
      <c r="BU361" s="810">
        <f t="shared" si="300"/>
        <v>11.311649271623349</v>
      </c>
      <c r="BV361" s="810">
        <f t="shared" si="301"/>
        <v>12.28279769102364</v>
      </c>
      <c r="BW361" s="830">
        <f t="shared" si="302"/>
        <v>40.510127065347028</v>
      </c>
      <c r="BX361" s="816">
        <f t="shared" si="303"/>
        <v>3042.0084676552797</v>
      </c>
      <c r="BY361" s="755">
        <f t="shared" si="329"/>
        <v>0.56669308264815199</v>
      </c>
      <c r="BZ361" s="805">
        <f t="shared" ca="1" si="327"/>
        <v>109.15161416994901</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477.4418256476805</v>
      </c>
      <c r="BE362" s="808">
        <f t="shared" si="284"/>
        <v>984.8544186544068</v>
      </c>
      <c r="BF362" s="808">
        <f t="shared" si="285"/>
        <v>0</v>
      </c>
      <c r="BG362" s="829">
        <f t="shared" si="286"/>
        <v>555.6937476754963</v>
      </c>
      <c r="BH362" s="829">
        <f t="shared" si="287"/>
        <v>95.388167398687628</v>
      </c>
      <c r="BI362" s="829">
        <f t="shared" si="288"/>
        <v>0</v>
      </c>
      <c r="BJ362" s="829">
        <f t="shared" si="289"/>
        <v>17.893711976267198</v>
      </c>
      <c r="BK362" s="829">
        <f t="shared" si="290"/>
        <v>171.23616197015318</v>
      </c>
      <c r="BL362" s="810">
        <f t="shared" si="291"/>
        <v>299.38089871128443</v>
      </c>
      <c r="BM362" s="810">
        <f t="shared" si="292"/>
        <v>77.680130202721074</v>
      </c>
      <c r="BN362" s="810">
        <f t="shared" si="293"/>
        <v>4.9165944029252602</v>
      </c>
      <c r="BO362" s="810">
        <f t="shared" si="294"/>
        <v>0</v>
      </c>
      <c r="BP362" s="810">
        <f t="shared" si="295"/>
        <v>67.332049530971844</v>
      </c>
      <c r="BQ362" s="830">
        <f t="shared" si="296"/>
        <v>0.53928320705033905</v>
      </c>
      <c r="BR362" s="830">
        <f t="shared" si="297"/>
        <v>0</v>
      </c>
      <c r="BS362" s="830">
        <f t="shared" si="298"/>
        <v>20.225852080703444</v>
      </c>
      <c r="BT362" s="810">
        <f t="shared" si="299"/>
        <v>0</v>
      </c>
      <c r="BU362" s="810">
        <f t="shared" si="300"/>
        <v>11.131633599614867</v>
      </c>
      <c r="BV362" s="810">
        <f t="shared" si="301"/>
        <v>12.09098504479914</v>
      </c>
      <c r="BW362" s="830">
        <f t="shared" si="302"/>
        <v>44.867338259682043</v>
      </c>
      <c r="BX362" s="816">
        <f t="shared" si="303"/>
        <v>2840.6727983624442</v>
      </c>
      <c r="BY362" s="755">
        <f t="shared" si="329"/>
        <v>0.52918643784695307</v>
      </c>
      <c r="BZ362" s="805">
        <f t="shared" ca="1" si="327"/>
        <v>105.97015728381184</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311.64734889485669</v>
      </c>
      <c r="BE363" s="808">
        <f t="shared" si="284"/>
        <v>624.7258528845806</v>
      </c>
      <c r="BF363" s="808">
        <f t="shared" si="285"/>
        <v>0</v>
      </c>
      <c r="BG363" s="829">
        <f t="shared" si="286"/>
        <v>335.5088241804724</v>
      </c>
      <c r="BH363" s="829">
        <f t="shared" si="287"/>
        <v>50.962392305362542</v>
      </c>
      <c r="BI363" s="829">
        <f t="shared" si="288"/>
        <v>0</v>
      </c>
      <c r="BJ363" s="829">
        <f t="shared" si="289"/>
        <v>8.2061910842131294</v>
      </c>
      <c r="BK363" s="829">
        <f t="shared" si="290"/>
        <v>87.645329798889492</v>
      </c>
      <c r="BL363" s="810">
        <f t="shared" si="291"/>
        <v>173.28301695830763</v>
      </c>
      <c r="BM363" s="810">
        <f t="shared" si="292"/>
        <v>38.527723262028893</v>
      </c>
      <c r="BN363" s="810">
        <f t="shared" si="293"/>
        <v>2.0597962133086201</v>
      </c>
      <c r="BO363" s="810">
        <f t="shared" si="294"/>
        <v>0</v>
      </c>
      <c r="BP363" s="810">
        <f t="shared" si="295"/>
        <v>33.104920870763436</v>
      </c>
      <c r="BQ363" s="830">
        <f t="shared" si="296"/>
        <v>0.20242889585186899</v>
      </c>
      <c r="BR363" s="830">
        <f t="shared" si="297"/>
        <v>0</v>
      </c>
      <c r="BS363" s="830">
        <f t="shared" si="298"/>
        <v>7.4375500629412317</v>
      </c>
      <c r="BT363" s="810">
        <f t="shared" si="299"/>
        <v>0</v>
      </c>
      <c r="BU363" s="810">
        <f t="shared" si="300"/>
        <v>4.6959201958454235</v>
      </c>
      <c r="BV363" s="810">
        <f t="shared" si="301"/>
        <v>5.0954944233900008</v>
      </c>
      <c r="BW363" s="830">
        <f t="shared" si="302"/>
        <v>17.798067170354329</v>
      </c>
      <c r="BX363" s="816">
        <f t="shared" si="303"/>
        <v>1700.9008572011662</v>
      </c>
      <c r="BY363" s="755">
        <f t="shared" si="329"/>
        <v>0.31685932511199072</v>
      </c>
      <c r="BZ363" s="805">
        <f t="shared" ca="1" si="327"/>
        <v>124.10331129436629</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108.56913127571562</v>
      </c>
      <c r="BE364" s="808">
        <f t="shared" si="284"/>
        <v>169.6262046057484</v>
      </c>
      <c r="BF364" s="808">
        <f t="shared" si="285"/>
        <v>0</v>
      </c>
      <c r="BG364" s="829">
        <f t="shared" si="286"/>
        <v>100.53372014335761</v>
      </c>
      <c r="BH364" s="829">
        <f t="shared" si="287"/>
        <v>17.340522402338262</v>
      </c>
      <c r="BI364" s="829">
        <f t="shared" si="288"/>
        <v>0</v>
      </c>
      <c r="BJ364" s="829">
        <f t="shared" si="289"/>
        <v>4.3389997453030436</v>
      </c>
      <c r="BK364" s="829">
        <f t="shared" si="290"/>
        <v>30.232011250340754</v>
      </c>
      <c r="BL364" s="810">
        <f t="shared" si="291"/>
        <v>54.520414448841663</v>
      </c>
      <c r="BM364" s="810">
        <f t="shared" si="292"/>
        <v>13.928928984817162</v>
      </c>
      <c r="BN364" s="810">
        <f t="shared" si="293"/>
        <v>0.97922400322007597</v>
      </c>
      <c r="BO364" s="810">
        <f t="shared" si="294"/>
        <v>0</v>
      </c>
      <c r="BP364" s="810">
        <f t="shared" si="295"/>
        <v>12.591595931017089</v>
      </c>
      <c r="BQ364" s="830">
        <f t="shared" si="296"/>
        <v>0.14334299032112999</v>
      </c>
      <c r="BR364" s="830">
        <f t="shared" si="297"/>
        <v>0</v>
      </c>
      <c r="BS364" s="830">
        <f t="shared" si="298"/>
        <v>4.3919736623273149</v>
      </c>
      <c r="BT364" s="810">
        <f t="shared" si="299"/>
        <v>0</v>
      </c>
      <c r="BU364" s="810">
        <f t="shared" si="300"/>
        <v>2.944688506562946</v>
      </c>
      <c r="BV364" s="810">
        <f t="shared" si="301"/>
        <v>3.5372672123774103</v>
      </c>
      <c r="BW364" s="830">
        <f t="shared" si="302"/>
        <v>21.529486038775339</v>
      </c>
      <c r="BX364" s="816">
        <f t="shared" si="303"/>
        <v>545.20751120106377</v>
      </c>
      <c r="BY364" s="755">
        <f t="shared" si="329"/>
        <v>0.10156622786905063</v>
      </c>
      <c r="BZ364" s="805">
        <f t="shared" ca="1" si="327"/>
        <v>100.23259167479652</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68.301917028231856</v>
      </c>
      <c r="BE365" s="808">
        <f t="shared" si="284"/>
        <v>112.78267868721822</v>
      </c>
      <c r="BF365" s="808">
        <f t="shared" si="285"/>
        <v>0</v>
      </c>
      <c r="BG365" s="829">
        <f t="shared" si="286"/>
        <v>64.497553343540432</v>
      </c>
      <c r="BH365" s="829">
        <f t="shared" si="287"/>
        <v>9.9504919891991985</v>
      </c>
      <c r="BI365" s="829">
        <f t="shared" si="288"/>
        <v>0</v>
      </c>
      <c r="BJ365" s="829">
        <f t="shared" si="289"/>
        <v>1.597303623363824</v>
      </c>
      <c r="BK365" s="829">
        <f t="shared" si="290"/>
        <v>16.208157843703084</v>
      </c>
      <c r="BL365" s="810">
        <f t="shared" si="291"/>
        <v>35.44243041738418</v>
      </c>
      <c r="BM365" s="810">
        <f t="shared" si="292"/>
        <v>7.8863917810023096</v>
      </c>
      <c r="BN365" s="810">
        <f t="shared" si="293"/>
        <v>0.43041541464799404</v>
      </c>
      <c r="BO365" s="810">
        <f t="shared" si="294"/>
        <v>0</v>
      </c>
      <c r="BP365" s="810">
        <f t="shared" si="295"/>
        <v>7.3295255543831423</v>
      </c>
      <c r="BQ365" s="830">
        <f t="shared" si="296"/>
        <v>4.6255010893827699E-2</v>
      </c>
      <c r="BR365" s="830">
        <f t="shared" si="297"/>
        <v>0</v>
      </c>
      <c r="BS365" s="830">
        <f t="shared" si="298"/>
        <v>1.9246965293811331</v>
      </c>
      <c r="BT365" s="810">
        <f t="shared" si="299"/>
        <v>0</v>
      </c>
      <c r="BU365" s="810">
        <f t="shared" si="300"/>
        <v>1.2174664180029051</v>
      </c>
      <c r="BV365" s="810">
        <f t="shared" si="301"/>
        <v>1.331679693144981</v>
      </c>
      <c r="BW365" s="830">
        <f t="shared" si="302"/>
        <v>6.9603745826315215</v>
      </c>
      <c r="BX365" s="816">
        <f t="shared" si="303"/>
        <v>335.90733791672864</v>
      </c>
      <c r="BY365" s="755">
        <f t="shared" si="329"/>
        <v>6.25758826223414E-2</v>
      </c>
      <c r="BZ365" s="805">
        <f t="shared" ca="1" si="327"/>
        <v>116.83367138596373</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12.599112585449827</v>
      </c>
      <c r="BE367" s="808">
        <f t="shared" si="284"/>
        <v>31.674753033187166</v>
      </c>
      <c r="BF367" s="808">
        <f t="shared" si="285"/>
        <v>0</v>
      </c>
      <c r="BG367" s="829">
        <f t="shared" si="286"/>
        <v>18.66912108484075</v>
      </c>
      <c r="BH367" s="829">
        <f t="shared" si="287"/>
        <v>3.7394108577600864</v>
      </c>
      <c r="BI367" s="829">
        <f t="shared" si="288"/>
        <v>0</v>
      </c>
      <c r="BJ367" s="829">
        <f t="shared" si="289"/>
        <v>0.96095089120566402</v>
      </c>
      <c r="BK367" s="829">
        <f t="shared" si="290"/>
        <v>5.0275834239759307</v>
      </c>
      <c r="BL367" s="810">
        <f t="shared" si="291"/>
        <v>10.654366191423817</v>
      </c>
      <c r="BM367" s="810">
        <f t="shared" si="292"/>
        <v>3.5146632978862189</v>
      </c>
      <c r="BN367" s="810">
        <f t="shared" si="293"/>
        <v>0.21741774341987399</v>
      </c>
      <c r="BO367" s="810">
        <f t="shared" si="294"/>
        <v>0</v>
      </c>
      <c r="BP367" s="810">
        <f t="shared" si="295"/>
        <v>3.066935489238293</v>
      </c>
      <c r="BQ367" s="830">
        <f t="shared" si="296"/>
        <v>2.7461033434718101E-2</v>
      </c>
      <c r="BR367" s="830">
        <f t="shared" si="297"/>
        <v>0</v>
      </c>
      <c r="BS367" s="830">
        <f t="shared" si="298"/>
        <v>1.1132266425838366</v>
      </c>
      <c r="BT367" s="810">
        <f t="shared" si="299"/>
        <v>0</v>
      </c>
      <c r="BU367" s="810">
        <f t="shared" si="300"/>
        <v>0.83398453624002655</v>
      </c>
      <c r="BV367" s="810">
        <f t="shared" si="301"/>
        <v>0.96228984950772301</v>
      </c>
      <c r="BW367" s="830">
        <f t="shared" si="302"/>
        <v>4.5519058318769332</v>
      </c>
      <c r="BX367" s="816">
        <f t="shared" si="303"/>
        <v>97.613182492030873</v>
      </c>
      <c r="BY367" s="755">
        <f t="shared" si="329"/>
        <v>1.8184273936667449E-2</v>
      </c>
      <c r="BZ367" s="805">
        <f t="shared" ca="1" si="327"/>
        <v>81.649625472954227</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518.7446095639192</v>
      </c>
      <c r="BE368" s="808">
        <f t="shared" si="284"/>
        <v>1078.7411460110368</v>
      </c>
      <c r="BF368" s="808">
        <f t="shared" si="285"/>
        <v>0</v>
      </c>
      <c r="BG368" s="829">
        <f t="shared" si="286"/>
        <v>596.72626325373096</v>
      </c>
      <c r="BH368" s="829">
        <f t="shared" si="287"/>
        <v>105.36777479642923</v>
      </c>
      <c r="BI368" s="829">
        <f t="shared" si="288"/>
        <v>0</v>
      </c>
      <c r="BJ368" s="829">
        <f t="shared" si="289"/>
        <v>19.079764431112658</v>
      </c>
      <c r="BK368" s="829">
        <f t="shared" si="290"/>
        <v>193.20357918297225</v>
      </c>
      <c r="BL368" s="810">
        <f t="shared" si="291"/>
        <v>335.73447123909176</v>
      </c>
      <c r="BM368" s="810">
        <f t="shared" si="292"/>
        <v>86.787600410268823</v>
      </c>
      <c r="BN368" s="810">
        <f t="shared" si="293"/>
        <v>5.6800104018484294</v>
      </c>
      <c r="BO368" s="810">
        <f t="shared" si="294"/>
        <v>0</v>
      </c>
      <c r="BP368" s="810">
        <f t="shared" si="295"/>
        <v>74.967087956865115</v>
      </c>
      <c r="BQ368" s="830">
        <f t="shared" si="296"/>
        <v>0.59556601519476904</v>
      </c>
      <c r="BR368" s="830">
        <f t="shared" si="297"/>
        <v>0</v>
      </c>
      <c r="BS368" s="830">
        <f t="shared" si="298"/>
        <v>23.566648780015193</v>
      </c>
      <c r="BT368" s="810">
        <f t="shared" si="299"/>
        <v>0</v>
      </c>
      <c r="BU368" s="810">
        <f t="shared" si="300"/>
        <v>13.683075787575168</v>
      </c>
      <c r="BV368" s="810">
        <f t="shared" si="301"/>
        <v>15.389796303537119</v>
      </c>
      <c r="BW368" s="830">
        <f t="shared" si="302"/>
        <v>38.587759427936781</v>
      </c>
      <c r="BX368" s="816">
        <f t="shared" si="303"/>
        <v>3106.8551535615343</v>
      </c>
      <c r="BY368" s="755">
        <f t="shared" si="329"/>
        <v>0.57877331474693261</v>
      </c>
      <c r="BZ368" s="805">
        <f t="shared" ca="1" si="327"/>
        <v>102.50293656707311</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490.29295772013768</v>
      </c>
      <c r="BE369" s="808">
        <f t="shared" si="284"/>
        <v>1027.6158215080732</v>
      </c>
      <c r="BF369" s="808">
        <f t="shared" si="285"/>
        <v>0</v>
      </c>
      <c r="BG369" s="829">
        <f t="shared" si="286"/>
        <v>580.9371895441094</v>
      </c>
      <c r="BH369" s="829">
        <f t="shared" si="287"/>
        <v>107.81764174875386</v>
      </c>
      <c r="BI369" s="829">
        <f t="shared" si="288"/>
        <v>0</v>
      </c>
      <c r="BJ369" s="829">
        <f t="shared" si="289"/>
        <v>19.052640378050715</v>
      </c>
      <c r="BK369" s="829">
        <f t="shared" si="290"/>
        <v>188.6390956445598</v>
      </c>
      <c r="BL369" s="810">
        <f t="shared" si="291"/>
        <v>334.62860540404989</v>
      </c>
      <c r="BM369" s="810">
        <f t="shared" si="292"/>
        <v>88.878726769386333</v>
      </c>
      <c r="BN369" s="810">
        <f t="shared" si="293"/>
        <v>5.9592627138791894</v>
      </c>
      <c r="BO369" s="810">
        <f t="shared" si="294"/>
        <v>0</v>
      </c>
      <c r="BP369" s="810">
        <f t="shared" si="295"/>
        <v>77.556595970738385</v>
      </c>
      <c r="BQ369" s="830">
        <f t="shared" si="296"/>
        <v>0.60289801014670896</v>
      </c>
      <c r="BR369" s="830">
        <f t="shared" si="297"/>
        <v>0</v>
      </c>
      <c r="BS369" s="830">
        <f t="shared" si="298"/>
        <v>25.829509651550342</v>
      </c>
      <c r="BT369" s="810">
        <f t="shared" si="299"/>
        <v>0</v>
      </c>
      <c r="BU369" s="810">
        <f t="shared" si="300"/>
        <v>15.059766277849539</v>
      </c>
      <c r="BV369" s="810">
        <f t="shared" si="301"/>
        <v>17.376653397518698</v>
      </c>
      <c r="BW369" s="830">
        <f t="shared" si="302"/>
        <v>39.84154317644397</v>
      </c>
      <c r="BX369" s="816">
        <f t="shared" si="303"/>
        <v>3020.0889079152475</v>
      </c>
      <c r="BY369" s="755">
        <f t="shared" si="329"/>
        <v>0.56260970713771374</v>
      </c>
      <c r="BZ369" s="805">
        <f t="shared" ca="1" si="327"/>
        <v>98.030744933493324</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177.81242299226432</v>
      </c>
      <c r="BE370" s="808">
        <f t="shared" si="284"/>
        <v>337.40697857204867</v>
      </c>
      <c r="BF370" s="808">
        <f t="shared" si="285"/>
        <v>0</v>
      </c>
      <c r="BG370" s="829">
        <f t="shared" si="286"/>
        <v>200.29658345159564</v>
      </c>
      <c r="BH370" s="829">
        <f t="shared" si="287"/>
        <v>30.858645076769147</v>
      </c>
      <c r="BI370" s="829">
        <f t="shared" si="288"/>
        <v>0</v>
      </c>
      <c r="BJ370" s="829">
        <f t="shared" si="289"/>
        <v>4.9786169842902925</v>
      </c>
      <c r="BK370" s="829">
        <f t="shared" si="290"/>
        <v>54.018653349365543</v>
      </c>
      <c r="BL370" s="810">
        <f t="shared" si="291"/>
        <v>113.37709986707422</v>
      </c>
      <c r="BM370" s="810">
        <f t="shared" si="292"/>
        <v>27.040137977718551</v>
      </c>
      <c r="BN370" s="810">
        <f t="shared" si="293"/>
        <v>1.4866898487215399</v>
      </c>
      <c r="BO370" s="810">
        <f t="shared" si="294"/>
        <v>0</v>
      </c>
      <c r="BP370" s="810">
        <f t="shared" si="295"/>
        <v>22.867037677096224</v>
      </c>
      <c r="BQ370" s="830">
        <f t="shared" si="296"/>
        <v>0.14038658194307899</v>
      </c>
      <c r="BR370" s="830">
        <f t="shared" si="297"/>
        <v>0</v>
      </c>
      <c r="BS370" s="830">
        <f t="shared" si="298"/>
        <v>6.0740861543784117</v>
      </c>
      <c r="BT370" s="810">
        <f t="shared" si="299"/>
        <v>0</v>
      </c>
      <c r="BU370" s="810">
        <f t="shared" si="300"/>
        <v>4.1302496925325736</v>
      </c>
      <c r="BV370" s="810">
        <f t="shared" si="301"/>
        <v>4.8915868381635299</v>
      </c>
      <c r="BW370" s="830">
        <f t="shared" si="302"/>
        <v>11.918725331206044</v>
      </c>
      <c r="BX370" s="816">
        <f t="shared" si="303"/>
        <v>997.29790039516786</v>
      </c>
      <c r="BY370" s="755">
        <f t="shared" si="329"/>
        <v>0.18578574895588074</v>
      </c>
      <c r="BZ370" s="805">
        <f t="shared" ca="1" si="327"/>
        <v>110.09430557177404</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19.266335874927485</v>
      </c>
      <c r="BE371" s="808">
        <f t="shared" si="284"/>
        <v>43.850030746289562</v>
      </c>
      <c r="BF371" s="808">
        <f t="shared" si="285"/>
        <v>0</v>
      </c>
      <c r="BG371" s="829">
        <f t="shared" si="286"/>
        <v>22.461755123982204</v>
      </c>
      <c r="BH371" s="829">
        <f t="shared" si="287"/>
        <v>4.0869191964501264</v>
      </c>
      <c r="BI371" s="829">
        <f t="shared" si="288"/>
        <v>0</v>
      </c>
      <c r="BJ371" s="829">
        <f t="shared" si="289"/>
        <v>1.190577322439917</v>
      </c>
      <c r="BK371" s="829">
        <f t="shared" si="290"/>
        <v>7.157537637208133</v>
      </c>
      <c r="BL371" s="810">
        <f t="shared" si="291"/>
        <v>11.675292903907415</v>
      </c>
      <c r="BM371" s="810">
        <f t="shared" si="292"/>
        <v>3.9254216278208443</v>
      </c>
      <c r="BN371" s="810">
        <f t="shared" si="293"/>
        <v>0.26683439485810101</v>
      </c>
      <c r="BO371" s="810">
        <f t="shared" si="294"/>
        <v>0</v>
      </c>
      <c r="BP371" s="810">
        <f t="shared" si="295"/>
        <v>2.6273062906133515</v>
      </c>
      <c r="BQ371" s="830">
        <f t="shared" si="296"/>
        <v>4.3211576252184102E-2</v>
      </c>
      <c r="BR371" s="830">
        <f t="shared" si="297"/>
        <v>0</v>
      </c>
      <c r="BS371" s="830">
        <f t="shared" si="298"/>
        <v>1.3347210615728975</v>
      </c>
      <c r="BT371" s="810">
        <f t="shared" si="299"/>
        <v>0</v>
      </c>
      <c r="BU371" s="810">
        <f t="shared" si="300"/>
        <v>0.92317447857250468</v>
      </c>
      <c r="BV371" s="810">
        <f t="shared" si="301"/>
        <v>1.0652013214298131</v>
      </c>
      <c r="BW371" s="830">
        <f t="shared" si="302"/>
        <v>3.7347496294980846</v>
      </c>
      <c r="BX371" s="816">
        <f t="shared" si="303"/>
        <v>123.60906918582262</v>
      </c>
      <c r="BY371" s="755">
        <f t="shared" si="329"/>
        <v>2.3027024811069788E-2</v>
      </c>
      <c r="BZ371" s="805">
        <f t="shared" ca="1" si="327"/>
        <v>87.375460863705314</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855.52881203717777</v>
      </c>
      <c r="BE374" s="808">
        <f t="shared" si="284"/>
        <v>1768.7725642111891</v>
      </c>
      <c r="BF374" s="808">
        <f t="shared" si="285"/>
        <v>0</v>
      </c>
      <c r="BG374" s="829">
        <f t="shared" si="286"/>
        <v>1036.1779606411201</v>
      </c>
      <c r="BH374" s="829">
        <f t="shared" si="287"/>
        <v>177.33361025798635</v>
      </c>
      <c r="BI374" s="829">
        <f t="shared" si="288"/>
        <v>0</v>
      </c>
      <c r="BJ374" s="829">
        <f t="shared" si="289"/>
        <v>30.561985651167998</v>
      </c>
      <c r="BK374" s="829">
        <f t="shared" si="290"/>
        <v>309.36938980993938</v>
      </c>
      <c r="BL374" s="810">
        <f t="shared" si="291"/>
        <v>586.23115131029874</v>
      </c>
      <c r="BM374" s="810">
        <f t="shared" si="292"/>
        <v>151.0512147611872</v>
      </c>
      <c r="BN374" s="810">
        <f t="shared" si="293"/>
        <v>9.6795413694221395</v>
      </c>
      <c r="BO374" s="810">
        <f t="shared" si="294"/>
        <v>0</v>
      </c>
      <c r="BP374" s="810">
        <f t="shared" si="295"/>
        <v>131.12171318769452</v>
      </c>
      <c r="BQ374" s="830">
        <f t="shared" si="296"/>
        <v>0.98739122620105002</v>
      </c>
      <c r="BR374" s="830">
        <f t="shared" si="297"/>
        <v>0</v>
      </c>
      <c r="BS374" s="830">
        <f t="shared" si="298"/>
        <v>41.424564978144176</v>
      </c>
      <c r="BT374" s="810">
        <f t="shared" si="299"/>
        <v>0</v>
      </c>
      <c r="BU374" s="810">
        <f t="shared" si="300"/>
        <v>24.559106044472816</v>
      </c>
      <c r="BV374" s="810">
        <f t="shared" si="301"/>
        <v>28.604025502540559</v>
      </c>
      <c r="BW374" s="830">
        <f t="shared" si="302"/>
        <v>77.276251803030149</v>
      </c>
      <c r="BX374" s="816">
        <f t="shared" si="303"/>
        <v>5228.6792827915724</v>
      </c>
      <c r="BY374" s="755">
        <f t="shared" si="329"/>
        <v>0.97404606609381006</v>
      </c>
      <c r="BZ374" s="805">
        <f t="shared" ca="1" si="327"/>
        <v>100.49008405597503</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17.197422410198559</v>
      </c>
      <c r="BE375" s="808">
        <f t="shared" si="284"/>
        <v>23.573839561530587</v>
      </c>
      <c r="BF375" s="808">
        <f t="shared" si="285"/>
        <v>0</v>
      </c>
      <c r="BG375" s="829">
        <f t="shared" si="286"/>
        <v>20.6042786897879</v>
      </c>
      <c r="BH375" s="829">
        <f t="shared" si="287"/>
        <v>3.2160391677788738</v>
      </c>
      <c r="BI375" s="829">
        <f t="shared" si="288"/>
        <v>0</v>
      </c>
      <c r="BJ375" s="829">
        <f t="shared" si="289"/>
        <v>0.35835308686155087</v>
      </c>
      <c r="BK375" s="829">
        <f t="shared" si="290"/>
        <v>5.1040473904277643</v>
      </c>
      <c r="BL375" s="810">
        <f t="shared" si="291"/>
        <v>14.708116051567902</v>
      </c>
      <c r="BM375" s="810">
        <f t="shared" si="292"/>
        <v>4.0405020123774209</v>
      </c>
      <c r="BN375" s="810">
        <f t="shared" si="293"/>
        <v>0.22275131099430401</v>
      </c>
      <c r="BO375" s="810">
        <f t="shared" si="294"/>
        <v>0</v>
      </c>
      <c r="BP375" s="810">
        <f t="shared" si="295"/>
        <v>3.9924674512982143</v>
      </c>
      <c r="BQ375" s="830">
        <f t="shared" si="296"/>
        <v>8.0081547396889906E-3</v>
      </c>
      <c r="BR375" s="830">
        <f t="shared" si="297"/>
        <v>0</v>
      </c>
      <c r="BS375" s="830">
        <f t="shared" si="298"/>
        <v>1.0814879682848499</v>
      </c>
      <c r="BT375" s="810">
        <f t="shared" si="299"/>
        <v>0</v>
      </c>
      <c r="BU375" s="810">
        <f t="shared" si="300"/>
        <v>0.89747803766450185</v>
      </c>
      <c r="BV375" s="810">
        <f t="shared" si="301"/>
        <v>0.93957472065431702</v>
      </c>
      <c r="BW375" s="830">
        <f t="shared" si="302"/>
        <v>0.37533511525840041</v>
      </c>
      <c r="BX375" s="816">
        <f t="shared" si="303"/>
        <v>96.319701129424814</v>
      </c>
      <c r="BY375" s="755">
        <f t="shared" si="329"/>
        <v>1.7943312430965874E-2</v>
      </c>
      <c r="BZ375" s="805">
        <f t="shared" ca="1" si="327"/>
        <v>85.963831222881382</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26.308476567571901</v>
      </c>
      <c r="BE378" s="808">
        <f t="shared" si="284"/>
        <v>54.496441433413615</v>
      </c>
      <c r="BF378" s="808">
        <f t="shared" si="285"/>
        <v>0</v>
      </c>
      <c r="BG378" s="829">
        <f t="shared" si="286"/>
        <v>43.174025132037947</v>
      </c>
      <c r="BH378" s="829">
        <f t="shared" si="287"/>
        <v>7.7712443455161599</v>
      </c>
      <c r="BI378" s="829">
        <f t="shared" si="288"/>
        <v>0</v>
      </c>
      <c r="BJ378" s="829">
        <f t="shared" si="289"/>
        <v>0.5698304277076508</v>
      </c>
      <c r="BK378" s="829">
        <f t="shared" si="290"/>
        <v>11.142762460625857</v>
      </c>
      <c r="BL378" s="810">
        <f t="shared" si="291"/>
        <v>28.786839716054523</v>
      </c>
      <c r="BM378" s="810">
        <f t="shared" si="292"/>
        <v>8.5880075720002935</v>
      </c>
      <c r="BN378" s="810">
        <f t="shared" si="293"/>
        <v>0.43641922481976203</v>
      </c>
      <c r="BO378" s="810">
        <f t="shared" si="294"/>
        <v>0</v>
      </c>
      <c r="BP378" s="810">
        <f t="shared" si="295"/>
        <v>7.5657338187002887</v>
      </c>
      <c r="BQ378" s="830">
        <f t="shared" si="296"/>
        <v>1.66888427109134E-2</v>
      </c>
      <c r="BR378" s="830">
        <f t="shared" si="297"/>
        <v>0</v>
      </c>
      <c r="BS378" s="830">
        <f t="shared" si="298"/>
        <v>2.0396678423428813</v>
      </c>
      <c r="BT378" s="810">
        <f t="shared" si="299"/>
        <v>0</v>
      </c>
      <c r="BU378" s="810">
        <f t="shared" si="300"/>
        <v>1.8769622744148302</v>
      </c>
      <c r="BV378" s="810">
        <f t="shared" si="301"/>
        <v>1.7411978671754791</v>
      </c>
      <c r="BW378" s="830">
        <f t="shared" si="302"/>
        <v>0.91993519847428673</v>
      </c>
      <c r="BX378" s="816">
        <f t="shared" si="303"/>
        <v>195.43423272356637</v>
      </c>
      <c r="BY378" s="755">
        <f t="shared" si="329"/>
        <v>3.6407271371752301E-2</v>
      </c>
      <c r="BZ378" s="805">
        <f t="shared" ca="1" si="327"/>
        <v>85.935342071435286</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49.571904172282032</v>
      </c>
      <c r="BE379" s="808">
        <f t="shared" si="284"/>
        <v>100.04718376125273</v>
      </c>
      <c r="BF379" s="808">
        <f t="shared" si="285"/>
        <v>0</v>
      </c>
      <c r="BG379" s="829">
        <f t="shared" si="286"/>
        <v>70.239193908183324</v>
      </c>
      <c r="BH379" s="829">
        <f t="shared" si="287"/>
        <v>10.210313957937529</v>
      </c>
      <c r="BI379" s="829">
        <f t="shared" si="288"/>
        <v>0</v>
      </c>
      <c r="BJ379" s="829">
        <f t="shared" si="289"/>
        <v>0.61818069804287679</v>
      </c>
      <c r="BK379" s="829">
        <f t="shared" si="290"/>
        <v>16.396495034853206</v>
      </c>
      <c r="BL379" s="810">
        <f t="shared" si="291"/>
        <v>38.46207074862793</v>
      </c>
      <c r="BM379" s="810">
        <f t="shared" si="292"/>
        <v>10.133331700348627</v>
      </c>
      <c r="BN379" s="810">
        <f t="shared" si="293"/>
        <v>0.43944005435947797</v>
      </c>
      <c r="BO379" s="810">
        <f t="shared" si="294"/>
        <v>0</v>
      </c>
      <c r="BP379" s="810">
        <f t="shared" si="295"/>
        <v>9.4259059347322083</v>
      </c>
      <c r="BQ379" s="830">
        <f t="shared" si="296"/>
        <v>1.99706138646676E-2</v>
      </c>
      <c r="BR379" s="830">
        <f t="shared" si="297"/>
        <v>0</v>
      </c>
      <c r="BS379" s="830">
        <f t="shared" si="298"/>
        <v>2.1235302838187322</v>
      </c>
      <c r="BT379" s="810">
        <f t="shared" si="299"/>
        <v>0</v>
      </c>
      <c r="BU379" s="810">
        <f t="shared" si="300"/>
        <v>1.4516418003641138</v>
      </c>
      <c r="BV379" s="810">
        <f t="shared" si="301"/>
        <v>1.240708444028763</v>
      </c>
      <c r="BW379" s="830">
        <f t="shared" si="302"/>
        <v>0.93411112593647161</v>
      </c>
      <c r="BX379" s="816">
        <f t="shared" si="303"/>
        <v>311.3139822386326</v>
      </c>
      <c r="BY379" s="755">
        <f t="shared" si="329"/>
        <v>5.7994408017629027E-2</v>
      </c>
      <c r="BZ379" s="805">
        <f t="shared" ca="1" si="327"/>
        <v>107.2481624669777</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198.77851867187084</v>
      </c>
      <c r="BE380" s="808">
        <f t="shared" si="284"/>
        <v>357.44349211915079</v>
      </c>
      <c r="BF380" s="808">
        <f t="shared" si="285"/>
        <v>0</v>
      </c>
      <c r="BG380" s="829">
        <f t="shared" si="286"/>
        <v>220.11589768665885</v>
      </c>
      <c r="BH380" s="829">
        <f t="shared" si="287"/>
        <v>32.950330640073759</v>
      </c>
      <c r="BI380" s="829">
        <f t="shared" si="288"/>
        <v>0</v>
      </c>
      <c r="BJ380" s="829">
        <f t="shared" si="289"/>
        <v>2.3128558574943412</v>
      </c>
      <c r="BK380" s="829">
        <f t="shared" si="290"/>
        <v>51.727656210933233</v>
      </c>
      <c r="BL380" s="810">
        <f t="shared" si="291"/>
        <v>109.98044827863785</v>
      </c>
      <c r="BM380" s="810">
        <f t="shared" si="292"/>
        <v>25.717559947899939</v>
      </c>
      <c r="BN380" s="810">
        <f t="shared" si="293"/>
        <v>1.2286062029509499</v>
      </c>
      <c r="BO380" s="810">
        <f t="shared" si="294"/>
        <v>0</v>
      </c>
      <c r="BP380" s="810">
        <f t="shared" si="295"/>
        <v>21.571599521241399</v>
      </c>
      <c r="BQ380" s="830">
        <f t="shared" si="296"/>
        <v>7.1511699780380397E-2</v>
      </c>
      <c r="BR380" s="830">
        <f t="shared" si="297"/>
        <v>0</v>
      </c>
      <c r="BS380" s="830">
        <f t="shared" si="298"/>
        <v>5.6307073709200797</v>
      </c>
      <c r="BT380" s="810">
        <f t="shared" si="299"/>
        <v>0</v>
      </c>
      <c r="BU380" s="810">
        <f t="shared" si="300"/>
        <v>3.3363064499478479</v>
      </c>
      <c r="BV380" s="810">
        <f t="shared" si="301"/>
        <v>3.1319369904254701</v>
      </c>
      <c r="BW380" s="830">
        <f t="shared" si="302"/>
        <v>2.6985893751926771</v>
      </c>
      <c r="BX380" s="816">
        <f t="shared" si="303"/>
        <v>1036.6960170231782</v>
      </c>
      <c r="BY380" s="755">
        <f t="shared" si="329"/>
        <v>0.19312518946035362</v>
      </c>
      <c r="BZ380" s="805">
        <f t="shared" ca="1" si="327"/>
        <v>119.96591619638338</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179.47740687035784</v>
      </c>
      <c r="BE381" s="808">
        <f t="shared" si="284"/>
        <v>355.04887461178402</v>
      </c>
      <c r="BF381" s="808">
        <f t="shared" si="285"/>
        <v>0</v>
      </c>
      <c r="BG381" s="829">
        <f t="shared" si="286"/>
        <v>195.47008900746394</v>
      </c>
      <c r="BH381" s="829">
        <f t="shared" si="287"/>
        <v>32.149622581267096</v>
      </c>
      <c r="BI381" s="829">
        <f t="shared" si="288"/>
        <v>0</v>
      </c>
      <c r="BJ381" s="829">
        <f t="shared" si="289"/>
        <v>4.9848980658479194</v>
      </c>
      <c r="BK381" s="829">
        <f t="shared" si="290"/>
        <v>56.146784518244253</v>
      </c>
      <c r="BL381" s="810">
        <f t="shared" si="291"/>
        <v>107.92617335475664</v>
      </c>
      <c r="BM381" s="810">
        <f t="shared" si="292"/>
        <v>27.311670873062017</v>
      </c>
      <c r="BN381" s="810">
        <f t="shared" si="293"/>
        <v>1.6427887692218601</v>
      </c>
      <c r="BO381" s="810">
        <f t="shared" si="294"/>
        <v>0</v>
      </c>
      <c r="BP381" s="810">
        <f t="shared" si="295"/>
        <v>23.736709240379312</v>
      </c>
      <c r="BQ381" s="830">
        <f t="shared" si="296"/>
        <v>0.15236945187301401</v>
      </c>
      <c r="BR381" s="830">
        <f t="shared" si="297"/>
        <v>0</v>
      </c>
      <c r="BS381" s="830">
        <f t="shared" si="298"/>
        <v>6.7261865679117872</v>
      </c>
      <c r="BT381" s="810">
        <f t="shared" si="299"/>
        <v>0</v>
      </c>
      <c r="BU381" s="810">
        <f t="shared" si="300"/>
        <v>4.151187766982126</v>
      </c>
      <c r="BV381" s="810">
        <f t="shared" si="301"/>
        <v>4.6362321640802104</v>
      </c>
      <c r="BW381" s="830">
        <f t="shared" si="302"/>
        <v>14.471335294039415</v>
      </c>
      <c r="BX381" s="816">
        <f t="shared" si="303"/>
        <v>1014.0323291372713</v>
      </c>
      <c r="BY381" s="755">
        <f t="shared" si="329"/>
        <v>0.18890319097192088</v>
      </c>
      <c r="BZ381" s="805">
        <f t="shared" ca="1" si="327"/>
        <v>107.68908102617996</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421.86369371791614</v>
      </c>
      <c r="BE382" s="808">
        <f t="shared" si="284"/>
        <v>938.96400807439579</v>
      </c>
      <c r="BF382" s="808">
        <f t="shared" si="285"/>
        <v>0</v>
      </c>
      <c r="BG382" s="829">
        <f t="shared" si="286"/>
        <v>538.00079426565412</v>
      </c>
      <c r="BH382" s="829">
        <f t="shared" si="287"/>
        <v>98.918488475205294</v>
      </c>
      <c r="BI382" s="829">
        <f t="shared" si="288"/>
        <v>0</v>
      </c>
      <c r="BJ382" s="829">
        <f t="shared" si="289"/>
        <v>22.514234950907181</v>
      </c>
      <c r="BK382" s="829">
        <f t="shared" si="290"/>
        <v>181.58630177534275</v>
      </c>
      <c r="BL382" s="810">
        <f t="shared" si="291"/>
        <v>321.84446790192214</v>
      </c>
      <c r="BM382" s="810">
        <f t="shared" si="292"/>
        <v>85.249429906688931</v>
      </c>
      <c r="BN382" s="810">
        <f t="shared" si="293"/>
        <v>6.2527457486479303</v>
      </c>
      <c r="BO382" s="810">
        <f t="shared" si="294"/>
        <v>0</v>
      </c>
      <c r="BP382" s="810">
        <f t="shared" si="295"/>
        <v>74.700051484946513</v>
      </c>
      <c r="BQ382" s="830">
        <f t="shared" si="296"/>
        <v>0.73945939177102404</v>
      </c>
      <c r="BR382" s="830">
        <f t="shared" si="297"/>
        <v>0</v>
      </c>
      <c r="BS382" s="830">
        <f t="shared" si="298"/>
        <v>26.47990793500643</v>
      </c>
      <c r="BT382" s="810">
        <f t="shared" si="299"/>
        <v>0</v>
      </c>
      <c r="BU382" s="810">
        <f t="shared" si="300"/>
        <v>15.18390170829103</v>
      </c>
      <c r="BV382" s="810">
        <f t="shared" si="301"/>
        <v>19.249924534290031</v>
      </c>
      <c r="BW382" s="830">
        <f t="shared" si="302"/>
        <v>58.976029006357081</v>
      </c>
      <c r="BX382" s="816">
        <f t="shared" si="303"/>
        <v>2810.5234388773429</v>
      </c>
      <c r="BY382" s="755">
        <f t="shared" si="329"/>
        <v>0.52356994017834257</v>
      </c>
      <c r="BZ382" s="805">
        <f t="shared" ca="1" si="327"/>
        <v>92.314262326003345</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519.6010179928129</v>
      </c>
      <c r="BE384" s="808">
        <f t="shared" si="284"/>
        <v>1116.372756496407</v>
      </c>
      <c r="BF384" s="808">
        <f t="shared" si="285"/>
        <v>0</v>
      </c>
      <c r="BG384" s="829">
        <f t="shared" si="286"/>
        <v>636.45670816751203</v>
      </c>
      <c r="BH384" s="829">
        <f t="shared" si="287"/>
        <v>110.59195788204055</v>
      </c>
      <c r="BI384" s="829">
        <f t="shared" si="288"/>
        <v>0</v>
      </c>
      <c r="BJ384" s="829">
        <f t="shared" si="289"/>
        <v>17.942420850162573</v>
      </c>
      <c r="BK384" s="829">
        <f t="shared" si="290"/>
        <v>195.28450357340401</v>
      </c>
      <c r="BL384" s="810">
        <f t="shared" si="291"/>
        <v>371.08431915034777</v>
      </c>
      <c r="BM384" s="810">
        <f t="shared" si="292"/>
        <v>96.622215667290774</v>
      </c>
      <c r="BN384" s="810">
        <f t="shared" si="293"/>
        <v>6.0088584397723501</v>
      </c>
      <c r="BO384" s="810">
        <f t="shared" si="294"/>
        <v>0</v>
      </c>
      <c r="BP384" s="810">
        <f t="shared" si="295"/>
        <v>81.851108515543686</v>
      </c>
      <c r="BQ384" s="830">
        <f t="shared" si="296"/>
        <v>0.59449351668911699</v>
      </c>
      <c r="BR384" s="830">
        <f t="shared" si="297"/>
        <v>0</v>
      </c>
      <c r="BS384" s="830">
        <f t="shared" si="298"/>
        <v>25.56322121763203</v>
      </c>
      <c r="BT384" s="810">
        <f t="shared" si="299"/>
        <v>0</v>
      </c>
      <c r="BU384" s="810">
        <f t="shared" si="300"/>
        <v>14.72672499716678</v>
      </c>
      <c r="BV384" s="810">
        <f t="shared" si="301"/>
        <v>16.992374996730902</v>
      </c>
      <c r="BW384" s="830">
        <f t="shared" si="302"/>
        <v>41.296779147470495</v>
      </c>
      <c r="BX384" s="816">
        <f t="shared" si="303"/>
        <v>3250.9894606109833</v>
      </c>
      <c r="BY384" s="755">
        <f t="shared" si="329"/>
        <v>0.60562396807209073</v>
      </c>
      <c r="BZ384" s="805">
        <f t="shared" ca="1" si="327"/>
        <v>100.98818048233424</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204.28007446367266</v>
      </c>
      <c r="BE385" s="808">
        <f t="shared" si="284"/>
        <v>407.5390138032451</v>
      </c>
      <c r="BF385" s="808">
        <f t="shared" si="285"/>
        <v>0</v>
      </c>
      <c r="BG385" s="829">
        <f t="shared" si="286"/>
        <v>245.57103991803783</v>
      </c>
      <c r="BH385" s="829">
        <f t="shared" si="287"/>
        <v>40.079829511579128</v>
      </c>
      <c r="BI385" s="829">
        <f t="shared" si="288"/>
        <v>0</v>
      </c>
      <c r="BJ385" s="829">
        <f t="shared" si="289"/>
        <v>6.8267841475766655</v>
      </c>
      <c r="BK385" s="829">
        <f t="shared" si="290"/>
        <v>64.457604858210559</v>
      </c>
      <c r="BL385" s="810">
        <f t="shared" si="291"/>
        <v>140.00272445098844</v>
      </c>
      <c r="BM385" s="810">
        <f t="shared" si="292"/>
        <v>36.623385885701644</v>
      </c>
      <c r="BN385" s="810">
        <f t="shared" si="293"/>
        <v>2.3326997379427801</v>
      </c>
      <c r="BO385" s="810">
        <f t="shared" si="294"/>
        <v>0</v>
      </c>
      <c r="BP385" s="810">
        <f t="shared" si="295"/>
        <v>31.480453518706621</v>
      </c>
      <c r="BQ385" s="830">
        <f t="shared" si="296"/>
        <v>0.24066213116753099</v>
      </c>
      <c r="BR385" s="830">
        <f t="shared" si="297"/>
        <v>0</v>
      </c>
      <c r="BS385" s="830">
        <f t="shared" si="298"/>
        <v>10.348471640203833</v>
      </c>
      <c r="BT385" s="810">
        <f t="shared" si="299"/>
        <v>0</v>
      </c>
      <c r="BU385" s="810">
        <f t="shared" si="300"/>
        <v>5.7199104741870519</v>
      </c>
      <c r="BV385" s="810">
        <f t="shared" si="301"/>
        <v>6.6636323531619901</v>
      </c>
      <c r="BW385" s="830">
        <f t="shared" si="302"/>
        <v>17.46948201463421</v>
      </c>
      <c r="BX385" s="816">
        <f t="shared" si="303"/>
        <v>1219.635768909016</v>
      </c>
      <c r="BY385" s="755">
        <f t="shared" si="329"/>
        <v>0.22720487498305067</v>
      </c>
      <c r="BZ385" s="805">
        <f t="shared" ca="1" si="327"/>
        <v>98.441097874386983</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314.9901447359382</v>
      </c>
      <c r="BE386" s="808">
        <f t="shared" si="284"/>
        <v>635.80457316708612</v>
      </c>
      <c r="BF386" s="808">
        <f t="shared" si="285"/>
        <v>0</v>
      </c>
      <c r="BG386" s="829">
        <f t="shared" si="286"/>
        <v>344.68454218880157</v>
      </c>
      <c r="BH386" s="829">
        <f t="shared" si="287"/>
        <v>62.047540438547301</v>
      </c>
      <c r="BI386" s="829">
        <f t="shared" si="288"/>
        <v>0</v>
      </c>
      <c r="BJ386" s="829">
        <f t="shared" si="289"/>
        <v>11.800459915708798</v>
      </c>
      <c r="BK386" s="829">
        <f t="shared" si="290"/>
        <v>111.11196430705604</v>
      </c>
      <c r="BL386" s="810">
        <f t="shared" si="291"/>
        <v>203.46234202992358</v>
      </c>
      <c r="BM386" s="810">
        <f t="shared" si="292"/>
        <v>53.460257740484444</v>
      </c>
      <c r="BN386" s="810">
        <f t="shared" si="293"/>
        <v>3.6609504674147804</v>
      </c>
      <c r="BO386" s="810">
        <f t="shared" si="294"/>
        <v>0</v>
      </c>
      <c r="BP386" s="810">
        <f t="shared" si="295"/>
        <v>43.449990852116834</v>
      </c>
      <c r="BQ386" s="830">
        <f t="shared" si="296"/>
        <v>0.38218473459042401</v>
      </c>
      <c r="BR386" s="830">
        <f t="shared" si="297"/>
        <v>0</v>
      </c>
      <c r="BS386" s="830">
        <f t="shared" si="298"/>
        <v>15.591150153834811</v>
      </c>
      <c r="BT386" s="810">
        <f t="shared" si="299"/>
        <v>0</v>
      </c>
      <c r="BU386" s="810">
        <f t="shared" si="300"/>
        <v>9.289338464992742</v>
      </c>
      <c r="BV386" s="810">
        <f t="shared" si="301"/>
        <v>10.5803295710718</v>
      </c>
      <c r="BW386" s="830">
        <f t="shared" si="302"/>
        <v>29.650087874904976</v>
      </c>
      <c r="BX386" s="816">
        <f t="shared" si="303"/>
        <v>1849.9658566424725</v>
      </c>
      <c r="BY386" s="755">
        <f t="shared" si="329"/>
        <v>0.34462851278734585</v>
      </c>
      <c r="BZ386" s="805">
        <f t="shared" ca="1" si="327"/>
        <v>98.541628259137099</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225.85203303347981</v>
      </c>
      <c r="BE387" s="808">
        <f t="shared" si="284"/>
        <v>484.09518475262411</v>
      </c>
      <c r="BF387" s="808">
        <f t="shared" si="285"/>
        <v>0</v>
      </c>
      <c r="BG387" s="829">
        <f t="shared" si="286"/>
        <v>235.75309939412062</v>
      </c>
      <c r="BH387" s="829">
        <f t="shared" si="287"/>
        <v>45.485825151447955</v>
      </c>
      <c r="BI387" s="829">
        <f t="shared" si="288"/>
        <v>0</v>
      </c>
      <c r="BJ387" s="829">
        <f t="shared" si="289"/>
        <v>8.0065736402032339</v>
      </c>
      <c r="BK387" s="829">
        <f t="shared" si="290"/>
        <v>81.346222386221427</v>
      </c>
      <c r="BL387" s="810">
        <f t="shared" si="291"/>
        <v>145.09837141082508</v>
      </c>
      <c r="BM387" s="810">
        <f t="shared" si="292"/>
        <v>39.323880134975624</v>
      </c>
      <c r="BN387" s="810">
        <f t="shared" si="293"/>
        <v>2.3989950932265898</v>
      </c>
      <c r="BO387" s="810">
        <f t="shared" si="294"/>
        <v>0</v>
      </c>
      <c r="BP387" s="810">
        <f t="shared" si="295"/>
        <v>34.314468652813126</v>
      </c>
      <c r="BQ387" s="830">
        <f t="shared" si="296"/>
        <v>0.27469228696626102</v>
      </c>
      <c r="BR387" s="830">
        <f t="shared" si="297"/>
        <v>0</v>
      </c>
      <c r="BS387" s="830">
        <f t="shared" si="298"/>
        <v>10.829266239912515</v>
      </c>
      <c r="BT387" s="810">
        <f t="shared" si="299"/>
        <v>0</v>
      </c>
      <c r="BU387" s="810">
        <f t="shared" si="300"/>
        <v>5.8027668484199175</v>
      </c>
      <c r="BV387" s="810">
        <f t="shared" si="301"/>
        <v>8.1135999960200103</v>
      </c>
      <c r="BW387" s="830">
        <f t="shared" si="302"/>
        <v>23.425817738892814</v>
      </c>
      <c r="BX387" s="816">
        <f t="shared" si="303"/>
        <v>1350.120796760149</v>
      </c>
      <c r="BY387" s="755">
        <f t="shared" si="329"/>
        <v>0.25151281608795623</v>
      </c>
      <c r="BZ387" s="805">
        <f t="shared" ca="1" si="327"/>
        <v>99.269617157725392</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838.52395530063734</v>
      </c>
      <c r="BE390" s="808">
        <f t="shared" si="284"/>
        <v>1726.8223733364696</v>
      </c>
      <c r="BF390" s="808">
        <f t="shared" si="285"/>
        <v>0</v>
      </c>
      <c r="BG390" s="829">
        <f t="shared" si="286"/>
        <v>1020.7455696878775</v>
      </c>
      <c r="BH390" s="829">
        <f t="shared" si="287"/>
        <v>173.34872063407425</v>
      </c>
      <c r="BI390" s="829">
        <f t="shared" si="288"/>
        <v>0</v>
      </c>
      <c r="BJ390" s="829">
        <f t="shared" si="289"/>
        <v>29.382334097176766</v>
      </c>
      <c r="BK390" s="829">
        <f t="shared" si="290"/>
        <v>303.7704120760103</v>
      </c>
      <c r="BL390" s="810">
        <f t="shared" si="291"/>
        <v>574.81204372640968</v>
      </c>
      <c r="BM390" s="810">
        <f t="shared" si="292"/>
        <v>149.07859842190692</v>
      </c>
      <c r="BN390" s="810">
        <f t="shared" si="293"/>
        <v>9.4701630257440197</v>
      </c>
      <c r="BO390" s="810">
        <f t="shared" si="294"/>
        <v>0</v>
      </c>
      <c r="BP390" s="810">
        <f t="shared" si="295"/>
        <v>129.38783020125408</v>
      </c>
      <c r="BQ390" s="830">
        <f t="shared" si="296"/>
        <v>0.94208297065351398</v>
      </c>
      <c r="BR390" s="830">
        <f t="shared" si="297"/>
        <v>0</v>
      </c>
      <c r="BS390" s="830">
        <f t="shared" si="298"/>
        <v>40.436090434931728</v>
      </c>
      <c r="BT390" s="810">
        <f t="shared" si="299"/>
        <v>0</v>
      </c>
      <c r="BU390" s="810">
        <f t="shared" si="300"/>
        <v>24.223519690593676</v>
      </c>
      <c r="BV390" s="810">
        <f t="shared" si="301"/>
        <v>27.899925827384973</v>
      </c>
      <c r="BW390" s="830">
        <f t="shared" si="302"/>
        <v>71.041933800172217</v>
      </c>
      <c r="BX390" s="816">
        <f t="shared" si="303"/>
        <v>5119.8855532312964</v>
      </c>
      <c r="BY390" s="755">
        <f t="shared" si="329"/>
        <v>0.95377897787468269</v>
      </c>
      <c r="BZ390" s="805">
        <f t="shared" ca="1" si="327"/>
        <v>100.71495422846056</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780.14164152328476</v>
      </c>
      <c r="BE391" s="808">
        <f t="shared" ref="BE391:BE454" si="338">IF(OR(L391="",L391="*"),"",BE$5*L391)</f>
        <v>1617.6544124100501</v>
      </c>
      <c r="BF391" s="808">
        <f t="shared" ref="BF391:BF454" si="339">IF(OR(N391="",N391="*"),"",BF$5*N391)</f>
        <v>0</v>
      </c>
      <c r="BG391" s="829">
        <f t="shared" ref="BG391:BG454" si="340">IF(OR(P391="",P391="*"),"",BG$5*P391)</f>
        <v>940.18831944716931</v>
      </c>
      <c r="BH391" s="829">
        <f t="shared" ref="BH391:BH454" si="341">IF(OR(R391="",R391="*"),"",BH$5*R391)</f>
        <v>160.88890515141497</v>
      </c>
      <c r="BI391" s="829">
        <f t="shared" ref="BI391:BI454" si="342">IF(OR(T391="",T391="*"),"",BI$5*T391)</f>
        <v>0</v>
      </c>
      <c r="BJ391" s="829">
        <f t="shared" ref="BJ391:BJ454" si="343">IF(OR(V391="",V391="*"),"",BJ$5*V391)</f>
        <v>28.019067256503615</v>
      </c>
      <c r="BK391" s="829">
        <f t="shared" ref="BK391:BK454" si="344">IF(OR(X391="",X391="*"),"",BK$5*X391)</f>
        <v>281.94903534521217</v>
      </c>
      <c r="BL391" s="810">
        <f t="shared" ref="BL391:BL454" si="345">IF(OR(Z391="",Z391="*"),"",BL$5*Z391)</f>
        <v>518.90913706269737</v>
      </c>
      <c r="BM391" s="810">
        <f t="shared" ref="BM391:BM454" si="346">IF(OR(AB391="",AB391="*"),"",BM$5*AB391)</f>
        <v>135.32259827443249</v>
      </c>
      <c r="BN391" s="810">
        <f t="shared" ref="BN391:BN454" si="347">IF(OR(AD391="",AD391="*"),"",BN$5*AD391)</f>
        <v>8.8003619849092498</v>
      </c>
      <c r="BO391" s="810">
        <f t="shared" ref="BO391:BO454" si="348">IF(OR(AF391="",AF391="*"),"",BO$5*AF391)</f>
        <v>0</v>
      </c>
      <c r="BP391" s="810">
        <f t="shared" ref="BP391:BP454" si="349">IF(OR(AH391="",AH391="*"),"",BP$5*AH391)</f>
        <v>116.4000678481712</v>
      </c>
      <c r="BQ391" s="830">
        <f t="shared" ref="BQ391:BQ454" si="350">IF(OR(AJ391="",AJ391="*"),"",BQ$5*AJ391)</f>
        <v>0.89310954184861902</v>
      </c>
      <c r="BR391" s="830">
        <f t="shared" ref="BR391:BR454" si="351">IF(OR(AL391="",AL391="*"),"",BR$5*AL391)</f>
        <v>0</v>
      </c>
      <c r="BS391" s="830">
        <f t="shared" ref="BS391:BS454" si="352">IF(OR(AN391="",AN391="*"),"",BS$5*AN391)</f>
        <v>37.074262628141135</v>
      </c>
      <c r="BT391" s="810">
        <f t="shared" ref="BT391:BT454" si="353">IF(OR(AP391="",AP391="*"),"",BT$5*AP391)</f>
        <v>0</v>
      </c>
      <c r="BU391" s="810">
        <f t="shared" ref="BU391:BU454" si="354">IF(OR(AR391="",AR391="*"),"",BU$5*AR391)</f>
        <v>21.550407510194862</v>
      </c>
      <c r="BV391" s="810">
        <f t="shared" ref="BV391:BV454" si="355">IF(OR(AT391="",AT391="*"),"",BV$5*AT391)</f>
        <v>25.39440081440139</v>
      </c>
      <c r="BW391" s="830">
        <f t="shared" ref="BW391:BW454" si="356">IF(OR(AV391="",AV391="*"),"",BW$5*AV391)</f>
        <v>66.644627958046939</v>
      </c>
      <c r="BX391" s="816">
        <f t="shared" ref="BX391:BX454" si="357">IF(SUM(BB391:BW391)=0,"",SUM(BB391:BW391))</f>
        <v>4739.8303547564774</v>
      </c>
      <c r="BY391" s="755">
        <f t="shared" si="329"/>
        <v>0.88297882912751069</v>
      </c>
      <c r="BZ391" s="805">
        <f t="shared" ca="1" si="327"/>
        <v>101.23570766959928</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516.74660690509734</v>
      </c>
      <c r="BE394" s="808">
        <f t="shared" si="338"/>
        <v>1098.1669633320682</v>
      </c>
      <c r="BF394" s="808">
        <f t="shared" si="339"/>
        <v>0</v>
      </c>
      <c r="BG394" s="829">
        <f t="shared" si="340"/>
        <v>603.26616885989029</v>
      </c>
      <c r="BH394" s="829">
        <f t="shared" si="341"/>
        <v>98.564783692295649</v>
      </c>
      <c r="BI394" s="829">
        <f t="shared" si="342"/>
        <v>0</v>
      </c>
      <c r="BJ394" s="829">
        <f t="shared" si="343"/>
        <v>15.14071782730033</v>
      </c>
      <c r="BK394" s="829">
        <f t="shared" si="344"/>
        <v>169.40757282859192</v>
      </c>
      <c r="BL394" s="810">
        <f t="shared" si="345"/>
        <v>323.69095262990368</v>
      </c>
      <c r="BM394" s="810">
        <f t="shared" si="346"/>
        <v>84.610224857188655</v>
      </c>
      <c r="BN394" s="810">
        <f t="shared" si="347"/>
        <v>5.1193680541821598</v>
      </c>
      <c r="BO394" s="810">
        <f t="shared" si="348"/>
        <v>0</v>
      </c>
      <c r="BP394" s="810">
        <f t="shared" si="349"/>
        <v>71.422791842895052</v>
      </c>
      <c r="BQ394" s="830">
        <f t="shared" si="350"/>
        <v>0.45400426228526802</v>
      </c>
      <c r="BR394" s="830">
        <f t="shared" si="351"/>
        <v>0</v>
      </c>
      <c r="BS394" s="830">
        <f t="shared" si="352"/>
        <v>21.077147494869216</v>
      </c>
      <c r="BT394" s="810">
        <f t="shared" si="353"/>
        <v>0</v>
      </c>
      <c r="BU394" s="810">
        <f t="shared" si="354"/>
        <v>11.987410908049069</v>
      </c>
      <c r="BV394" s="810">
        <f t="shared" si="355"/>
        <v>12.76713002131137</v>
      </c>
      <c r="BW394" s="830">
        <f t="shared" si="356"/>
        <v>35.045783385070067</v>
      </c>
      <c r="BX394" s="816">
        <f t="shared" si="357"/>
        <v>3067.4676269009992</v>
      </c>
      <c r="BY394" s="755">
        <f t="shared" si="329"/>
        <v>0.57143584703818917</v>
      </c>
      <c r="BZ394" s="805">
        <f t="shared" ca="1" si="381"/>
        <v>107.75133866977046</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261.63442904532963</v>
      </c>
      <c r="BE395" s="808">
        <f t="shared" si="338"/>
        <v>575.3275391491386</v>
      </c>
      <c r="BF395" s="808">
        <f t="shared" si="339"/>
        <v>0</v>
      </c>
      <c r="BG395" s="829">
        <f t="shared" si="340"/>
        <v>316.60166018000575</v>
      </c>
      <c r="BH395" s="829">
        <f t="shared" si="341"/>
        <v>54.003282242512697</v>
      </c>
      <c r="BI395" s="829">
        <f t="shared" si="342"/>
        <v>0</v>
      </c>
      <c r="BJ395" s="829">
        <f t="shared" si="343"/>
        <v>9.7080795040128365</v>
      </c>
      <c r="BK395" s="829">
        <f t="shared" si="344"/>
        <v>95.580400719985548</v>
      </c>
      <c r="BL395" s="810">
        <f t="shared" si="345"/>
        <v>168.37912538732678</v>
      </c>
      <c r="BM395" s="810">
        <f t="shared" si="346"/>
        <v>45.763864977962356</v>
      </c>
      <c r="BN395" s="810">
        <f t="shared" si="347"/>
        <v>2.9066118377507202</v>
      </c>
      <c r="BO395" s="810">
        <f t="shared" si="348"/>
        <v>0</v>
      </c>
      <c r="BP395" s="810">
        <f t="shared" si="349"/>
        <v>37.587832817487033</v>
      </c>
      <c r="BQ395" s="830">
        <f t="shared" si="350"/>
        <v>0.29528589209412498</v>
      </c>
      <c r="BR395" s="830">
        <f t="shared" si="351"/>
        <v>0</v>
      </c>
      <c r="BS395" s="830">
        <f t="shared" si="352"/>
        <v>11.815841949195459</v>
      </c>
      <c r="BT395" s="810">
        <f t="shared" si="353"/>
        <v>0</v>
      </c>
      <c r="BU395" s="810">
        <f t="shared" si="354"/>
        <v>6.2895093569296554</v>
      </c>
      <c r="BV395" s="810">
        <f t="shared" si="355"/>
        <v>7.1794081353099601</v>
      </c>
      <c r="BW395" s="830">
        <f t="shared" si="356"/>
        <v>24.379083005400393</v>
      </c>
      <c r="BX395" s="816">
        <f t="shared" si="357"/>
        <v>1617.4519542004414</v>
      </c>
      <c r="BY395" s="755">
        <f t="shared" si="329"/>
        <v>0.30131370234732513</v>
      </c>
      <c r="BZ395" s="805">
        <f t="shared" ca="1" si="381"/>
        <v>104.04035905124904</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136.11249596703996</v>
      </c>
      <c r="BE398" s="808">
        <f t="shared" si="338"/>
        <v>170.64927225957422</v>
      </c>
      <c r="BF398" s="808">
        <f t="shared" si="339"/>
        <v>0</v>
      </c>
      <c r="BG398" s="829">
        <f t="shared" si="340"/>
        <v>110.2465509722615</v>
      </c>
      <c r="BH398" s="829">
        <f t="shared" si="341"/>
        <v>15.104902185172508</v>
      </c>
      <c r="BI398" s="829">
        <f t="shared" si="342"/>
        <v>0</v>
      </c>
      <c r="BJ398" s="829">
        <f t="shared" si="343"/>
        <v>5.252731733476276</v>
      </c>
      <c r="BK398" s="829">
        <f t="shared" si="344"/>
        <v>27.894466338085586</v>
      </c>
      <c r="BL398" s="810">
        <f t="shared" si="345"/>
        <v>39.024721518994731</v>
      </c>
      <c r="BM398" s="810">
        <f t="shared" si="346"/>
        <v>12.95578080244838</v>
      </c>
      <c r="BN398" s="810">
        <f t="shared" si="347"/>
        <v>0.91569225640659602</v>
      </c>
      <c r="BO398" s="810">
        <f t="shared" si="348"/>
        <v>0</v>
      </c>
      <c r="BP398" s="810">
        <f t="shared" si="349"/>
        <v>9.9682711528692813</v>
      </c>
      <c r="BQ398" s="830">
        <f t="shared" si="350"/>
        <v>0.17216008308441899</v>
      </c>
      <c r="BR398" s="830">
        <f t="shared" si="351"/>
        <v>0</v>
      </c>
      <c r="BS398" s="830">
        <f t="shared" si="352"/>
        <v>4.8192428170531389</v>
      </c>
      <c r="BT398" s="810">
        <f t="shared" si="353"/>
        <v>0</v>
      </c>
      <c r="BU398" s="810">
        <f t="shared" si="354"/>
        <v>2.0731869456976337</v>
      </c>
      <c r="BV398" s="810">
        <f t="shared" si="355"/>
        <v>3.5545530678555299</v>
      </c>
      <c r="BW398" s="830">
        <f t="shared" si="356"/>
        <v>25.577687926497877</v>
      </c>
      <c r="BX398" s="816">
        <f t="shared" si="357"/>
        <v>564.32171602651783</v>
      </c>
      <c r="BY398" s="755">
        <f t="shared" si="383"/>
        <v>0.10512699627915757</v>
      </c>
      <c r="BZ398" s="805">
        <f t="shared" ca="1" si="381"/>
        <v>99.834758520335853</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193.26221340999504</v>
      </c>
      <c r="BE399" s="808">
        <f t="shared" si="338"/>
        <v>349.58037106836827</v>
      </c>
      <c r="BF399" s="808">
        <f t="shared" si="339"/>
        <v>0</v>
      </c>
      <c r="BG399" s="829">
        <f t="shared" si="340"/>
        <v>196.06970975403658</v>
      </c>
      <c r="BH399" s="829">
        <f t="shared" si="341"/>
        <v>32.191269607013787</v>
      </c>
      <c r="BI399" s="829">
        <f t="shared" si="342"/>
        <v>0</v>
      </c>
      <c r="BJ399" s="829">
        <f t="shared" si="343"/>
        <v>7.6530370213536498</v>
      </c>
      <c r="BK399" s="829">
        <f t="shared" si="344"/>
        <v>45.805506399963875</v>
      </c>
      <c r="BL399" s="810">
        <f t="shared" si="345"/>
        <v>81.008779899076245</v>
      </c>
      <c r="BM399" s="810">
        <f t="shared" si="346"/>
        <v>25.992558981566052</v>
      </c>
      <c r="BN399" s="810">
        <f t="shared" si="347"/>
        <v>1.7309735941182001</v>
      </c>
      <c r="BO399" s="810">
        <f t="shared" si="348"/>
        <v>0</v>
      </c>
      <c r="BP399" s="810">
        <f t="shared" si="349"/>
        <v>24.379130654668263</v>
      </c>
      <c r="BQ399" s="830">
        <f t="shared" si="350"/>
        <v>0.22291107805192201</v>
      </c>
      <c r="BR399" s="830">
        <f t="shared" si="351"/>
        <v>0</v>
      </c>
      <c r="BS399" s="830">
        <f t="shared" si="352"/>
        <v>7.7155347778705181</v>
      </c>
      <c r="BT399" s="810">
        <f t="shared" si="353"/>
        <v>0</v>
      </c>
      <c r="BU399" s="810">
        <f t="shared" si="354"/>
        <v>3.9393715493093779</v>
      </c>
      <c r="BV399" s="810">
        <f t="shared" si="355"/>
        <v>6.6940819222644601</v>
      </c>
      <c r="BW399" s="830">
        <f t="shared" si="356"/>
        <v>27.7765132397993</v>
      </c>
      <c r="BX399" s="816">
        <f t="shared" si="357"/>
        <v>1004.0219629574553</v>
      </c>
      <c r="BY399" s="755">
        <f t="shared" si="383"/>
        <v>0.1870383686582443</v>
      </c>
      <c r="BZ399" s="805">
        <f t="shared" ca="1" si="381"/>
        <v>100.00645544537106</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627.37168518520593</v>
      </c>
      <c r="BE400" s="808">
        <f t="shared" si="338"/>
        <v>1283.678148333888</v>
      </c>
      <c r="BF400" s="808">
        <f t="shared" si="339"/>
        <v>0</v>
      </c>
      <c r="BG400" s="829">
        <f t="shared" si="340"/>
        <v>756.23071590029679</v>
      </c>
      <c r="BH400" s="829">
        <f t="shared" si="341"/>
        <v>129.33765003243977</v>
      </c>
      <c r="BI400" s="829">
        <f t="shared" si="342"/>
        <v>0</v>
      </c>
      <c r="BJ400" s="829">
        <f t="shared" si="343"/>
        <v>22.030039291239738</v>
      </c>
      <c r="BK400" s="829">
        <f t="shared" si="344"/>
        <v>228.69055083834033</v>
      </c>
      <c r="BL400" s="810">
        <f t="shared" si="345"/>
        <v>408.49097403021625</v>
      </c>
      <c r="BM400" s="810">
        <f t="shared" si="346"/>
        <v>109.79893449143268</v>
      </c>
      <c r="BN400" s="810">
        <f t="shared" si="347"/>
        <v>6.99356270646068</v>
      </c>
      <c r="BO400" s="810">
        <f t="shared" si="348"/>
        <v>0</v>
      </c>
      <c r="BP400" s="810">
        <f t="shared" si="349"/>
        <v>95.811809078511317</v>
      </c>
      <c r="BQ400" s="830">
        <f t="shared" si="350"/>
        <v>0.76163396205483502</v>
      </c>
      <c r="BR400" s="830">
        <f t="shared" si="351"/>
        <v>0</v>
      </c>
      <c r="BS400" s="830">
        <f t="shared" si="352"/>
        <v>30.956405424774459</v>
      </c>
      <c r="BT400" s="810">
        <f t="shared" si="353"/>
        <v>0</v>
      </c>
      <c r="BU400" s="810">
        <f t="shared" si="354"/>
        <v>18.393864506492903</v>
      </c>
      <c r="BV400" s="810">
        <f t="shared" si="355"/>
        <v>21.343172757418532</v>
      </c>
      <c r="BW400" s="830">
        <f t="shared" si="356"/>
        <v>55.492249169288179</v>
      </c>
      <c r="BX400" s="816">
        <f t="shared" si="357"/>
        <v>3795.3813957080602</v>
      </c>
      <c r="BY400" s="755">
        <f t="shared" si="383"/>
        <v>0.70703826298585326</v>
      </c>
      <c r="BZ400" s="805">
        <f t="shared" ca="1" si="381"/>
        <v>100.08996493653308</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204.67825895470179</v>
      </c>
      <c r="BE401" s="808">
        <f t="shared" si="338"/>
        <v>370.97732296971526</v>
      </c>
      <c r="BF401" s="808">
        <f t="shared" si="339"/>
        <v>0</v>
      </c>
      <c r="BG401" s="829">
        <f t="shared" si="340"/>
        <v>199.74878930472516</v>
      </c>
      <c r="BH401" s="829">
        <f t="shared" si="341"/>
        <v>35.96452296611502</v>
      </c>
      <c r="BI401" s="829">
        <f t="shared" si="342"/>
        <v>0</v>
      </c>
      <c r="BJ401" s="829">
        <f t="shared" si="343"/>
        <v>8.4330986059488868</v>
      </c>
      <c r="BK401" s="829">
        <f t="shared" si="344"/>
        <v>60.865618885546994</v>
      </c>
      <c r="BL401" s="810">
        <f t="shared" si="345"/>
        <v>110.44967621316817</v>
      </c>
      <c r="BM401" s="810">
        <f t="shared" si="346"/>
        <v>31.650234581284501</v>
      </c>
      <c r="BN401" s="810">
        <f t="shared" si="347"/>
        <v>1.8916427795780799</v>
      </c>
      <c r="BO401" s="810">
        <f t="shared" si="348"/>
        <v>0</v>
      </c>
      <c r="BP401" s="810">
        <f t="shared" si="349"/>
        <v>26.350913681552079</v>
      </c>
      <c r="BQ401" s="830">
        <f t="shared" si="350"/>
        <v>0.26278745330048398</v>
      </c>
      <c r="BR401" s="830">
        <f t="shared" si="351"/>
        <v>0</v>
      </c>
      <c r="BS401" s="830">
        <f t="shared" si="352"/>
        <v>9.120411434938557</v>
      </c>
      <c r="BT401" s="810">
        <f t="shared" si="353"/>
        <v>0</v>
      </c>
      <c r="BU401" s="810">
        <f t="shared" si="354"/>
        <v>5.8675036631205018</v>
      </c>
      <c r="BV401" s="810">
        <f t="shared" si="355"/>
        <v>7.2397145840995796</v>
      </c>
      <c r="BW401" s="830">
        <f t="shared" si="356"/>
        <v>30.254945018853359</v>
      </c>
      <c r="BX401" s="816">
        <f t="shared" si="357"/>
        <v>1103.7554410966484</v>
      </c>
      <c r="BY401" s="755">
        <f t="shared" si="383"/>
        <v>0.20561763060667818</v>
      </c>
      <c r="BZ401" s="805">
        <f t="shared" ca="1" si="381"/>
        <v>97.934364280312323</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357.58222312635218</v>
      </c>
      <c r="BE402" s="808">
        <f t="shared" si="338"/>
        <v>697.79169338764859</v>
      </c>
      <c r="BF402" s="808">
        <f t="shared" si="339"/>
        <v>0</v>
      </c>
      <c r="BG402" s="829">
        <f t="shared" si="340"/>
        <v>371.24552065203102</v>
      </c>
      <c r="BH402" s="829">
        <f t="shared" si="341"/>
        <v>64.123194160234121</v>
      </c>
      <c r="BI402" s="829">
        <f t="shared" si="342"/>
        <v>0</v>
      </c>
      <c r="BJ402" s="829">
        <f t="shared" si="343"/>
        <v>12.781533570424884</v>
      </c>
      <c r="BK402" s="829">
        <f t="shared" si="344"/>
        <v>112.55584371075662</v>
      </c>
      <c r="BL402" s="810">
        <f t="shared" si="345"/>
        <v>201.26387410154695</v>
      </c>
      <c r="BM402" s="810">
        <f t="shared" si="346"/>
        <v>52.065279006973192</v>
      </c>
      <c r="BN402" s="810">
        <f t="shared" si="347"/>
        <v>3.3824840816192197</v>
      </c>
      <c r="BO402" s="810">
        <f t="shared" si="348"/>
        <v>0</v>
      </c>
      <c r="BP402" s="810">
        <f t="shared" si="349"/>
        <v>42.862872364733626</v>
      </c>
      <c r="BQ402" s="830">
        <f t="shared" si="350"/>
        <v>0.38017460580491103</v>
      </c>
      <c r="BR402" s="830">
        <f t="shared" si="351"/>
        <v>0</v>
      </c>
      <c r="BS402" s="830">
        <f t="shared" si="352"/>
        <v>13.693603577998939</v>
      </c>
      <c r="BT402" s="810">
        <f t="shared" si="353"/>
        <v>0</v>
      </c>
      <c r="BU402" s="810">
        <f t="shared" si="354"/>
        <v>7.4076184723070924</v>
      </c>
      <c r="BV402" s="810">
        <f t="shared" si="355"/>
        <v>9.8739632784294606</v>
      </c>
      <c r="BW402" s="830">
        <f t="shared" si="356"/>
        <v>41.071990435561332</v>
      </c>
      <c r="BX402" s="816">
        <f t="shared" si="357"/>
        <v>1988.081868532422</v>
      </c>
      <c r="BY402" s="755">
        <f t="shared" si="383"/>
        <v>0.37035802319903538</v>
      </c>
      <c r="BZ402" s="805">
        <f t="shared" ca="1" si="381"/>
        <v>104.88058975253212</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626.73271351979076</v>
      </c>
      <c r="BE403" s="808">
        <f t="shared" si="338"/>
        <v>1240.1780170047548</v>
      </c>
      <c r="BF403" s="808">
        <f t="shared" si="339"/>
        <v>0</v>
      </c>
      <c r="BG403" s="829">
        <f t="shared" si="340"/>
        <v>714.78509520679802</v>
      </c>
      <c r="BH403" s="829">
        <f t="shared" si="341"/>
        <v>124.78901350330761</v>
      </c>
      <c r="BI403" s="829">
        <f t="shared" si="342"/>
        <v>0</v>
      </c>
      <c r="BJ403" s="829">
        <f t="shared" si="343"/>
        <v>21.032808067228</v>
      </c>
      <c r="BK403" s="829">
        <f t="shared" si="344"/>
        <v>215.9886643367058</v>
      </c>
      <c r="BL403" s="810">
        <f t="shared" si="345"/>
        <v>391.32704767446597</v>
      </c>
      <c r="BM403" s="810">
        <f t="shared" si="346"/>
        <v>100.05967118103295</v>
      </c>
      <c r="BN403" s="810">
        <f t="shared" si="347"/>
        <v>6.3311710205685801</v>
      </c>
      <c r="BO403" s="810">
        <f t="shared" si="348"/>
        <v>0</v>
      </c>
      <c r="BP403" s="810">
        <f t="shared" si="349"/>
        <v>88.322579129162833</v>
      </c>
      <c r="BQ403" s="830">
        <f t="shared" si="350"/>
        <v>0.720630335620282</v>
      </c>
      <c r="BR403" s="830">
        <f t="shared" si="351"/>
        <v>0</v>
      </c>
      <c r="BS403" s="830">
        <f t="shared" si="352"/>
        <v>26.16935708650475</v>
      </c>
      <c r="BT403" s="810">
        <f t="shared" si="353"/>
        <v>0</v>
      </c>
      <c r="BU403" s="810">
        <f t="shared" si="354"/>
        <v>16.943219344680902</v>
      </c>
      <c r="BV403" s="810">
        <f t="shared" si="355"/>
        <v>19.470492756338071</v>
      </c>
      <c r="BW403" s="830">
        <f t="shared" si="356"/>
        <v>60.015159679672628</v>
      </c>
      <c r="BX403" s="816">
        <f t="shared" si="357"/>
        <v>3652.8656398466319</v>
      </c>
      <c r="BY403" s="755">
        <f t="shared" si="383"/>
        <v>0.68048912813834428</v>
      </c>
      <c r="BZ403" s="805">
        <f t="shared" ca="1" si="381"/>
        <v>102.47612691914834</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775.56664341441285</v>
      </c>
      <c r="BE404" s="808">
        <f t="shared" si="338"/>
        <v>1606.0439373663198</v>
      </c>
      <c r="BF404" s="808">
        <f t="shared" si="339"/>
        <v>0</v>
      </c>
      <c r="BG404" s="829">
        <f t="shared" si="340"/>
        <v>947.8832474740309</v>
      </c>
      <c r="BH404" s="829">
        <f t="shared" si="341"/>
        <v>158.90788022212195</v>
      </c>
      <c r="BI404" s="829">
        <f t="shared" si="342"/>
        <v>0</v>
      </c>
      <c r="BJ404" s="829">
        <f t="shared" si="343"/>
        <v>27.214636963994455</v>
      </c>
      <c r="BK404" s="829">
        <f t="shared" si="344"/>
        <v>280.11772190754152</v>
      </c>
      <c r="BL404" s="810">
        <f t="shared" si="345"/>
        <v>525.60254047700914</v>
      </c>
      <c r="BM404" s="810">
        <f t="shared" si="346"/>
        <v>135.1062160710087</v>
      </c>
      <c r="BN404" s="810">
        <f t="shared" si="347"/>
        <v>8.6590204361945506</v>
      </c>
      <c r="BO404" s="810">
        <f t="shared" si="348"/>
        <v>0</v>
      </c>
      <c r="BP404" s="810">
        <f t="shared" si="349"/>
        <v>118.38861478807323</v>
      </c>
      <c r="BQ404" s="830">
        <f t="shared" si="350"/>
        <v>0.86761008329817402</v>
      </c>
      <c r="BR404" s="830">
        <f t="shared" si="351"/>
        <v>0</v>
      </c>
      <c r="BS404" s="830">
        <f t="shared" si="352"/>
        <v>37.031398738437176</v>
      </c>
      <c r="BT404" s="810">
        <f t="shared" si="353"/>
        <v>0</v>
      </c>
      <c r="BU404" s="810">
        <f t="shared" si="354"/>
        <v>22.014272297161508</v>
      </c>
      <c r="BV404" s="810">
        <f t="shared" si="355"/>
        <v>25.459722766554751</v>
      </c>
      <c r="BW404" s="830">
        <f t="shared" si="356"/>
        <v>69.04983173693482</v>
      </c>
      <c r="BX404" s="816">
        <f t="shared" si="357"/>
        <v>4737.9132947430935</v>
      </c>
      <c r="BY404" s="755">
        <f t="shared" si="383"/>
        <v>0.88262170170325882</v>
      </c>
      <c r="BZ404" s="805">
        <f t="shared" ca="1" si="381"/>
        <v>101.53139263930015</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196.9636779709231</v>
      </c>
      <c r="BE406" s="808">
        <f t="shared" si="338"/>
        <v>275.21963766371522</v>
      </c>
      <c r="BF406" s="808">
        <f t="shared" si="339"/>
        <v>0</v>
      </c>
      <c r="BG406" s="829">
        <f t="shared" si="340"/>
        <v>150.5963991978812</v>
      </c>
      <c r="BH406" s="829">
        <f t="shared" si="341"/>
        <v>25.382407791339688</v>
      </c>
      <c r="BI406" s="829">
        <f t="shared" si="342"/>
        <v>0</v>
      </c>
      <c r="BJ406" s="829">
        <f t="shared" si="343"/>
        <v>5.9002557899834507</v>
      </c>
      <c r="BK406" s="829">
        <f t="shared" si="344"/>
        <v>35.308027399932236</v>
      </c>
      <c r="BL406" s="810">
        <f t="shared" si="345"/>
        <v>61.484160477149629</v>
      </c>
      <c r="BM406" s="810">
        <f t="shared" si="346"/>
        <v>19.911809262489797</v>
      </c>
      <c r="BN406" s="810">
        <f t="shared" si="347"/>
        <v>1.2152166051709801</v>
      </c>
      <c r="BO406" s="810">
        <f t="shared" si="348"/>
        <v>0</v>
      </c>
      <c r="BP406" s="810">
        <f t="shared" si="349"/>
        <v>16.350260787413443</v>
      </c>
      <c r="BQ406" s="830">
        <f t="shared" si="350"/>
        <v>0.18083868913142201</v>
      </c>
      <c r="BR406" s="830">
        <f t="shared" si="351"/>
        <v>0</v>
      </c>
      <c r="BS406" s="830">
        <f t="shared" si="352"/>
        <v>5.2370333757397161</v>
      </c>
      <c r="BT406" s="810">
        <f t="shared" si="353"/>
        <v>0</v>
      </c>
      <c r="BU406" s="810">
        <f t="shared" si="354"/>
        <v>3.7436468679826063</v>
      </c>
      <c r="BV406" s="810">
        <f t="shared" si="355"/>
        <v>4.1223440332420207</v>
      </c>
      <c r="BW406" s="830">
        <f t="shared" si="356"/>
        <v>21.634330355639197</v>
      </c>
      <c r="BX406" s="816">
        <f t="shared" si="357"/>
        <v>823.25004626773386</v>
      </c>
      <c r="BY406" s="755">
        <f t="shared" si="383"/>
        <v>0.15336252724808752</v>
      </c>
      <c r="BZ406" s="805">
        <f t="shared" ca="1" si="381"/>
        <v>110.20560869402584</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377.2531082409181</v>
      </c>
      <c r="BE407" s="808">
        <f t="shared" si="338"/>
        <v>581.54182501186256</v>
      </c>
      <c r="BF407" s="808">
        <f t="shared" si="339"/>
        <v>0</v>
      </c>
      <c r="BG407" s="829">
        <f t="shared" si="340"/>
        <v>324.12759656627759</v>
      </c>
      <c r="BH407" s="829">
        <f t="shared" si="341"/>
        <v>47.917369518756011</v>
      </c>
      <c r="BI407" s="829">
        <f t="shared" si="342"/>
        <v>0</v>
      </c>
      <c r="BJ407" s="829">
        <f t="shared" si="343"/>
        <v>11.464110997622067</v>
      </c>
      <c r="BK407" s="829">
        <f t="shared" si="344"/>
        <v>91.604224850784178</v>
      </c>
      <c r="BL407" s="810">
        <f t="shared" si="345"/>
        <v>160.54070998343843</v>
      </c>
      <c r="BM407" s="810">
        <f t="shared" si="346"/>
        <v>44.369422003682992</v>
      </c>
      <c r="BN407" s="810">
        <f t="shared" si="347"/>
        <v>2.8260778346294901</v>
      </c>
      <c r="BO407" s="810">
        <f t="shared" si="348"/>
        <v>0</v>
      </c>
      <c r="BP407" s="810">
        <f t="shared" si="349"/>
        <v>32.775554759312882</v>
      </c>
      <c r="BQ407" s="830">
        <f t="shared" si="350"/>
        <v>0.37687960542182602</v>
      </c>
      <c r="BR407" s="830">
        <f t="shared" si="351"/>
        <v>0</v>
      </c>
      <c r="BS407" s="830">
        <f t="shared" si="352"/>
        <v>12.515221278422647</v>
      </c>
      <c r="BT407" s="810">
        <f t="shared" si="353"/>
        <v>0</v>
      </c>
      <c r="BU407" s="810">
        <f t="shared" si="354"/>
        <v>7.662522972181506</v>
      </c>
      <c r="BV407" s="810">
        <f t="shared" si="355"/>
        <v>8.2089638853690303</v>
      </c>
      <c r="BW407" s="830">
        <f t="shared" si="356"/>
        <v>34.530208944666626</v>
      </c>
      <c r="BX407" s="816">
        <f t="shared" si="357"/>
        <v>1737.713796453346</v>
      </c>
      <c r="BY407" s="755">
        <f t="shared" si="383"/>
        <v>0.32371717519622689</v>
      </c>
      <c r="BZ407" s="805">
        <f t="shared" ca="1" si="381"/>
        <v>106.88139592688668</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332.49138428285448</v>
      </c>
      <c r="BE408" s="808">
        <f t="shared" si="338"/>
        <v>523.17489555523457</v>
      </c>
      <c r="BF408" s="808">
        <f t="shared" si="339"/>
        <v>0</v>
      </c>
      <c r="BG408" s="829">
        <f t="shared" si="340"/>
        <v>252.66944429423918</v>
      </c>
      <c r="BH408" s="829">
        <f t="shared" si="341"/>
        <v>43.098255727789628</v>
      </c>
      <c r="BI408" s="829">
        <f t="shared" si="342"/>
        <v>0</v>
      </c>
      <c r="BJ408" s="829">
        <f t="shared" si="343"/>
        <v>7.340911689898233</v>
      </c>
      <c r="BK408" s="829">
        <f t="shared" si="344"/>
        <v>72.901854463489911</v>
      </c>
      <c r="BL408" s="810">
        <f t="shared" si="345"/>
        <v>142.43184658371027</v>
      </c>
      <c r="BM408" s="810">
        <f t="shared" si="346"/>
        <v>36.839868062014027</v>
      </c>
      <c r="BN408" s="810">
        <f t="shared" si="347"/>
        <v>2.2256941730773199</v>
      </c>
      <c r="BO408" s="810">
        <f t="shared" si="348"/>
        <v>0</v>
      </c>
      <c r="BP408" s="810">
        <f t="shared" si="349"/>
        <v>31.034437282634102</v>
      </c>
      <c r="BQ408" s="830">
        <f t="shared" si="350"/>
        <v>0.247075143100665</v>
      </c>
      <c r="BR408" s="830">
        <f t="shared" si="351"/>
        <v>0</v>
      </c>
      <c r="BS408" s="830">
        <f t="shared" si="352"/>
        <v>9.0789287088302206</v>
      </c>
      <c r="BT408" s="810">
        <f t="shared" si="353"/>
        <v>0</v>
      </c>
      <c r="BU408" s="810">
        <f t="shared" si="354"/>
        <v>5.1932065070650966</v>
      </c>
      <c r="BV408" s="810">
        <f t="shared" si="355"/>
        <v>5.8503995424789306</v>
      </c>
      <c r="BW408" s="830">
        <f t="shared" si="356"/>
        <v>31.980777355741889</v>
      </c>
      <c r="BX408" s="816">
        <f t="shared" si="357"/>
        <v>1496.5589793721581</v>
      </c>
      <c r="BY408" s="755">
        <f t="shared" si="383"/>
        <v>0.27879265636590128</v>
      </c>
      <c r="BZ408" s="805">
        <f t="shared" ca="1" si="381"/>
        <v>114.12089797501403</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185.61403187784211</v>
      </c>
      <c r="BE409" s="808">
        <f t="shared" si="338"/>
        <v>408.49168225804544</v>
      </c>
      <c r="BF409" s="808">
        <f t="shared" si="339"/>
        <v>0</v>
      </c>
      <c r="BG409" s="829">
        <f t="shared" si="340"/>
        <v>201.87062151237288</v>
      </c>
      <c r="BH409" s="829">
        <f t="shared" si="341"/>
        <v>29.807448521952558</v>
      </c>
      <c r="BI409" s="829">
        <f t="shared" si="342"/>
        <v>0</v>
      </c>
      <c r="BJ409" s="829">
        <f t="shared" si="343"/>
        <v>8.0160876931941552</v>
      </c>
      <c r="BK409" s="829">
        <f t="shared" si="344"/>
        <v>54.76627855356476</v>
      </c>
      <c r="BL409" s="810">
        <f t="shared" si="345"/>
        <v>103.55660294804531</v>
      </c>
      <c r="BM409" s="810">
        <f t="shared" si="346"/>
        <v>28.535495991458308</v>
      </c>
      <c r="BN409" s="810">
        <f t="shared" si="347"/>
        <v>1.7918618544001199</v>
      </c>
      <c r="BO409" s="810">
        <f t="shared" si="348"/>
        <v>0</v>
      </c>
      <c r="BP409" s="810">
        <f t="shared" si="349"/>
        <v>25.481220102698476</v>
      </c>
      <c r="BQ409" s="830">
        <f t="shared" si="350"/>
        <v>0.24908249218804299</v>
      </c>
      <c r="BR409" s="830">
        <f t="shared" si="351"/>
        <v>0</v>
      </c>
      <c r="BS409" s="830">
        <f t="shared" si="352"/>
        <v>8.0592502881053676</v>
      </c>
      <c r="BT409" s="810">
        <f t="shared" si="353"/>
        <v>0</v>
      </c>
      <c r="BU409" s="810">
        <f t="shared" si="354"/>
        <v>4.4416784676006342</v>
      </c>
      <c r="BV409" s="810">
        <f t="shared" si="355"/>
        <v>5.90853232360194</v>
      </c>
      <c r="BW409" s="830">
        <f t="shared" si="356"/>
        <v>28.64671979256703</v>
      </c>
      <c r="BX409" s="816">
        <f t="shared" si="357"/>
        <v>1095.2365946776374</v>
      </c>
      <c r="BY409" s="755">
        <f t="shared" si="383"/>
        <v>0.2040306621977715</v>
      </c>
      <c r="BZ409" s="805">
        <f t="shared" ca="1" si="381"/>
        <v>103.41166132615112</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462.32225848201347</v>
      </c>
      <c r="BE410" s="808">
        <f t="shared" si="338"/>
        <v>866.67362689046536</v>
      </c>
      <c r="BF410" s="808">
        <f t="shared" si="339"/>
        <v>0</v>
      </c>
      <c r="BG410" s="829">
        <f t="shared" si="340"/>
        <v>455.20450544144728</v>
      </c>
      <c r="BH410" s="829">
        <f t="shared" si="341"/>
        <v>73.875756267435847</v>
      </c>
      <c r="BI410" s="829">
        <f t="shared" si="342"/>
        <v>0</v>
      </c>
      <c r="BJ410" s="829">
        <f t="shared" si="343"/>
        <v>14.904574086771065</v>
      </c>
      <c r="BK410" s="829">
        <f t="shared" si="344"/>
        <v>140.73193967563066</v>
      </c>
      <c r="BL410" s="810">
        <f t="shared" si="345"/>
        <v>238.83063525025941</v>
      </c>
      <c r="BM410" s="810">
        <f t="shared" si="346"/>
        <v>66.67166321901307</v>
      </c>
      <c r="BN410" s="810">
        <f t="shared" si="347"/>
        <v>4.2429367132988096</v>
      </c>
      <c r="BO410" s="810">
        <f t="shared" si="348"/>
        <v>0</v>
      </c>
      <c r="BP410" s="810">
        <f t="shared" si="349"/>
        <v>54.312931585620952</v>
      </c>
      <c r="BQ410" s="830">
        <f t="shared" si="350"/>
        <v>0.47964446975569502</v>
      </c>
      <c r="BR410" s="830">
        <f t="shared" si="351"/>
        <v>0</v>
      </c>
      <c r="BS410" s="830">
        <f t="shared" si="352"/>
        <v>17.566912469240968</v>
      </c>
      <c r="BT410" s="810">
        <f t="shared" si="353"/>
        <v>0</v>
      </c>
      <c r="BU410" s="810">
        <f t="shared" si="354"/>
        <v>11.361198054854285</v>
      </c>
      <c r="BV410" s="810">
        <f t="shared" si="355"/>
        <v>12.040450452529379</v>
      </c>
      <c r="BW410" s="830">
        <f t="shared" si="356"/>
        <v>40.222307602790586</v>
      </c>
      <c r="BX410" s="816">
        <f t="shared" si="357"/>
        <v>2459.4413406611275</v>
      </c>
      <c r="BY410" s="755">
        <f t="shared" si="383"/>
        <v>0.45816716480274355</v>
      </c>
      <c r="BZ410" s="805">
        <f t="shared" ca="1" si="381"/>
        <v>105.06902585503191</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396.11143300541585</v>
      </c>
      <c r="BE411" s="808">
        <f t="shared" si="338"/>
        <v>623.19557903144948</v>
      </c>
      <c r="BF411" s="808">
        <f t="shared" si="339"/>
        <v>0</v>
      </c>
      <c r="BG411" s="829">
        <f t="shared" si="340"/>
        <v>335.38947721590927</v>
      </c>
      <c r="BH411" s="829">
        <f t="shared" si="341"/>
        <v>61.785393289713916</v>
      </c>
      <c r="BI411" s="829">
        <f t="shared" si="342"/>
        <v>0</v>
      </c>
      <c r="BJ411" s="829">
        <f t="shared" si="343"/>
        <v>12.919894738784144</v>
      </c>
      <c r="BK411" s="829">
        <f t="shared" si="344"/>
        <v>109.38704238813372</v>
      </c>
      <c r="BL411" s="810">
        <f t="shared" si="345"/>
        <v>196.51421808304286</v>
      </c>
      <c r="BM411" s="810">
        <f t="shared" si="346"/>
        <v>49.573606892009259</v>
      </c>
      <c r="BN411" s="810">
        <f t="shared" si="347"/>
        <v>3.3451576357322601</v>
      </c>
      <c r="BO411" s="810">
        <f t="shared" si="348"/>
        <v>0</v>
      </c>
      <c r="BP411" s="810">
        <f t="shared" si="349"/>
        <v>38.742998533683355</v>
      </c>
      <c r="BQ411" s="830">
        <f t="shared" si="350"/>
        <v>0.40101454082321802</v>
      </c>
      <c r="BR411" s="830">
        <f t="shared" si="351"/>
        <v>0</v>
      </c>
      <c r="BS411" s="830">
        <f t="shared" si="352"/>
        <v>12.800943129765086</v>
      </c>
      <c r="BT411" s="810">
        <f t="shared" si="353"/>
        <v>0</v>
      </c>
      <c r="BU411" s="810">
        <f t="shared" si="354"/>
        <v>8.0211767940160232</v>
      </c>
      <c r="BV411" s="810">
        <f t="shared" si="355"/>
        <v>9.4158779833702813</v>
      </c>
      <c r="BW411" s="830">
        <f t="shared" si="356"/>
        <v>38.081652573060488</v>
      </c>
      <c r="BX411" s="816">
        <f t="shared" si="357"/>
        <v>1895.6854658349096</v>
      </c>
      <c r="BY411" s="755">
        <f t="shared" si="383"/>
        <v>0.3531455785832544</v>
      </c>
      <c r="BZ411" s="805">
        <f t="shared" ca="1" si="381"/>
        <v>106.22733016543657</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404.79720169382779</v>
      </c>
      <c r="BE412" s="808">
        <f t="shared" si="338"/>
        <v>706.55598245370845</v>
      </c>
      <c r="BF412" s="808">
        <f t="shared" si="339"/>
        <v>0</v>
      </c>
      <c r="BG412" s="829">
        <f t="shared" si="340"/>
        <v>389.00300403361308</v>
      </c>
      <c r="BH412" s="829">
        <f t="shared" si="341"/>
        <v>64.120197397741578</v>
      </c>
      <c r="BI412" s="829">
        <f t="shared" si="342"/>
        <v>0</v>
      </c>
      <c r="BJ412" s="829">
        <f t="shared" si="343"/>
        <v>11.301867970985947</v>
      </c>
      <c r="BK412" s="829">
        <f t="shared" si="344"/>
        <v>109.63234933513124</v>
      </c>
      <c r="BL412" s="810">
        <f t="shared" si="345"/>
        <v>201.63057240564359</v>
      </c>
      <c r="BM412" s="810">
        <f t="shared" si="346"/>
        <v>55.220736395393018</v>
      </c>
      <c r="BN412" s="810">
        <f t="shared" si="347"/>
        <v>3.3392967779483702</v>
      </c>
      <c r="BO412" s="810">
        <f t="shared" si="348"/>
        <v>0</v>
      </c>
      <c r="BP412" s="810">
        <f t="shared" si="349"/>
        <v>47.502648808059213</v>
      </c>
      <c r="BQ412" s="830">
        <f t="shared" si="350"/>
        <v>0.43515726898231599</v>
      </c>
      <c r="BR412" s="830">
        <f t="shared" si="351"/>
        <v>0</v>
      </c>
      <c r="BS412" s="830">
        <f t="shared" si="352"/>
        <v>14.040739168882441</v>
      </c>
      <c r="BT412" s="810">
        <f t="shared" si="353"/>
        <v>0</v>
      </c>
      <c r="BU412" s="810">
        <f t="shared" si="354"/>
        <v>8.7552449580896567</v>
      </c>
      <c r="BV412" s="810">
        <f t="shared" si="355"/>
        <v>11.3092373420466</v>
      </c>
      <c r="BW412" s="830">
        <f t="shared" si="356"/>
        <v>39.828312678925442</v>
      </c>
      <c r="BX412" s="816">
        <f t="shared" si="357"/>
        <v>2067.4725486889788</v>
      </c>
      <c r="BY412" s="755">
        <f t="shared" si="383"/>
        <v>0.38514764319839395</v>
      </c>
      <c r="BZ412" s="805">
        <f t="shared" ca="1" si="381"/>
        <v>104.94185771860725</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260.25952687629507</v>
      </c>
      <c r="BE413" s="808">
        <f t="shared" si="338"/>
        <v>492.78909335020728</v>
      </c>
      <c r="BF413" s="808">
        <f t="shared" si="339"/>
        <v>0</v>
      </c>
      <c r="BG413" s="829">
        <f t="shared" si="340"/>
        <v>260.29870660004775</v>
      </c>
      <c r="BH413" s="829">
        <f t="shared" si="341"/>
        <v>45.360942442165353</v>
      </c>
      <c r="BI413" s="829">
        <f t="shared" si="342"/>
        <v>0</v>
      </c>
      <c r="BJ413" s="829">
        <f t="shared" si="343"/>
        <v>9.5072768361175495</v>
      </c>
      <c r="BK413" s="829">
        <f t="shared" si="344"/>
        <v>61.187028730319611</v>
      </c>
      <c r="BL413" s="810">
        <f t="shared" si="345"/>
        <v>144.98364678832561</v>
      </c>
      <c r="BM413" s="810">
        <f t="shared" si="346"/>
        <v>37.376459207883087</v>
      </c>
      <c r="BN413" s="810">
        <f t="shared" si="347"/>
        <v>2.6308276091179699</v>
      </c>
      <c r="BO413" s="810">
        <f t="shared" si="348"/>
        <v>0</v>
      </c>
      <c r="BP413" s="810">
        <f t="shared" si="349"/>
        <v>32.979806903068777</v>
      </c>
      <c r="BQ413" s="830">
        <f t="shared" si="350"/>
        <v>0.31848741940208503</v>
      </c>
      <c r="BR413" s="830">
        <f t="shared" si="351"/>
        <v>0</v>
      </c>
      <c r="BS413" s="830">
        <f t="shared" si="352"/>
        <v>11.359955995847276</v>
      </c>
      <c r="BT413" s="810">
        <f t="shared" si="353"/>
        <v>0</v>
      </c>
      <c r="BU413" s="810">
        <f t="shared" si="354"/>
        <v>7.2678243077451175</v>
      </c>
      <c r="BV413" s="810">
        <f t="shared" si="355"/>
        <v>8.7393443332670397</v>
      </c>
      <c r="BW413" s="830">
        <f t="shared" si="356"/>
        <v>36.390397574135982</v>
      </c>
      <c r="BX413" s="816">
        <f t="shared" si="357"/>
        <v>1411.4493249739455</v>
      </c>
      <c r="BY413" s="755">
        <f t="shared" si="383"/>
        <v>0.26293765368367095</v>
      </c>
      <c r="BZ413" s="805">
        <f t="shared" ca="1" si="381"/>
        <v>100.5588993964142</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260.71273920370305</v>
      </c>
      <c r="BE414" s="808">
        <f t="shared" si="338"/>
        <v>343.84911458692341</v>
      </c>
      <c r="BF414" s="808">
        <f t="shared" si="339"/>
        <v>0</v>
      </c>
      <c r="BG414" s="829">
        <f t="shared" si="340"/>
        <v>184.78706542996395</v>
      </c>
      <c r="BH414" s="829">
        <f t="shared" si="341"/>
        <v>29.634265517410007</v>
      </c>
      <c r="BI414" s="829">
        <f t="shared" si="342"/>
        <v>0</v>
      </c>
      <c r="BJ414" s="829">
        <f t="shared" si="343"/>
        <v>7.5594693242376358</v>
      </c>
      <c r="BK414" s="829">
        <f t="shared" si="344"/>
        <v>43.225198806146906</v>
      </c>
      <c r="BL414" s="810">
        <f t="shared" si="345"/>
        <v>76.809958771434765</v>
      </c>
      <c r="BM414" s="810">
        <f t="shared" si="346"/>
        <v>24.869747985619348</v>
      </c>
      <c r="BN414" s="810">
        <f t="shared" si="347"/>
        <v>1.6595438957444399</v>
      </c>
      <c r="BO414" s="810">
        <f t="shared" si="348"/>
        <v>0</v>
      </c>
      <c r="BP414" s="810">
        <f t="shared" si="349"/>
        <v>22.735751371698829</v>
      </c>
      <c r="BQ414" s="830">
        <f t="shared" si="350"/>
        <v>0.24212915173355201</v>
      </c>
      <c r="BR414" s="830">
        <f t="shared" si="351"/>
        <v>0</v>
      </c>
      <c r="BS414" s="830">
        <f t="shared" si="352"/>
        <v>6.4186222079893467</v>
      </c>
      <c r="BT414" s="810">
        <f t="shared" si="353"/>
        <v>0</v>
      </c>
      <c r="BU414" s="810">
        <f t="shared" si="354"/>
        <v>5.1087948885241063</v>
      </c>
      <c r="BV414" s="810">
        <f t="shared" si="355"/>
        <v>5.6668313227028992</v>
      </c>
      <c r="BW414" s="830">
        <f t="shared" si="356"/>
        <v>31.016032897864324</v>
      </c>
      <c r="BX414" s="816">
        <f t="shared" si="357"/>
        <v>1044.2952653616967</v>
      </c>
      <c r="BY414" s="755">
        <f t="shared" si="383"/>
        <v>0.19454084675143382</v>
      </c>
      <c r="BZ414" s="805">
        <f t="shared" ca="1" si="381"/>
        <v>107.98988799266733</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444.52370189499612</v>
      </c>
      <c r="BE415" s="808">
        <f t="shared" si="338"/>
        <v>874.55449540496363</v>
      </c>
      <c r="BF415" s="808">
        <f t="shared" si="339"/>
        <v>0</v>
      </c>
      <c r="BG415" s="829">
        <f t="shared" si="340"/>
        <v>488.38980859366779</v>
      </c>
      <c r="BH415" s="829">
        <f t="shared" si="341"/>
        <v>87.914711311615008</v>
      </c>
      <c r="BI415" s="829">
        <f t="shared" si="342"/>
        <v>0</v>
      </c>
      <c r="BJ415" s="829">
        <f t="shared" si="343"/>
        <v>14.18939462643271</v>
      </c>
      <c r="BK415" s="829">
        <f t="shared" si="344"/>
        <v>145.09800311545706</v>
      </c>
      <c r="BL415" s="810">
        <f t="shared" si="345"/>
        <v>243.19395059562348</v>
      </c>
      <c r="BM415" s="810">
        <f t="shared" si="346"/>
        <v>66.533370530910517</v>
      </c>
      <c r="BN415" s="810">
        <f t="shared" si="347"/>
        <v>4.2377943013318795</v>
      </c>
      <c r="BO415" s="810">
        <f t="shared" si="348"/>
        <v>0</v>
      </c>
      <c r="BP415" s="810">
        <f t="shared" si="349"/>
        <v>57.761197870509271</v>
      </c>
      <c r="BQ415" s="830">
        <f t="shared" si="350"/>
        <v>0.47759664427668003</v>
      </c>
      <c r="BR415" s="830">
        <f t="shared" si="351"/>
        <v>0</v>
      </c>
      <c r="BS415" s="830">
        <f t="shared" si="352"/>
        <v>17.141188750726833</v>
      </c>
      <c r="BT415" s="810">
        <f t="shared" si="353"/>
        <v>0</v>
      </c>
      <c r="BU415" s="810">
        <f t="shared" si="354"/>
        <v>10.134962076646367</v>
      </c>
      <c r="BV415" s="810">
        <f t="shared" si="355"/>
        <v>11.069667315534151</v>
      </c>
      <c r="BW415" s="830">
        <f t="shared" si="356"/>
        <v>39.266193915118954</v>
      </c>
      <c r="BX415" s="816">
        <f t="shared" si="357"/>
        <v>2504.4860369478106</v>
      </c>
      <c r="BY415" s="755">
        <f t="shared" si="383"/>
        <v>0.46655850166687979</v>
      </c>
      <c r="BZ415" s="805">
        <f t="shared" ca="1" si="381"/>
        <v>107.27595478772851</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435.24382459514055</v>
      </c>
      <c r="BE416" s="808">
        <f t="shared" si="338"/>
        <v>867.97843653156156</v>
      </c>
      <c r="BF416" s="808">
        <f t="shared" si="339"/>
        <v>0</v>
      </c>
      <c r="BG416" s="829">
        <f t="shared" si="340"/>
        <v>518.63964278144579</v>
      </c>
      <c r="BH416" s="829">
        <f t="shared" si="341"/>
        <v>82.293741925098701</v>
      </c>
      <c r="BI416" s="829">
        <f t="shared" si="342"/>
        <v>0</v>
      </c>
      <c r="BJ416" s="829">
        <f t="shared" si="343"/>
        <v>13.219060102491468</v>
      </c>
      <c r="BK416" s="829">
        <f t="shared" si="344"/>
        <v>135.26021172368618</v>
      </c>
      <c r="BL416" s="810">
        <f t="shared" si="345"/>
        <v>262.93946774718677</v>
      </c>
      <c r="BM416" s="810">
        <f t="shared" si="346"/>
        <v>67.531129141431663</v>
      </c>
      <c r="BN416" s="810">
        <f t="shared" si="347"/>
        <v>4.3532324360980299</v>
      </c>
      <c r="BO416" s="810">
        <f t="shared" si="348"/>
        <v>0</v>
      </c>
      <c r="BP416" s="810">
        <f t="shared" si="349"/>
        <v>59.178187917891137</v>
      </c>
      <c r="BQ416" s="830">
        <f t="shared" si="350"/>
        <v>0.46997100866188601</v>
      </c>
      <c r="BR416" s="830">
        <f t="shared" si="351"/>
        <v>0</v>
      </c>
      <c r="BS416" s="830">
        <f t="shared" si="352"/>
        <v>18.38865330937546</v>
      </c>
      <c r="BT416" s="810">
        <f t="shared" si="353"/>
        <v>0</v>
      </c>
      <c r="BU416" s="810">
        <f t="shared" si="354"/>
        <v>11.519731154990968</v>
      </c>
      <c r="BV416" s="810">
        <f t="shared" si="355"/>
        <v>11.909931119298959</v>
      </c>
      <c r="BW416" s="830">
        <f t="shared" si="356"/>
        <v>38.869109415325802</v>
      </c>
      <c r="BX416" s="816">
        <f t="shared" si="357"/>
        <v>2527.7943309096854</v>
      </c>
      <c r="BY416" s="755">
        <f t="shared" si="383"/>
        <v>0.47090058325441231</v>
      </c>
      <c r="BZ416" s="805">
        <f t="shared" ca="1" si="381"/>
        <v>104.56532735097632</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291.59095613020526</v>
      </c>
      <c r="BE417" s="808">
        <f t="shared" si="338"/>
        <v>454.63080528884075</v>
      </c>
      <c r="BF417" s="808">
        <f t="shared" si="339"/>
        <v>0</v>
      </c>
      <c r="BG417" s="829">
        <f t="shared" si="340"/>
        <v>244.66526632437447</v>
      </c>
      <c r="BH417" s="829">
        <f t="shared" si="341"/>
        <v>36.941987243384496</v>
      </c>
      <c r="BI417" s="829">
        <f t="shared" si="342"/>
        <v>0</v>
      </c>
      <c r="BJ417" s="829">
        <f t="shared" si="343"/>
        <v>8.9350135552308441</v>
      </c>
      <c r="BK417" s="829">
        <f t="shared" si="344"/>
        <v>72.166673420931602</v>
      </c>
      <c r="BL417" s="810">
        <f t="shared" si="345"/>
        <v>117.93901574166775</v>
      </c>
      <c r="BM417" s="810">
        <f t="shared" si="346"/>
        <v>34.616806302257999</v>
      </c>
      <c r="BN417" s="810">
        <f t="shared" si="347"/>
        <v>2.20489212116293</v>
      </c>
      <c r="BO417" s="810">
        <f t="shared" si="348"/>
        <v>0</v>
      </c>
      <c r="BP417" s="810">
        <f t="shared" si="349"/>
        <v>23.321327685782318</v>
      </c>
      <c r="BQ417" s="830">
        <f t="shared" si="350"/>
        <v>0.30700669297508698</v>
      </c>
      <c r="BR417" s="830">
        <f t="shared" si="351"/>
        <v>0</v>
      </c>
      <c r="BS417" s="830">
        <f t="shared" si="352"/>
        <v>9.3164504524887519</v>
      </c>
      <c r="BT417" s="810">
        <f t="shared" si="353"/>
        <v>0</v>
      </c>
      <c r="BU417" s="810">
        <f t="shared" si="354"/>
        <v>5.8911475117004901</v>
      </c>
      <c r="BV417" s="810">
        <f t="shared" si="355"/>
        <v>7.4530001850134102</v>
      </c>
      <c r="BW417" s="830">
        <f t="shared" si="356"/>
        <v>36.906811896789357</v>
      </c>
      <c r="BX417" s="816">
        <f t="shared" si="357"/>
        <v>1346.8871605528057</v>
      </c>
      <c r="BY417" s="755">
        <f t="shared" si="383"/>
        <v>0.2509104248421769</v>
      </c>
      <c r="BZ417" s="805">
        <f t="shared" ca="1" si="381"/>
        <v>106.61035069160496</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287.73744418964782</v>
      </c>
      <c r="BE418" s="808">
        <f t="shared" si="338"/>
        <v>472.34777433798507</v>
      </c>
      <c r="BF418" s="808">
        <f t="shared" si="339"/>
        <v>0</v>
      </c>
      <c r="BG418" s="829">
        <f t="shared" si="340"/>
        <v>218.11744709213815</v>
      </c>
      <c r="BH418" s="829">
        <f t="shared" si="341"/>
        <v>37.325588457572323</v>
      </c>
      <c r="BI418" s="829">
        <f t="shared" si="342"/>
        <v>0</v>
      </c>
      <c r="BJ418" s="829">
        <f t="shared" si="343"/>
        <v>8.267115210209262</v>
      </c>
      <c r="BK418" s="829">
        <f t="shared" si="344"/>
        <v>59.299738294778734</v>
      </c>
      <c r="BL418" s="810">
        <f t="shared" si="345"/>
        <v>105.73134101076329</v>
      </c>
      <c r="BM418" s="810">
        <f t="shared" si="346"/>
        <v>31.591449458028411</v>
      </c>
      <c r="BN418" s="810">
        <f t="shared" si="347"/>
        <v>2.0281395826932398</v>
      </c>
      <c r="BO418" s="810">
        <f t="shared" si="348"/>
        <v>0</v>
      </c>
      <c r="BP418" s="810">
        <f t="shared" si="349"/>
        <v>23.605850168797321</v>
      </c>
      <c r="BQ418" s="830">
        <f t="shared" si="350"/>
        <v>0.30086660500775497</v>
      </c>
      <c r="BR418" s="830">
        <f t="shared" si="351"/>
        <v>0</v>
      </c>
      <c r="BS418" s="830">
        <f t="shared" si="352"/>
        <v>9.4688836898091893</v>
      </c>
      <c r="BT418" s="810">
        <f t="shared" si="353"/>
        <v>0</v>
      </c>
      <c r="BU418" s="810">
        <f t="shared" si="354"/>
        <v>6.0929902190951299</v>
      </c>
      <c r="BV418" s="810">
        <f t="shared" si="355"/>
        <v>6.6908955617223898</v>
      </c>
      <c r="BW418" s="830">
        <f t="shared" si="356"/>
        <v>35.890354566786016</v>
      </c>
      <c r="BX418" s="816">
        <f t="shared" si="357"/>
        <v>1304.4958784450339</v>
      </c>
      <c r="BY418" s="755">
        <f t="shared" si="383"/>
        <v>0.24301339017232376</v>
      </c>
      <c r="BZ418" s="805">
        <f t="shared" ca="1" si="381"/>
        <v>106.89652093179262</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327.31226923411106</v>
      </c>
      <c r="BE419" s="808">
        <f t="shared" si="338"/>
        <v>626.14887830695557</v>
      </c>
      <c r="BF419" s="808">
        <f t="shared" si="339"/>
        <v>0</v>
      </c>
      <c r="BG419" s="829">
        <f t="shared" si="340"/>
        <v>342.61178721801889</v>
      </c>
      <c r="BH419" s="829">
        <f t="shared" si="341"/>
        <v>57.215856675888453</v>
      </c>
      <c r="BI419" s="829">
        <f t="shared" si="342"/>
        <v>0</v>
      </c>
      <c r="BJ419" s="829">
        <f t="shared" si="343"/>
        <v>10.684582143915858</v>
      </c>
      <c r="BK419" s="829">
        <f t="shared" si="344"/>
        <v>99.869614488114934</v>
      </c>
      <c r="BL419" s="810">
        <f t="shared" si="345"/>
        <v>170.45711800723413</v>
      </c>
      <c r="BM419" s="810">
        <f t="shared" si="346"/>
        <v>48.380667343928515</v>
      </c>
      <c r="BN419" s="810">
        <f t="shared" si="347"/>
        <v>3.08157116840309</v>
      </c>
      <c r="BO419" s="810">
        <f t="shared" si="348"/>
        <v>0</v>
      </c>
      <c r="BP419" s="810">
        <f t="shared" si="349"/>
        <v>42.217525007122333</v>
      </c>
      <c r="BQ419" s="830">
        <f t="shared" si="350"/>
        <v>0.36616016412686098</v>
      </c>
      <c r="BR419" s="830">
        <f t="shared" si="351"/>
        <v>0</v>
      </c>
      <c r="BS419" s="830">
        <f t="shared" si="352"/>
        <v>11.082815701675839</v>
      </c>
      <c r="BT419" s="810">
        <f t="shared" si="353"/>
        <v>0</v>
      </c>
      <c r="BU419" s="810">
        <f t="shared" si="354"/>
        <v>7.5089432848346798</v>
      </c>
      <c r="BV419" s="810">
        <f t="shared" si="355"/>
        <v>8.6641653286553986</v>
      </c>
      <c r="BW419" s="830">
        <f t="shared" si="356"/>
        <v>36.350750638275997</v>
      </c>
      <c r="BX419" s="816">
        <f t="shared" si="357"/>
        <v>1791.9527047112613</v>
      </c>
      <c r="BY419" s="755">
        <f t="shared" si="383"/>
        <v>0.33382129372415448</v>
      </c>
      <c r="BZ419" s="805">
        <f t="shared" ca="1" si="381"/>
        <v>107.27624576531601</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248.57451217341506</v>
      </c>
      <c r="BE420" s="808">
        <f t="shared" si="338"/>
        <v>362.33301931690346</v>
      </c>
      <c r="BF420" s="808">
        <f t="shared" si="339"/>
        <v>0</v>
      </c>
      <c r="BG420" s="829">
        <f t="shared" si="340"/>
        <v>187.27420465014865</v>
      </c>
      <c r="BH420" s="829">
        <f t="shared" si="341"/>
        <v>28.003685870314879</v>
      </c>
      <c r="BI420" s="829">
        <f t="shared" si="342"/>
        <v>0</v>
      </c>
      <c r="BJ420" s="829">
        <f t="shared" si="343"/>
        <v>8.235799926676151</v>
      </c>
      <c r="BK420" s="829">
        <f t="shared" si="344"/>
        <v>42.340646044974477</v>
      </c>
      <c r="BL420" s="810">
        <f t="shared" si="345"/>
        <v>95.455786190467222</v>
      </c>
      <c r="BM420" s="810">
        <f t="shared" si="346"/>
        <v>27.302511609430887</v>
      </c>
      <c r="BN420" s="810">
        <f t="shared" si="347"/>
        <v>1.72114360389924</v>
      </c>
      <c r="BO420" s="810">
        <f t="shared" si="348"/>
        <v>0</v>
      </c>
      <c r="BP420" s="810">
        <f t="shared" si="349"/>
        <v>24.729179405612943</v>
      </c>
      <c r="BQ420" s="830">
        <f t="shared" si="350"/>
        <v>0.20841390437655299</v>
      </c>
      <c r="BR420" s="830">
        <f t="shared" si="351"/>
        <v>0</v>
      </c>
      <c r="BS420" s="830">
        <f t="shared" si="352"/>
        <v>6.7133519728259312</v>
      </c>
      <c r="BT420" s="810">
        <f t="shared" si="353"/>
        <v>0</v>
      </c>
      <c r="BU420" s="810">
        <f t="shared" si="354"/>
        <v>4.1014940436420604</v>
      </c>
      <c r="BV420" s="810">
        <f t="shared" si="355"/>
        <v>4.8378749707509003</v>
      </c>
      <c r="BW420" s="830">
        <f t="shared" si="356"/>
        <v>28.21010349822717</v>
      </c>
      <c r="BX420" s="816">
        <f t="shared" si="357"/>
        <v>1070.0417271816655</v>
      </c>
      <c r="BY420" s="755">
        <f t="shared" si="383"/>
        <v>0.19933713248540713</v>
      </c>
      <c r="BZ420" s="805">
        <f t="shared" ca="1" si="381"/>
        <v>108.78798224954134</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217.23108924622568</v>
      </c>
      <c r="BE422" s="808">
        <f t="shared" si="338"/>
        <v>463.78977227936593</v>
      </c>
      <c r="BF422" s="808">
        <f t="shared" si="339"/>
        <v>0</v>
      </c>
      <c r="BG422" s="829">
        <f t="shared" si="340"/>
        <v>251.46437789779634</v>
      </c>
      <c r="BH422" s="829">
        <f t="shared" si="341"/>
        <v>42.371734219142688</v>
      </c>
      <c r="BI422" s="829">
        <f t="shared" si="342"/>
        <v>0</v>
      </c>
      <c r="BJ422" s="829">
        <f t="shared" si="343"/>
        <v>7.2171635208429858</v>
      </c>
      <c r="BK422" s="829">
        <f t="shared" si="344"/>
        <v>66.569063336783387</v>
      </c>
      <c r="BL422" s="810">
        <f t="shared" si="345"/>
        <v>119.59728879537229</v>
      </c>
      <c r="BM422" s="810">
        <f t="shared" si="346"/>
        <v>32.090634610362741</v>
      </c>
      <c r="BN422" s="810">
        <f t="shared" si="347"/>
        <v>1.9800875215276201</v>
      </c>
      <c r="BO422" s="810">
        <f t="shared" si="348"/>
        <v>0</v>
      </c>
      <c r="BP422" s="810">
        <f t="shared" si="349"/>
        <v>26.647217049850006</v>
      </c>
      <c r="BQ422" s="830">
        <f t="shared" si="350"/>
        <v>0.24678399597350001</v>
      </c>
      <c r="BR422" s="830">
        <f t="shared" si="351"/>
        <v>0</v>
      </c>
      <c r="BS422" s="830">
        <f t="shared" si="352"/>
        <v>8.154550558711918</v>
      </c>
      <c r="BT422" s="810">
        <f t="shared" si="353"/>
        <v>0</v>
      </c>
      <c r="BU422" s="810">
        <f t="shared" si="354"/>
        <v>5.9240536524492962</v>
      </c>
      <c r="BV422" s="810">
        <f t="shared" si="355"/>
        <v>6.8354465220568805</v>
      </c>
      <c r="BW422" s="830">
        <f t="shared" si="356"/>
        <v>27.550864937302119</v>
      </c>
      <c r="BX422" s="816">
        <f t="shared" si="357"/>
        <v>1277.6701281437636</v>
      </c>
      <c r="BY422" s="755">
        <f t="shared" si="383"/>
        <v>0.23801604473617055</v>
      </c>
      <c r="BZ422" s="805">
        <f t="shared" ca="1" si="381"/>
        <v>105.46508332717457</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359.68363775352373</v>
      </c>
      <c r="BE423" s="808">
        <f t="shared" si="338"/>
        <v>667.56136363311066</v>
      </c>
      <c r="BF423" s="808">
        <f t="shared" si="339"/>
        <v>0</v>
      </c>
      <c r="BG423" s="829">
        <f t="shared" si="340"/>
        <v>375.25248245323263</v>
      </c>
      <c r="BH423" s="829">
        <f t="shared" si="341"/>
        <v>64.779795447930837</v>
      </c>
      <c r="BI423" s="829">
        <f t="shared" si="342"/>
        <v>0</v>
      </c>
      <c r="BJ423" s="829">
        <f t="shared" si="343"/>
        <v>11.108850461207057</v>
      </c>
      <c r="BK423" s="829">
        <f t="shared" si="344"/>
        <v>110.00754928674024</v>
      </c>
      <c r="BL423" s="810">
        <f t="shared" si="345"/>
        <v>207.54026012204363</v>
      </c>
      <c r="BM423" s="810">
        <f t="shared" si="346"/>
        <v>51.915385558347175</v>
      </c>
      <c r="BN423" s="810">
        <f t="shared" si="347"/>
        <v>3.4191146642840797</v>
      </c>
      <c r="BO423" s="810">
        <f t="shared" si="348"/>
        <v>0</v>
      </c>
      <c r="BP423" s="810">
        <f t="shared" si="349"/>
        <v>40.44134868573758</v>
      </c>
      <c r="BQ423" s="830">
        <f t="shared" si="350"/>
        <v>0.39633423447579702</v>
      </c>
      <c r="BR423" s="830">
        <f t="shared" si="351"/>
        <v>0</v>
      </c>
      <c r="BS423" s="830">
        <f t="shared" si="352"/>
        <v>14.731736756609811</v>
      </c>
      <c r="BT423" s="810">
        <f t="shared" si="353"/>
        <v>0</v>
      </c>
      <c r="BU423" s="810">
        <f t="shared" si="354"/>
        <v>9.4451684944863743</v>
      </c>
      <c r="BV423" s="810">
        <f t="shared" si="355"/>
        <v>10.14279869540691</v>
      </c>
      <c r="BW423" s="830">
        <f t="shared" si="356"/>
        <v>36.54904050040183</v>
      </c>
      <c r="BX423" s="816">
        <f t="shared" si="357"/>
        <v>1962.9748667475383</v>
      </c>
      <c r="BY423" s="755">
        <f t="shared" si="383"/>
        <v>0.36568086191273069</v>
      </c>
      <c r="BZ423" s="805">
        <f t="shared" ca="1" si="381"/>
        <v>102.80558055137752</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282.7222477758159</v>
      </c>
      <c r="BE424" s="808">
        <f t="shared" si="338"/>
        <v>314.26606787643169</v>
      </c>
      <c r="BF424" s="808">
        <f t="shared" si="339"/>
        <v>0</v>
      </c>
      <c r="BG424" s="829">
        <f t="shared" si="340"/>
        <v>195.50345633683341</v>
      </c>
      <c r="BH424" s="829">
        <f t="shared" si="341"/>
        <v>31.533248636916753</v>
      </c>
      <c r="BI424" s="829">
        <f t="shared" si="342"/>
        <v>0</v>
      </c>
      <c r="BJ424" s="829">
        <f t="shared" si="343"/>
        <v>6.5004056496246623</v>
      </c>
      <c r="BK424" s="829">
        <f t="shared" si="344"/>
        <v>47.868589462392833</v>
      </c>
      <c r="BL424" s="810">
        <f t="shared" si="345"/>
        <v>111.37116509048263</v>
      </c>
      <c r="BM424" s="810">
        <f t="shared" si="346"/>
        <v>28.263613988682145</v>
      </c>
      <c r="BN424" s="810">
        <f t="shared" si="347"/>
        <v>1.8502315397663298</v>
      </c>
      <c r="BO424" s="810">
        <f t="shared" si="348"/>
        <v>0</v>
      </c>
      <c r="BP424" s="810">
        <f t="shared" si="349"/>
        <v>23.342588219522561</v>
      </c>
      <c r="BQ424" s="830">
        <f t="shared" si="350"/>
        <v>0.20764639036325999</v>
      </c>
      <c r="BR424" s="830">
        <f t="shared" si="351"/>
        <v>0</v>
      </c>
      <c r="BS424" s="830">
        <f t="shared" si="352"/>
        <v>7.3509965552500036</v>
      </c>
      <c r="BT424" s="810">
        <f t="shared" si="353"/>
        <v>0</v>
      </c>
      <c r="BU424" s="810">
        <f t="shared" si="354"/>
        <v>4.7832112381818437</v>
      </c>
      <c r="BV424" s="810">
        <f t="shared" si="355"/>
        <v>5.5190898902098198</v>
      </c>
      <c r="BW424" s="830">
        <f t="shared" si="356"/>
        <v>26.821977512337696</v>
      </c>
      <c r="BX424" s="816">
        <f t="shared" si="357"/>
        <v>1087.9045361628116</v>
      </c>
      <c r="BY424" s="755">
        <f t="shared" si="383"/>
        <v>0.2026647794640111</v>
      </c>
      <c r="BZ424" s="805">
        <f t="shared" ca="1" si="381"/>
        <v>108.35017673427343</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237.54366104595135</v>
      </c>
      <c r="BE425" s="808">
        <f t="shared" si="338"/>
        <v>542.53837539619462</v>
      </c>
      <c r="BF425" s="808">
        <f t="shared" si="339"/>
        <v>0</v>
      </c>
      <c r="BG425" s="829">
        <f t="shared" si="340"/>
        <v>283.46038803183245</v>
      </c>
      <c r="BH425" s="829">
        <f t="shared" si="341"/>
        <v>43.937541499457964</v>
      </c>
      <c r="BI425" s="829">
        <f t="shared" si="342"/>
        <v>0</v>
      </c>
      <c r="BJ425" s="829">
        <f t="shared" si="343"/>
        <v>8.2213366158433594</v>
      </c>
      <c r="BK425" s="829">
        <f t="shared" si="344"/>
        <v>77.515240822754492</v>
      </c>
      <c r="BL425" s="810">
        <f t="shared" si="345"/>
        <v>159.72239733908171</v>
      </c>
      <c r="BM425" s="810">
        <f t="shared" si="346"/>
        <v>41.079500079429408</v>
      </c>
      <c r="BN425" s="810">
        <f t="shared" si="347"/>
        <v>2.7498017375344901</v>
      </c>
      <c r="BO425" s="810">
        <f t="shared" si="348"/>
        <v>0</v>
      </c>
      <c r="BP425" s="810">
        <f t="shared" si="349"/>
        <v>37.644009877296504</v>
      </c>
      <c r="BQ425" s="830">
        <f t="shared" si="350"/>
        <v>0.283759753628402</v>
      </c>
      <c r="BR425" s="830">
        <f t="shared" si="351"/>
        <v>0</v>
      </c>
      <c r="BS425" s="830">
        <f t="shared" si="352"/>
        <v>12.128681417223612</v>
      </c>
      <c r="BT425" s="810">
        <f t="shared" si="353"/>
        <v>0</v>
      </c>
      <c r="BU425" s="810">
        <f t="shared" si="354"/>
        <v>6.7897265413329553</v>
      </c>
      <c r="BV425" s="810">
        <f t="shared" si="355"/>
        <v>7.1428679687508598</v>
      </c>
      <c r="BW425" s="830">
        <f t="shared" si="356"/>
        <v>31.056872907669959</v>
      </c>
      <c r="BX425" s="816">
        <f t="shared" si="357"/>
        <v>1491.8141610339817</v>
      </c>
      <c r="BY425" s="755">
        <f t="shared" si="383"/>
        <v>0.27790874832972834</v>
      </c>
      <c r="BZ425" s="805">
        <f t="shared" ca="1" si="381"/>
        <v>101.64246760056304</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491.41396218580189</v>
      </c>
      <c r="BE426" s="808">
        <f t="shared" si="338"/>
        <v>995.50648012928241</v>
      </c>
      <c r="BF426" s="808">
        <f t="shared" si="339"/>
        <v>0</v>
      </c>
      <c r="BG426" s="829">
        <f t="shared" si="340"/>
        <v>556.79397879059479</v>
      </c>
      <c r="BH426" s="829">
        <f t="shared" si="341"/>
        <v>94.973293476933691</v>
      </c>
      <c r="BI426" s="829">
        <f t="shared" si="342"/>
        <v>0</v>
      </c>
      <c r="BJ426" s="829">
        <f t="shared" si="343"/>
        <v>16.176769768049144</v>
      </c>
      <c r="BK426" s="829">
        <f t="shared" si="344"/>
        <v>162.07650242298664</v>
      </c>
      <c r="BL426" s="810">
        <f t="shared" si="345"/>
        <v>308.55426192274706</v>
      </c>
      <c r="BM426" s="810">
        <f t="shared" si="346"/>
        <v>80.475591033714622</v>
      </c>
      <c r="BN426" s="810">
        <f t="shared" si="347"/>
        <v>5.1117828754176902</v>
      </c>
      <c r="BO426" s="810">
        <f t="shared" si="348"/>
        <v>0</v>
      </c>
      <c r="BP426" s="810">
        <f t="shared" si="349"/>
        <v>70.223923386107671</v>
      </c>
      <c r="BQ426" s="830">
        <f t="shared" si="350"/>
        <v>0.55658282123190805</v>
      </c>
      <c r="BR426" s="830">
        <f t="shared" si="351"/>
        <v>0</v>
      </c>
      <c r="BS426" s="830">
        <f t="shared" si="352"/>
        <v>22.199470568013506</v>
      </c>
      <c r="BT426" s="810">
        <f t="shared" si="353"/>
        <v>0</v>
      </c>
      <c r="BU426" s="810">
        <f t="shared" si="354"/>
        <v>13.757850120281853</v>
      </c>
      <c r="BV426" s="810">
        <f t="shared" si="355"/>
        <v>15.874442446479062</v>
      </c>
      <c r="BW426" s="830">
        <f t="shared" si="356"/>
        <v>47.43279554281164</v>
      </c>
      <c r="BX426" s="816">
        <f t="shared" si="357"/>
        <v>2881.1276874904543</v>
      </c>
      <c r="BY426" s="755">
        <f t="shared" si="383"/>
        <v>0.53672274357124705</v>
      </c>
      <c r="BZ426" s="805">
        <f t="shared" ca="1" si="381"/>
        <v>102.12585986331561</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512.34552417666009</v>
      </c>
      <c r="BE427" s="808">
        <f t="shared" si="338"/>
        <v>978.9615515723674</v>
      </c>
      <c r="BF427" s="808">
        <f t="shared" si="339"/>
        <v>0</v>
      </c>
      <c r="BG427" s="829">
        <f t="shared" si="340"/>
        <v>513.16296725974144</v>
      </c>
      <c r="BH427" s="829">
        <f t="shared" si="341"/>
        <v>92.403901678836021</v>
      </c>
      <c r="BI427" s="829">
        <f t="shared" si="342"/>
        <v>0</v>
      </c>
      <c r="BJ427" s="829">
        <f t="shared" si="343"/>
        <v>17.047043078914662</v>
      </c>
      <c r="BK427" s="829">
        <f t="shared" si="344"/>
        <v>167.57432543750963</v>
      </c>
      <c r="BL427" s="810">
        <f t="shared" si="345"/>
        <v>288.52260562868622</v>
      </c>
      <c r="BM427" s="810">
        <f t="shared" si="346"/>
        <v>74.626110516810101</v>
      </c>
      <c r="BN427" s="810">
        <f t="shared" si="347"/>
        <v>4.7532554469305799</v>
      </c>
      <c r="BO427" s="810">
        <f t="shared" si="348"/>
        <v>0</v>
      </c>
      <c r="BP427" s="810">
        <f t="shared" si="349"/>
        <v>61.326801491707684</v>
      </c>
      <c r="BQ427" s="830">
        <f t="shared" si="350"/>
        <v>0.58539955494659002</v>
      </c>
      <c r="BR427" s="830">
        <f t="shared" si="351"/>
        <v>0</v>
      </c>
      <c r="BS427" s="830">
        <f t="shared" si="352"/>
        <v>20.445541483564817</v>
      </c>
      <c r="BT427" s="810">
        <f t="shared" si="353"/>
        <v>0</v>
      </c>
      <c r="BU427" s="810">
        <f t="shared" si="354"/>
        <v>11.108243065472331</v>
      </c>
      <c r="BV427" s="810">
        <f t="shared" si="355"/>
        <v>13.435731713025449</v>
      </c>
      <c r="BW427" s="830">
        <f t="shared" si="356"/>
        <v>47.061085412283305</v>
      </c>
      <c r="BX427" s="816">
        <f t="shared" si="357"/>
        <v>2803.3600875174557</v>
      </c>
      <c r="BY427" s="755">
        <f t="shared" si="383"/>
        <v>0.52223548575213408</v>
      </c>
      <c r="BZ427" s="805">
        <f t="shared" ca="1" si="381"/>
        <v>105.1925087544723</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450.75733761878519</v>
      </c>
      <c r="BE428" s="808">
        <f t="shared" si="338"/>
        <v>896.02527619493947</v>
      </c>
      <c r="BF428" s="808">
        <f t="shared" si="339"/>
        <v>0</v>
      </c>
      <c r="BG428" s="829">
        <f t="shared" si="340"/>
        <v>510.69096094093192</v>
      </c>
      <c r="BH428" s="829">
        <f t="shared" si="341"/>
        <v>85.392275944275852</v>
      </c>
      <c r="BI428" s="829">
        <f t="shared" si="342"/>
        <v>0</v>
      </c>
      <c r="BJ428" s="829">
        <f t="shared" si="343"/>
        <v>14.514323572118874</v>
      </c>
      <c r="BK428" s="829">
        <f t="shared" si="344"/>
        <v>145.02207500508999</v>
      </c>
      <c r="BL428" s="810">
        <f t="shared" si="345"/>
        <v>264.67516727829661</v>
      </c>
      <c r="BM428" s="810">
        <f t="shared" si="346"/>
        <v>70.604742979742895</v>
      </c>
      <c r="BN428" s="810">
        <f t="shared" si="347"/>
        <v>4.5530688920475297</v>
      </c>
      <c r="BO428" s="810">
        <f t="shared" si="348"/>
        <v>0</v>
      </c>
      <c r="BP428" s="810">
        <f t="shared" si="349"/>
        <v>62.37704382105116</v>
      </c>
      <c r="BQ428" s="830">
        <f t="shared" si="350"/>
        <v>0.51188397529330698</v>
      </c>
      <c r="BR428" s="830">
        <f t="shared" si="351"/>
        <v>0</v>
      </c>
      <c r="BS428" s="830">
        <f t="shared" si="352"/>
        <v>19.940601862713894</v>
      </c>
      <c r="BT428" s="810">
        <f t="shared" si="353"/>
        <v>0</v>
      </c>
      <c r="BU428" s="810">
        <f t="shared" si="354"/>
        <v>11.400894991773482</v>
      </c>
      <c r="BV428" s="810">
        <f t="shared" si="355"/>
        <v>14.42983513015284</v>
      </c>
      <c r="BW428" s="830">
        <f t="shared" si="356"/>
        <v>48.958576707028868</v>
      </c>
      <c r="BX428" s="816">
        <f t="shared" si="357"/>
        <v>2599.8540649142415</v>
      </c>
      <c r="BY428" s="755">
        <f t="shared" si="383"/>
        <v>0.48432452774110313</v>
      </c>
      <c r="BZ428" s="805">
        <f t="shared" ca="1" si="381"/>
        <v>102.08552322119486</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300.54113183034258</v>
      </c>
      <c r="BE429" s="808">
        <f t="shared" si="338"/>
        <v>663.36826720568058</v>
      </c>
      <c r="BF429" s="808">
        <f t="shared" si="339"/>
        <v>0</v>
      </c>
      <c r="BG429" s="829">
        <f t="shared" si="340"/>
        <v>345.08045577664507</v>
      </c>
      <c r="BH429" s="829">
        <f t="shared" si="341"/>
        <v>55.080727785897444</v>
      </c>
      <c r="BI429" s="829">
        <f t="shared" si="342"/>
        <v>0</v>
      </c>
      <c r="BJ429" s="829">
        <f t="shared" si="343"/>
        <v>10.116676624938016</v>
      </c>
      <c r="BK429" s="829">
        <f t="shared" si="344"/>
        <v>96.206172527473726</v>
      </c>
      <c r="BL429" s="810">
        <f t="shared" si="345"/>
        <v>184.02071518137313</v>
      </c>
      <c r="BM429" s="810">
        <f t="shared" si="346"/>
        <v>50.166098289505044</v>
      </c>
      <c r="BN429" s="810">
        <f t="shared" si="347"/>
        <v>3.5271229900345102</v>
      </c>
      <c r="BO429" s="810">
        <f t="shared" si="348"/>
        <v>0</v>
      </c>
      <c r="BP429" s="810">
        <f t="shared" si="349"/>
        <v>44.109677399786626</v>
      </c>
      <c r="BQ429" s="830">
        <f t="shared" si="350"/>
        <v>0.379732233940688</v>
      </c>
      <c r="BR429" s="830">
        <f t="shared" si="351"/>
        <v>0</v>
      </c>
      <c r="BS429" s="830">
        <f t="shared" si="352"/>
        <v>15.353442323163257</v>
      </c>
      <c r="BT429" s="810">
        <f t="shared" si="353"/>
        <v>0</v>
      </c>
      <c r="BU429" s="810">
        <f t="shared" si="354"/>
        <v>8.6723789987655593</v>
      </c>
      <c r="BV429" s="810">
        <f t="shared" si="355"/>
        <v>11.276095747121669</v>
      </c>
      <c r="BW429" s="830">
        <f t="shared" si="356"/>
        <v>39.205124293752455</v>
      </c>
      <c r="BX429" s="816">
        <f t="shared" si="357"/>
        <v>1827.1038192084204</v>
      </c>
      <c r="BY429" s="755">
        <f t="shared" si="383"/>
        <v>0.34036956393599488</v>
      </c>
      <c r="BZ429" s="805">
        <f t="shared" ca="1" si="381"/>
        <v>100.27579656670163</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258.15942967446136</v>
      </c>
      <c r="BE430" s="808">
        <f t="shared" si="338"/>
        <v>531.28705465373287</v>
      </c>
      <c r="BF430" s="808">
        <f t="shared" si="339"/>
        <v>0</v>
      </c>
      <c r="BG430" s="829">
        <f t="shared" si="340"/>
        <v>284.82029030430397</v>
      </c>
      <c r="BH430" s="829">
        <f t="shared" si="341"/>
        <v>44.506088662409013</v>
      </c>
      <c r="BI430" s="829">
        <f t="shared" si="342"/>
        <v>0</v>
      </c>
      <c r="BJ430" s="829">
        <f t="shared" si="343"/>
        <v>8.6381418727552024</v>
      </c>
      <c r="BK430" s="829">
        <f t="shared" si="344"/>
        <v>80.757275633129183</v>
      </c>
      <c r="BL430" s="810">
        <f t="shared" si="345"/>
        <v>165.98901749112309</v>
      </c>
      <c r="BM430" s="810">
        <f t="shared" si="346"/>
        <v>43.855940010013413</v>
      </c>
      <c r="BN430" s="810">
        <f t="shared" si="347"/>
        <v>2.7933719751600901</v>
      </c>
      <c r="BO430" s="810">
        <f t="shared" si="348"/>
        <v>0</v>
      </c>
      <c r="BP430" s="810">
        <f t="shared" si="349"/>
        <v>38.269196059693229</v>
      </c>
      <c r="BQ430" s="830">
        <f t="shared" si="350"/>
        <v>0.30130751651320697</v>
      </c>
      <c r="BR430" s="830">
        <f t="shared" si="351"/>
        <v>0</v>
      </c>
      <c r="BS430" s="830">
        <f t="shared" si="352"/>
        <v>11.014908834734074</v>
      </c>
      <c r="BT430" s="810">
        <f t="shared" si="353"/>
        <v>0</v>
      </c>
      <c r="BU430" s="810">
        <f t="shared" si="354"/>
        <v>7.5153217725838459</v>
      </c>
      <c r="BV430" s="810">
        <f t="shared" si="355"/>
        <v>8.4823597422104413</v>
      </c>
      <c r="BW430" s="830">
        <f t="shared" si="356"/>
        <v>29.664179714417898</v>
      </c>
      <c r="BX430" s="816">
        <f t="shared" si="357"/>
        <v>1516.0538839172411</v>
      </c>
      <c r="BY430" s="755">
        <f t="shared" si="383"/>
        <v>0.2824243449920345</v>
      </c>
      <c r="BZ430" s="805">
        <f t="shared" ca="1" si="381"/>
        <v>100.83711258019608</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622.96584370102971</v>
      </c>
      <c r="BE431" s="808">
        <f t="shared" si="338"/>
        <v>1201.1812289180207</v>
      </c>
      <c r="BF431" s="808">
        <f t="shared" si="339"/>
        <v>0</v>
      </c>
      <c r="BG431" s="829">
        <f t="shared" si="340"/>
        <v>658.66807471199343</v>
      </c>
      <c r="BH431" s="829">
        <f t="shared" si="341"/>
        <v>113.35132794145689</v>
      </c>
      <c r="BI431" s="829">
        <f t="shared" si="342"/>
        <v>0</v>
      </c>
      <c r="BJ431" s="829">
        <f t="shared" si="343"/>
        <v>20.301932629693066</v>
      </c>
      <c r="BK431" s="829">
        <f t="shared" si="344"/>
        <v>194.11728641513258</v>
      </c>
      <c r="BL431" s="810">
        <f t="shared" si="345"/>
        <v>352.08140467650338</v>
      </c>
      <c r="BM431" s="810">
        <f t="shared" si="346"/>
        <v>93.227148726879875</v>
      </c>
      <c r="BN431" s="810">
        <f t="shared" si="347"/>
        <v>5.8747819062352598</v>
      </c>
      <c r="BO431" s="810">
        <f t="shared" si="348"/>
        <v>0</v>
      </c>
      <c r="BP431" s="810">
        <f t="shared" si="349"/>
        <v>78.694010713705154</v>
      </c>
      <c r="BQ431" s="830">
        <f t="shared" si="350"/>
        <v>0.63960887695012003</v>
      </c>
      <c r="BR431" s="830">
        <f t="shared" si="351"/>
        <v>0</v>
      </c>
      <c r="BS431" s="830">
        <f t="shared" si="352"/>
        <v>24.370925694458016</v>
      </c>
      <c r="BT431" s="810">
        <f t="shared" si="353"/>
        <v>0</v>
      </c>
      <c r="BU431" s="810">
        <f t="shared" si="354"/>
        <v>13.280534522293767</v>
      </c>
      <c r="BV431" s="810">
        <f t="shared" si="355"/>
        <v>15.982306501881601</v>
      </c>
      <c r="BW431" s="830">
        <f t="shared" si="356"/>
        <v>55.097081511422729</v>
      </c>
      <c r="BX431" s="816">
        <f t="shared" si="357"/>
        <v>3449.833497447657</v>
      </c>
      <c r="BY431" s="755">
        <f t="shared" si="383"/>
        <v>0.64266644885388546</v>
      </c>
      <c r="BZ431" s="805">
        <f t="shared" ca="1" si="381"/>
        <v>106.65830988887836</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470.4949132116696</v>
      </c>
      <c r="BE432" s="808">
        <f t="shared" si="338"/>
        <v>932.90077894179728</v>
      </c>
      <c r="BF432" s="808">
        <f t="shared" si="339"/>
        <v>0</v>
      </c>
      <c r="BG432" s="829">
        <f t="shared" si="340"/>
        <v>551.06308322076836</v>
      </c>
      <c r="BH432" s="829">
        <f t="shared" si="341"/>
        <v>92.281258558848634</v>
      </c>
      <c r="BI432" s="829">
        <f t="shared" si="342"/>
        <v>0</v>
      </c>
      <c r="BJ432" s="829">
        <f t="shared" si="343"/>
        <v>15.828281045411796</v>
      </c>
      <c r="BK432" s="829">
        <f t="shared" si="344"/>
        <v>156.65629177008586</v>
      </c>
      <c r="BL432" s="810">
        <f t="shared" si="345"/>
        <v>293.71626602629493</v>
      </c>
      <c r="BM432" s="810">
        <f t="shared" si="346"/>
        <v>79.23420169337183</v>
      </c>
      <c r="BN432" s="810">
        <f t="shared" si="347"/>
        <v>5.2416796284354508</v>
      </c>
      <c r="BO432" s="810">
        <f t="shared" si="348"/>
        <v>0</v>
      </c>
      <c r="BP432" s="810">
        <f t="shared" si="349"/>
        <v>69.140672815235291</v>
      </c>
      <c r="BQ432" s="830">
        <f t="shared" si="350"/>
        <v>0.53315606373221602</v>
      </c>
      <c r="BR432" s="830">
        <f t="shared" si="351"/>
        <v>0</v>
      </c>
      <c r="BS432" s="830">
        <f t="shared" si="352"/>
        <v>22.211923308138033</v>
      </c>
      <c r="BT432" s="810">
        <f t="shared" si="353"/>
        <v>0</v>
      </c>
      <c r="BU432" s="810">
        <f t="shared" si="354"/>
        <v>13.866527946023506</v>
      </c>
      <c r="BV432" s="810">
        <f t="shared" si="355"/>
        <v>15.070474696388219</v>
      </c>
      <c r="BW432" s="830">
        <f t="shared" si="356"/>
        <v>42.336348945110146</v>
      </c>
      <c r="BX432" s="816">
        <f t="shared" si="357"/>
        <v>2760.5758578713107</v>
      </c>
      <c r="BY432" s="755">
        <f t="shared" si="383"/>
        <v>0.51426524923087014</v>
      </c>
      <c r="BZ432" s="805">
        <f t="shared" ca="1" si="381"/>
        <v>100.36068011816756</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223.39397729441214</v>
      </c>
      <c r="BE433" s="808">
        <f t="shared" si="338"/>
        <v>500.32850412957191</v>
      </c>
      <c r="BF433" s="808">
        <f t="shared" si="339"/>
        <v>0</v>
      </c>
      <c r="BG433" s="829">
        <f t="shared" si="340"/>
        <v>281.16247069228399</v>
      </c>
      <c r="BH433" s="829">
        <f t="shared" si="341"/>
        <v>46.590128206418164</v>
      </c>
      <c r="BI433" s="829">
        <f t="shared" si="342"/>
        <v>0</v>
      </c>
      <c r="BJ433" s="829">
        <f t="shared" si="343"/>
        <v>8.5612694818852511</v>
      </c>
      <c r="BK433" s="829">
        <f t="shared" si="344"/>
        <v>77.941876583879164</v>
      </c>
      <c r="BL433" s="810">
        <f t="shared" si="345"/>
        <v>133.73943463540226</v>
      </c>
      <c r="BM433" s="810">
        <f t="shared" si="346"/>
        <v>38.771138841153409</v>
      </c>
      <c r="BN433" s="810">
        <f t="shared" si="347"/>
        <v>2.4684996031613098</v>
      </c>
      <c r="BO433" s="810">
        <f t="shared" si="348"/>
        <v>0</v>
      </c>
      <c r="BP433" s="810">
        <f t="shared" si="349"/>
        <v>31.130126423306439</v>
      </c>
      <c r="BQ433" s="830">
        <f t="shared" si="350"/>
        <v>0.31335086070375001</v>
      </c>
      <c r="BR433" s="830">
        <f t="shared" si="351"/>
        <v>0</v>
      </c>
      <c r="BS433" s="830">
        <f t="shared" si="352"/>
        <v>10.025629161913891</v>
      </c>
      <c r="BT433" s="810">
        <f t="shared" si="353"/>
        <v>0</v>
      </c>
      <c r="BU433" s="810">
        <f t="shared" si="354"/>
        <v>6.6502546369292803</v>
      </c>
      <c r="BV433" s="810">
        <f t="shared" si="355"/>
        <v>8.0633051274051297</v>
      </c>
      <c r="BW433" s="830">
        <f t="shared" si="356"/>
        <v>37.086108038332235</v>
      </c>
      <c r="BX433" s="816">
        <f t="shared" si="357"/>
        <v>1406.2260737167583</v>
      </c>
      <c r="BY433" s="755">
        <f t="shared" si="383"/>
        <v>0.26196461879969418</v>
      </c>
      <c r="BZ433" s="805">
        <f t="shared" ca="1" si="381"/>
        <v>101.2982053232232</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395.73086305669813</v>
      </c>
      <c r="BE434" s="808">
        <f t="shared" si="338"/>
        <v>719.00847487688964</v>
      </c>
      <c r="BF434" s="808">
        <f t="shared" si="339"/>
        <v>0</v>
      </c>
      <c r="BG434" s="829">
        <f t="shared" si="340"/>
        <v>391.99457318074991</v>
      </c>
      <c r="BH434" s="829">
        <f t="shared" si="341"/>
        <v>66.86317930543251</v>
      </c>
      <c r="BI434" s="829">
        <f t="shared" si="342"/>
        <v>0</v>
      </c>
      <c r="BJ434" s="829">
        <f t="shared" si="343"/>
        <v>11.388783288287955</v>
      </c>
      <c r="BK434" s="829">
        <f t="shared" si="344"/>
        <v>112.10444886850573</v>
      </c>
      <c r="BL434" s="810">
        <f t="shared" si="345"/>
        <v>212.7293131535852</v>
      </c>
      <c r="BM434" s="810">
        <f t="shared" si="346"/>
        <v>56.067260381950533</v>
      </c>
      <c r="BN434" s="810">
        <f t="shared" si="347"/>
        <v>3.4942117252309899</v>
      </c>
      <c r="BO434" s="810">
        <f t="shared" si="348"/>
        <v>0</v>
      </c>
      <c r="BP434" s="810">
        <f t="shared" si="349"/>
        <v>46.032001557815768</v>
      </c>
      <c r="BQ434" s="830">
        <f t="shared" si="350"/>
        <v>0.41470678384217102</v>
      </c>
      <c r="BR434" s="830">
        <f t="shared" si="351"/>
        <v>0</v>
      </c>
      <c r="BS434" s="830">
        <f t="shared" si="352"/>
        <v>15.118953462202921</v>
      </c>
      <c r="BT434" s="810">
        <f t="shared" si="353"/>
        <v>0</v>
      </c>
      <c r="BU434" s="810">
        <f t="shared" si="354"/>
        <v>8.8908491598916335</v>
      </c>
      <c r="BV434" s="810">
        <f t="shared" si="355"/>
        <v>10.275242599824569</v>
      </c>
      <c r="BW434" s="830">
        <f t="shared" si="356"/>
        <v>41.860256078790478</v>
      </c>
      <c r="BX434" s="816">
        <f t="shared" si="357"/>
        <v>2091.973117479698</v>
      </c>
      <c r="BY434" s="755">
        <f t="shared" si="383"/>
        <v>0.38971183261544301</v>
      </c>
      <c r="BZ434" s="805">
        <f t="shared" ca="1" si="381"/>
        <v>105.21402535207804</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411.39820464080839</v>
      </c>
      <c r="BE435" s="808">
        <f t="shared" si="338"/>
        <v>914.77458026055751</v>
      </c>
      <c r="BF435" s="808">
        <f t="shared" si="339"/>
        <v>0</v>
      </c>
      <c r="BG435" s="829">
        <f t="shared" si="340"/>
        <v>506.92366130872148</v>
      </c>
      <c r="BH435" s="829">
        <f t="shared" si="341"/>
        <v>86.466828826792224</v>
      </c>
      <c r="BI435" s="829">
        <f t="shared" si="342"/>
        <v>0</v>
      </c>
      <c r="BJ435" s="829">
        <f t="shared" si="343"/>
        <v>14.547168078103393</v>
      </c>
      <c r="BK435" s="829">
        <f t="shared" si="344"/>
        <v>154.79458725235196</v>
      </c>
      <c r="BL435" s="810">
        <f t="shared" si="345"/>
        <v>271.86862794990168</v>
      </c>
      <c r="BM435" s="810">
        <f t="shared" si="346"/>
        <v>72.984666019686998</v>
      </c>
      <c r="BN435" s="810">
        <f t="shared" si="347"/>
        <v>4.6487048420182804</v>
      </c>
      <c r="BO435" s="810">
        <f t="shared" si="348"/>
        <v>0</v>
      </c>
      <c r="BP435" s="810">
        <f t="shared" si="349"/>
        <v>63.687256335650439</v>
      </c>
      <c r="BQ435" s="830">
        <f t="shared" si="350"/>
        <v>0.518102782826382</v>
      </c>
      <c r="BR435" s="830">
        <f t="shared" si="351"/>
        <v>0</v>
      </c>
      <c r="BS435" s="830">
        <f t="shared" si="352"/>
        <v>17.297812160204945</v>
      </c>
      <c r="BT435" s="810">
        <f t="shared" si="353"/>
        <v>0</v>
      </c>
      <c r="BU435" s="810">
        <f t="shared" si="354"/>
        <v>11.181260765000534</v>
      </c>
      <c r="BV435" s="810">
        <f t="shared" si="355"/>
        <v>12.901454728846771</v>
      </c>
      <c r="BW435" s="830">
        <f t="shared" si="356"/>
        <v>47.037245390841498</v>
      </c>
      <c r="BX435" s="816">
        <f t="shared" si="357"/>
        <v>2591.0301613423121</v>
      </c>
      <c r="BY435" s="755">
        <f t="shared" si="383"/>
        <v>0.48268073050341137</v>
      </c>
      <c r="BZ435" s="805">
        <f t="shared" ca="1" si="381"/>
        <v>103.15262984228326</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260.3365597482354</v>
      </c>
      <c r="BE436" s="808">
        <f t="shared" si="338"/>
        <v>476.60398049105055</v>
      </c>
      <c r="BF436" s="808">
        <f t="shared" si="339"/>
        <v>0</v>
      </c>
      <c r="BG436" s="829">
        <f t="shared" si="340"/>
        <v>266.35383585182859</v>
      </c>
      <c r="BH436" s="829">
        <f t="shared" si="341"/>
        <v>40.886158666483311</v>
      </c>
      <c r="BI436" s="829">
        <f t="shared" si="342"/>
        <v>0</v>
      </c>
      <c r="BJ436" s="829">
        <f t="shared" si="343"/>
        <v>7.287275954480477</v>
      </c>
      <c r="BK436" s="829">
        <f t="shared" si="344"/>
        <v>69.972991785465311</v>
      </c>
      <c r="BL436" s="810">
        <f t="shared" si="345"/>
        <v>144.22857616907248</v>
      </c>
      <c r="BM436" s="810">
        <f t="shared" si="346"/>
        <v>35.852861820996132</v>
      </c>
      <c r="BN436" s="810">
        <f t="shared" si="347"/>
        <v>2.3830914333413302</v>
      </c>
      <c r="BO436" s="810">
        <f t="shared" si="348"/>
        <v>0</v>
      </c>
      <c r="BP436" s="810">
        <f t="shared" si="349"/>
        <v>32.648352636776224</v>
      </c>
      <c r="BQ436" s="830">
        <f t="shared" si="350"/>
        <v>0.25575700224897402</v>
      </c>
      <c r="BR436" s="830">
        <f t="shared" si="351"/>
        <v>0</v>
      </c>
      <c r="BS436" s="830">
        <f t="shared" si="352"/>
        <v>10.411164034720445</v>
      </c>
      <c r="BT436" s="810">
        <f t="shared" si="353"/>
        <v>0</v>
      </c>
      <c r="BU436" s="810">
        <f t="shared" si="354"/>
        <v>6.2028396539788906</v>
      </c>
      <c r="BV436" s="810">
        <f t="shared" si="355"/>
        <v>7.3308370569931798</v>
      </c>
      <c r="BW436" s="830">
        <f t="shared" si="356"/>
        <v>30.864810016617561</v>
      </c>
      <c r="BX436" s="816">
        <f t="shared" si="357"/>
        <v>1391.6190923222894</v>
      </c>
      <c r="BY436" s="755">
        <f t="shared" si="383"/>
        <v>0.25924349707941308</v>
      </c>
      <c r="BZ436" s="805">
        <f t="shared" ca="1" si="381"/>
        <v>104.41362856670555</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541.10790153078392</v>
      </c>
      <c r="BE438" s="808">
        <f t="shared" si="338"/>
        <v>1138.4952656454461</v>
      </c>
      <c r="BF438" s="808">
        <f t="shared" si="339"/>
        <v>0</v>
      </c>
      <c r="BG438" s="829">
        <f t="shared" si="340"/>
        <v>659.77272465001511</v>
      </c>
      <c r="BH438" s="829">
        <f t="shared" si="341"/>
        <v>120.96021000751942</v>
      </c>
      <c r="BI438" s="829">
        <f t="shared" si="342"/>
        <v>0</v>
      </c>
      <c r="BJ438" s="829">
        <f t="shared" si="343"/>
        <v>17.189061506496429</v>
      </c>
      <c r="BK438" s="829">
        <f t="shared" si="344"/>
        <v>202.62095265370974</v>
      </c>
      <c r="BL438" s="810">
        <f t="shared" si="345"/>
        <v>367.96997131867408</v>
      </c>
      <c r="BM438" s="810">
        <f t="shared" si="346"/>
        <v>95.82796430771117</v>
      </c>
      <c r="BN438" s="810">
        <f t="shared" si="347"/>
        <v>6.2779761917537504</v>
      </c>
      <c r="BO438" s="810">
        <f t="shared" si="348"/>
        <v>0</v>
      </c>
      <c r="BP438" s="810">
        <f t="shared" si="349"/>
        <v>82.958037188404433</v>
      </c>
      <c r="BQ438" s="830">
        <f t="shared" si="350"/>
        <v>0.59862709325909103</v>
      </c>
      <c r="BR438" s="830">
        <f t="shared" si="351"/>
        <v>0</v>
      </c>
      <c r="BS438" s="830">
        <f t="shared" si="352"/>
        <v>25.803660356436772</v>
      </c>
      <c r="BT438" s="810">
        <f t="shared" si="353"/>
        <v>0</v>
      </c>
      <c r="BU438" s="810">
        <f t="shared" si="354"/>
        <v>15.602213238775722</v>
      </c>
      <c r="BV438" s="810">
        <f t="shared" si="355"/>
        <v>17.666280657813001</v>
      </c>
      <c r="BW438" s="830">
        <f t="shared" si="356"/>
        <v>36.395471705986303</v>
      </c>
      <c r="BX438" s="816">
        <f t="shared" si="357"/>
        <v>3329.2463180527848</v>
      </c>
      <c r="BY438" s="755">
        <f t="shared" si="383"/>
        <v>0.62020236923487049</v>
      </c>
      <c r="BZ438" s="805">
        <f t="shared" ca="1" si="381"/>
        <v>101.131018637816</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438.09858367549691</v>
      </c>
      <c r="BE439" s="808">
        <f t="shared" si="338"/>
        <v>1043.7704580388154</v>
      </c>
      <c r="BF439" s="808">
        <f t="shared" si="339"/>
        <v>0</v>
      </c>
      <c r="BG439" s="829">
        <f t="shared" si="340"/>
        <v>588.29431451380913</v>
      </c>
      <c r="BH439" s="829">
        <f t="shared" si="341"/>
        <v>103.33924868106185</v>
      </c>
      <c r="BI439" s="829">
        <f t="shared" si="342"/>
        <v>0</v>
      </c>
      <c r="BJ439" s="829">
        <f t="shared" si="343"/>
        <v>17.601740159961082</v>
      </c>
      <c r="BK439" s="829">
        <f t="shared" si="344"/>
        <v>194.40207586308011</v>
      </c>
      <c r="BL439" s="810">
        <f t="shared" si="345"/>
        <v>339.72073862983535</v>
      </c>
      <c r="BM439" s="810">
        <f t="shared" si="346"/>
        <v>83.527902781191386</v>
      </c>
      <c r="BN439" s="810">
        <f t="shared" si="347"/>
        <v>6.00323238891841</v>
      </c>
      <c r="BO439" s="810">
        <f t="shared" si="348"/>
        <v>0</v>
      </c>
      <c r="BP439" s="810">
        <f t="shared" si="349"/>
        <v>74.234445774659562</v>
      </c>
      <c r="BQ439" s="830">
        <f t="shared" si="350"/>
        <v>0.57615246309902401</v>
      </c>
      <c r="BR439" s="830">
        <f t="shared" si="351"/>
        <v>0</v>
      </c>
      <c r="BS439" s="830">
        <f t="shared" si="352"/>
        <v>24.184377591188973</v>
      </c>
      <c r="BT439" s="810">
        <f t="shared" si="353"/>
        <v>0</v>
      </c>
      <c r="BU439" s="810">
        <f t="shared" si="354"/>
        <v>14.551464916599206</v>
      </c>
      <c r="BV439" s="810">
        <f t="shared" si="355"/>
        <v>16.790151826845239</v>
      </c>
      <c r="BW439" s="830">
        <f t="shared" si="356"/>
        <v>38.621606667806368</v>
      </c>
      <c r="BX439" s="816">
        <f t="shared" si="357"/>
        <v>2983.7164939723675</v>
      </c>
      <c r="BY439" s="755">
        <f t="shared" si="383"/>
        <v>0.55583392212599991</v>
      </c>
      <c r="BZ439" s="805">
        <f t="shared" ca="1" si="381"/>
        <v>99.515617113329455</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202.14150254973521</v>
      </c>
      <c r="BE440" s="808">
        <f t="shared" si="338"/>
        <v>482.12847164002011</v>
      </c>
      <c r="BF440" s="808">
        <f t="shared" si="339"/>
        <v>0</v>
      </c>
      <c r="BG440" s="829">
        <f t="shared" si="340"/>
        <v>278.92366913944124</v>
      </c>
      <c r="BH440" s="829">
        <f t="shared" si="341"/>
        <v>44.735694320978567</v>
      </c>
      <c r="BI440" s="829">
        <f t="shared" si="342"/>
        <v>0</v>
      </c>
      <c r="BJ440" s="829">
        <f t="shared" si="343"/>
        <v>8.7519472240510154</v>
      </c>
      <c r="BK440" s="829">
        <f t="shared" si="344"/>
        <v>79.795188071643878</v>
      </c>
      <c r="BL440" s="810">
        <f t="shared" si="345"/>
        <v>122.52049729959242</v>
      </c>
      <c r="BM440" s="810">
        <f t="shared" si="346"/>
        <v>30.004448261734733</v>
      </c>
      <c r="BN440" s="810">
        <f t="shared" si="347"/>
        <v>1.92331729048721</v>
      </c>
      <c r="BO440" s="810">
        <f t="shared" si="348"/>
        <v>0</v>
      </c>
      <c r="BP440" s="810">
        <f t="shared" si="349"/>
        <v>27.494528187067079</v>
      </c>
      <c r="BQ440" s="830">
        <f t="shared" si="350"/>
        <v>0.28255154148032802</v>
      </c>
      <c r="BR440" s="830">
        <f t="shared" si="351"/>
        <v>0</v>
      </c>
      <c r="BS440" s="830">
        <f t="shared" si="352"/>
        <v>8.7500587858471217</v>
      </c>
      <c r="BT440" s="810">
        <f t="shared" si="353"/>
        <v>0</v>
      </c>
      <c r="BU440" s="810">
        <f t="shared" si="354"/>
        <v>5.2153092434937518</v>
      </c>
      <c r="BV440" s="810">
        <f t="shared" si="355"/>
        <v>6.8676984565953898</v>
      </c>
      <c r="BW440" s="830">
        <f t="shared" si="356"/>
        <v>17.751641029577989</v>
      </c>
      <c r="BX440" s="816">
        <f t="shared" si="357"/>
        <v>1317.286523041746</v>
      </c>
      <c r="BY440" s="755">
        <f t="shared" si="383"/>
        <v>0.2453961481076278</v>
      </c>
      <c r="BZ440" s="805">
        <f t="shared" ca="1" si="381"/>
        <v>107.51223083293438</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83.533098333103581</v>
      </c>
      <c r="BE441" s="808">
        <f t="shared" si="338"/>
        <v>155.41801941900593</v>
      </c>
      <c r="BF441" s="808">
        <f t="shared" si="339"/>
        <v>0</v>
      </c>
      <c r="BG441" s="829">
        <f t="shared" si="340"/>
        <v>88.482606619311611</v>
      </c>
      <c r="BH441" s="829">
        <f t="shared" si="341"/>
        <v>15.448437264779754</v>
      </c>
      <c r="BI441" s="829">
        <f t="shared" si="342"/>
        <v>0</v>
      </c>
      <c r="BJ441" s="829">
        <f t="shared" si="343"/>
        <v>2.7153505364564428</v>
      </c>
      <c r="BK441" s="829">
        <f t="shared" si="344"/>
        <v>24.883541865269144</v>
      </c>
      <c r="BL441" s="810">
        <f t="shared" si="345"/>
        <v>48.862799374933125</v>
      </c>
      <c r="BM441" s="810">
        <f t="shared" si="346"/>
        <v>16.137839308769475</v>
      </c>
      <c r="BN441" s="810">
        <f t="shared" si="347"/>
        <v>1.07012902188596</v>
      </c>
      <c r="BO441" s="810">
        <f t="shared" si="348"/>
        <v>0</v>
      </c>
      <c r="BP441" s="810">
        <f t="shared" si="349"/>
        <v>13.607859337038553</v>
      </c>
      <c r="BQ441" s="830">
        <f t="shared" si="350"/>
        <v>0.115457500289114</v>
      </c>
      <c r="BR441" s="830">
        <f t="shared" si="351"/>
        <v>0</v>
      </c>
      <c r="BS441" s="830">
        <f t="shared" si="352"/>
        <v>4.4149229443775333</v>
      </c>
      <c r="BT441" s="810">
        <f t="shared" si="353"/>
        <v>0</v>
      </c>
      <c r="BU441" s="810">
        <f t="shared" si="354"/>
        <v>3.469957696514582</v>
      </c>
      <c r="BV441" s="810">
        <f t="shared" si="355"/>
        <v>3.1864614220986298</v>
      </c>
      <c r="BW441" s="830">
        <f t="shared" si="356"/>
        <v>11.107994750383284</v>
      </c>
      <c r="BX441" s="816">
        <f t="shared" si="357"/>
        <v>472.45447539421667</v>
      </c>
      <c r="BY441" s="755">
        <f t="shared" si="383"/>
        <v>8.8013128799220686E-2</v>
      </c>
      <c r="BZ441" s="805">
        <f t="shared" ca="1" si="381"/>
        <v>92.385209712998133</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96.761553884585297</v>
      </c>
      <c r="BE442" s="808">
        <f t="shared" si="338"/>
        <v>156.59923454773457</v>
      </c>
      <c r="BF442" s="808">
        <f t="shared" si="339"/>
        <v>0</v>
      </c>
      <c r="BG442" s="829">
        <f t="shared" si="340"/>
        <v>89.880666994820487</v>
      </c>
      <c r="BH442" s="829">
        <f t="shared" si="341"/>
        <v>15.331097837916897</v>
      </c>
      <c r="BI442" s="829">
        <f t="shared" si="342"/>
        <v>0</v>
      </c>
      <c r="BJ442" s="829">
        <f t="shared" si="343"/>
        <v>2.6113408405243064</v>
      </c>
      <c r="BK442" s="829">
        <f t="shared" si="344"/>
        <v>27.835052605745737</v>
      </c>
      <c r="BL442" s="810">
        <f t="shared" si="345"/>
        <v>46.031205558117868</v>
      </c>
      <c r="BM442" s="810">
        <f t="shared" si="346"/>
        <v>9.6480816556297651</v>
      </c>
      <c r="BN442" s="810">
        <f t="shared" si="347"/>
        <v>0.64822688251973692</v>
      </c>
      <c r="BO442" s="810">
        <f t="shared" si="348"/>
        <v>0</v>
      </c>
      <c r="BP442" s="810">
        <f t="shared" si="349"/>
        <v>10.109450516924008</v>
      </c>
      <c r="BQ442" s="830">
        <f t="shared" si="350"/>
        <v>8.9896234608913106E-2</v>
      </c>
      <c r="BR442" s="830">
        <f t="shared" si="351"/>
        <v>0</v>
      </c>
      <c r="BS442" s="830">
        <f t="shared" si="352"/>
        <v>3.0071295951861838</v>
      </c>
      <c r="BT442" s="810">
        <f t="shared" si="353"/>
        <v>0</v>
      </c>
      <c r="BU442" s="810">
        <f t="shared" si="354"/>
        <v>1.6584310910567792</v>
      </c>
      <c r="BV442" s="810">
        <f t="shared" si="355"/>
        <v>1.8375977661688261</v>
      </c>
      <c r="BW442" s="830">
        <f t="shared" si="356"/>
        <v>6.4150607903389174</v>
      </c>
      <c r="BX442" s="816">
        <f t="shared" si="357"/>
        <v>468.46402680187828</v>
      </c>
      <c r="BY442" s="755">
        <f t="shared" si="383"/>
        <v>8.7269751639694165E-2</v>
      </c>
      <c r="BZ442" s="805">
        <f t="shared" ca="1" si="381"/>
        <v>114.51686220139948</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54.605852360027875</v>
      </c>
      <c r="BE443" s="808">
        <f t="shared" si="338"/>
        <v>135.62504579262844</v>
      </c>
      <c r="BF443" s="808">
        <f t="shared" si="339"/>
        <v>0</v>
      </c>
      <c r="BG443" s="829">
        <f t="shared" si="340"/>
        <v>80.987576057364009</v>
      </c>
      <c r="BH443" s="829">
        <f t="shared" si="341"/>
        <v>12.415068399606128</v>
      </c>
      <c r="BI443" s="829">
        <f t="shared" si="342"/>
        <v>0</v>
      </c>
      <c r="BJ443" s="829">
        <f t="shared" si="343"/>
        <v>2.3910232633318502</v>
      </c>
      <c r="BK443" s="829">
        <f t="shared" si="344"/>
        <v>24.165710170005262</v>
      </c>
      <c r="BL443" s="810">
        <f t="shared" si="345"/>
        <v>34.707745435226748</v>
      </c>
      <c r="BM443" s="810">
        <f t="shared" si="346"/>
        <v>9.7971632592291638</v>
      </c>
      <c r="BN443" s="810">
        <f t="shared" si="347"/>
        <v>0.66768385297258392</v>
      </c>
      <c r="BO443" s="810">
        <f t="shared" si="348"/>
        <v>0</v>
      </c>
      <c r="BP443" s="810">
        <f t="shared" si="349"/>
        <v>8.5555481879892419</v>
      </c>
      <c r="BQ443" s="830">
        <f t="shared" si="350"/>
        <v>0.108257687171484</v>
      </c>
      <c r="BR443" s="830">
        <f t="shared" si="351"/>
        <v>0</v>
      </c>
      <c r="BS443" s="830">
        <f t="shared" si="352"/>
        <v>3.2751459052562542</v>
      </c>
      <c r="BT443" s="810">
        <f t="shared" si="353"/>
        <v>0</v>
      </c>
      <c r="BU443" s="810">
        <f t="shared" si="354"/>
        <v>1.6613777830811927</v>
      </c>
      <c r="BV443" s="810">
        <f t="shared" si="355"/>
        <v>2.2955547121205671</v>
      </c>
      <c r="BW443" s="830">
        <f t="shared" si="356"/>
        <v>9.4551269326513747</v>
      </c>
      <c r="BX443" s="816">
        <f t="shared" si="357"/>
        <v>380.71387979866211</v>
      </c>
      <c r="BY443" s="755">
        <f t="shared" si="383"/>
        <v>7.0922853911822306E-2</v>
      </c>
      <c r="BZ443" s="805">
        <f t="shared" ca="1" si="381"/>
        <v>99.212370281851321</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40.973327674165887</v>
      </c>
      <c r="BE444" s="808">
        <f t="shared" si="338"/>
        <v>60.329170105237367</v>
      </c>
      <c r="BF444" s="808">
        <f t="shared" si="339"/>
        <v>0</v>
      </c>
      <c r="BG444" s="829">
        <f t="shared" si="340"/>
        <v>48.824851877132417</v>
      </c>
      <c r="BH444" s="829">
        <f t="shared" si="341"/>
        <v>7.0249869353969752</v>
      </c>
      <c r="BI444" s="829">
        <f t="shared" si="342"/>
        <v>0</v>
      </c>
      <c r="BJ444" s="829">
        <f t="shared" si="343"/>
        <v>2.4410874136846532</v>
      </c>
      <c r="BK444" s="829">
        <f t="shared" si="344"/>
        <v>12.381924779453174</v>
      </c>
      <c r="BL444" s="810">
        <f t="shared" si="345"/>
        <v>22.089498809021112</v>
      </c>
      <c r="BM444" s="810">
        <f t="shared" si="346"/>
        <v>6.010195254408778</v>
      </c>
      <c r="BN444" s="810">
        <f t="shared" si="347"/>
        <v>0.38281498435724703</v>
      </c>
      <c r="BO444" s="810">
        <f t="shared" si="348"/>
        <v>0</v>
      </c>
      <c r="BP444" s="810">
        <f t="shared" si="349"/>
        <v>4.9149578677603039</v>
      </c>
      <c r="BQ444" s="830">
        <f t="shared" si="350"/>
        <v>5.2895988342080202E-2</v>
      </c>
      <c r="BR444" s="830">
        <f t="shared" si="351"/>
        <v>0</v>
      </c>
      <c r="BS444" s="830">
        <f t="shared" si="352"/>
        <v>1.9676369547485417</v>
      </c>
      <c r="BT444" s="810">
        <f t="shared" si="353"/>
        <v>0</v>
      </c>
      <c r="BU444" s="810">
        <f t="shared" si="354"/>
        <v>1.4204635688717189</v>
      </c>
      <c r="BV444" s="810">
        <f t="shared" si="355"/>
        <v>1.628138404052109</v>
      </c>
      <c r="BW444" s="830">
        <f t="shared" si="356"/>
        <v>5.0762754238604533</v>
      </c>
      <c r="BX444" s="816">
        <f t="shared" si="357"/>
        <v>215.51822604049283</v>
      </c>
      <c r="BY444" s="755">
        <f t="shared" si="383"/>
        <v>4.0148700827215507E-2</v>
      </c>
      <c r="BZ444" s="805">
        <f t="shared" ca="1" si="381"/>
        <v>95.953591936140597</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28.997716090500035</v>
      </c>
      <c r="BE445" s="808">
        <f t="shared" si="338"/>
        <v>52.998971508597371</v>
      </c>
      <c r="BF445" s="808">
        <f t="shared" si="339"/>
        <v>0</v>
      </c>
      <c r="BG445" s="829">
        <f t="shared" si="340"/>
        <v>27.243183688125399</v>
      </c>
      <c r="BH445" s="829">
        <f t="shared" si="341"/>
        <v>3.7768486749042869</v>
      </c>
      <c r="BI445" s="829">
        <f t="shared" si="342"/>
        <v>0</v>
      </c>
      <c r="BJ445" s="829">
        <f t="shared" si="343"/>
        <v>1.0978348415898787</v>
      </c>
      <c r="BK445" s="829">
        <f t="shared" si="344"/>
        <v>6.0770593327056091</v>
      </c>
      <c r="BL445" s="810">
        <f t="shared" si="345"/>
        <v>15.016974390172708</v>
      </c>
      <c r="BM445" s="810">
        <f t="shared" si="346"/>
        <v>3.181967763561544</v>
      </c>
      <c r="BN445" s="810">
        <f t="shared" si="347"/>
        <v>0.244884679353603</v>
      </c>
      <c r="BO445" s="810">
        <f t="shared" si="348"/>
        <v>0</v>
      </c>
      <c r="BP445" s="810">
        <f t="shared" si="349"/>
        <v>2.797323985392028</v>
      </c>
      <c r="BQ445" s="830">
        <f t="shared" si="350"/>
        <v>2.9753397906511901E-2</v>
      </c>
      <c r="BR445" s="830">
        <f t="shared" si="351"/>
        <v>0</v>
      </c>
      <c r="BS445" s="830">
        <f t="shared" si="352"/>
        <v>1.1012665093802865</v>
      </c>
      <c r="BT445" s="810">
        <f t="shared" si="353"/>
        <v>0</v>
      </c>
      <c r="BU445" s="810">
        <f t="shared" si="354"/>
        <v>0.50903486818811905</v>
      </c>
      <c r="BV445" s="810">
        <f t="shared" si="355"/>
        <v>0.47407753364048699</v>
      </c>
      <c r="BW445" s="830">
        <f t="shared" si="356"/>
        <v>4.7976926109014446</v>
      </c>
      <c r="BX445" s="816">
        <f t="shared" si="357"/>
        <v>148.34458987491931</v>
      </c>
      <c r="BY445" s="755">
        <f t="shared" si="383"/>
        <v>2.7634983210677963E-2</v>
      </c>
      <c r="BZ445" s="805">
        <f t="shared" ca="1" si="381"/>
        <v>109.49144467297546</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288.12006046525693</v>
      </c>
      <c r="BE446" s="808">
        <f t="shared" si="338"/>
        <v>542.44604171637343</v>
      </c>
      <c r="BF446" s="808">
        <f t="shared" si="339"/>
        <v>0</v>
      </c>
      <c r="BG446" s="829">
        <f t="shared" si="340"/>
        <v>319.96347499015553</v>
      </c>
      <c r="BH446" s="829">
        <f t="shared" si="341"/>
        <v>54.576712697477333</v>
      </c>
      <c r="BI446" s="829">
        <f t="shared" si="342"/>
        <v>0</v>
      </c>
      <c r="BJ446" s="829">
        <f t="shared" si="343"/>
        <v>8.0327311316839172</v>
      </c>
      <c r="BK446" s="829">
        <f t="shared" si="344"/>
        <v>95.059439148902825</v>
      </c>
      <c r="BL446" s="810">
        <f t="shared" si="345"/>
        <v>173.47068889255624</v>
      </c>
      <c r="BM446" s="810">
        <f t="shared" si="346"/>
        <v>48.98246896332742</v>
      </c>
      <c r="BN446" s="810">
        <f t="shared" si="347"/>
        <v>2.9987204778833698</v>
      </c>
      <c r="BO446" s="810">
        <f t="shared" si="348"/>
        <v>0</v>
      </c>
      <c r="BP446" s="810">
        <f t="shared" si="349"/>
        <v>41.082470547002167</v>
      </c>
      <c r="BQ446" s="830">
        <f t="shared" si="350"/>
        <v>0.30433220009741202</v>
      </c>
      <c r="BR446" s="830">
        <f t="shared" si="351"/>
        <v>0</v>
      </c>
      <c r="BS446" s="830">
        <f t="shared" si="352"/>
        <v>13.397191622851782</v>
      </c>
      <c r="BT446" s="810">
        <f t="shared" si="353"/>
        <v>0</v>
      </c>
      <c r="BU446" s="810">
        <f t="shared" si="354"/>
        <v>7.9712362766246594</v>
      </c>
      <c r="BV446" s="810">
        <f t="shared" si="355"/>
        <v>9.1975803191823005</v>
      </c>
      <c r="BW446" s="830">
        <f t="shared" si="356"/>
        <v>18.761314601288376</v>
      </c>
      <c r="BX446" s="816">
        <f t="shared" si="357"/>
        <v>1624.3644640506641</v>
      </c>
      <c r="BY446" s="755">
        <f t="shared" si="383"/>
        <v>0.30260142772925935</v>
      </c>
      <c r="BZ446" s="805">
        <f t="shared" ca="1" si="381"/>
        <v>100.10020005457972</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94.531436857606636</v>
      </c>
      <c r="BE447" s="808">
        <f t="shared" si="338"/>
        <v>111.76729480391758</v>
      </c>
      <c r="BF447" s="808">
        <f t="shared" si="339"/>
        <v>0</v>
      </c>
      <c r="BG447" s="829">
        <f t="shared" si="340"/>
        <v>58.379479576418341</v>
      </c>
      <c r="BH447" s="829">
        <f t="shared" si="341"/>
        <v>10.338734967400658</v>
      </c>
      <c r="BI447" s="829">
        <f t="shared" si="342"/>
        <v>0</v>
      </c>
      <c r="BJ447" s="829">
        <f t="shared" si="343"/>
        <v>1.9375972678211559</v>
      </c>
      <c r="BK447" s="829">
        <f t="shared" si="344"/>
        <v>17.443007338894123</v>
      </c>
      <c r="BL447" s="810">
        <f t="shared" si="345"/>
        <v>19.269726417153628</v>
      </c>
      <c r="BM447" s="810">
        <f t="shared" si="346"/>
        <v>6.9272018635384773</v>
      </c>
      <c r="BN447" s="810">
        <f t="shared" si="347"/>
        <v>0.44122304863302403</v>
      </c>
      <c r="BO447" s="810">
        <f t="shared" si="348"/>
        <v>0</v>
      </c>
      <c r="BP447" s="810">
        <f t="shared" si="349"/>
        <v>6.0447557662724289</v>
      </c>
      <c r="BQ447" s="830">
        <f t="shared" si="350"/>
        <v>7.0858424944164403E-2</v>
      </c>
      <c r="BR447" s="830">
        <f t="shared" si="351"/>
        <v>0</v>
      </c>
      <c r="BS447" s="830">
        <f t="shared" si="352"/>
        <v>1.7551727723927979</v>
      </c>
      <c r="BT447" s="810">
        <f t="shared" si="353"/>
        <v>0</v>
      </c>
      <c r="BU447" s="810">
        <f t="shared" si="354"/>
        <v>1.6461610969030371</v>
      </c>
      <c r="BV447" s="810">
        <f t="shared" si="355"/>
        <v>1.7041870825385701</v>
      </c>
      <c r="BW447" s="830">
        <f t="shared" si="356"/>
        <v>8.3338083059177706</v>
      </c>
      <c r="BX447" s="816">
        <f t="shared" si="357"/>
        <v>340.59064559035244</v>
      </c>
      <c r="BY447" s="755">
        <f t="shared" si="383"/>
        <v>6.3448331890900225E-2</v>
      </c>
      <c r="BZ447" s="805">
        <f t="shared" ca="1" si="381"/>
        <v>117.92903666033425</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348.1476924353521</v>
      </c>
      <c r="BE448" s="808">
        <f t="shared" si="338"/>
        <v>711.86645304233889</v>
      </c>
      <c r="BF448" s="808">
        <f t="shared" si="339"/>
        <v>0</v>
      </c>
      <c r="BG448" s="829">
        <f t="shared" si="340"/>
        <v>404.19508700726692</v>
      </c>
      <c r="BH448" s="829">
        <f t="shared" si="341"/>
        <v>71.661167056168154</v>
      </c>
      <c r="BI448" s="829">
        <f t="shared" si="342"/>
        <v>0</v>
      </c>
      <c r="BJ448" s="829">
        <f t="shared" si="343"/>
        <v>12.376725478085531</v>
      </c>
      <c r="BK448" s="829">
        <f t="shared" si="344"/>
        <v>120.8739291546848</v>
      </c>
      <c r="BL448" s="810">
        <f t="shared" si="345"/>
        <v>232.9266420628035</v>
      </c>
      <c r="BM448" s="810">
        <f t="shared" si="346"/>
        <v>52.447797374160466</v>
      </c>
      <c r="BN448" s="810">
        <f t="shared" si="347"/>
        <v>4.2589183807957296</v>
      </c>
      <c r="BO448" s="810">
        <f t="shared" si="348"/>
        <v>0</v>
      </c>
      <c r="BP448" s="810">
        <f t="shared" si="349"/>
        <v>47.511899480744397</v>
      </c>
      <c r="BQ448" s="830">
        <f t="shared" si="350"/>
        <v>0.45609441380758697</v>
      </c>
      <c r="BR448" s="830">
        <f t="shared" si="351"/>
        <v>0</v>
      </c>
      <c r="BS448" s="830">
        <f t="shared" si="352"/>
        <v>17.024090540883158</v>
      </c>
      <c r="BT448" s="810">
        <f t="shared" si="353"/>
        <v>0</v>
      </c>
      <c r="BU448" s="810">
        <f t="shared" si="354"/>
        <v>10.999952807714156</v>
      </c>
      <c r="BV448" s="810">
        <f t="shared" si="355"/>
        <v>12.716173114653301</v>
      </c>
      <c r="BW448" s="830">
        <f t="shared" si="356"/>
        <v>31.058344338177388</v>
      </c>
      <c r="BX448" s="816">
        <f t="shared" si="357"/>
        <v>2078.5209666876358</v>
      </c>
      <c r="BY448" s="755">
        <f t="shared" si="383"/>
        <v>0.38720584327265944</v>
      </c>
      <c r="BZ448" s="805">
        <f t="shared" ca="1" si="381"/>
        <v>99.705381723875163</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57.761437094256522</v>
      </c>
      <c r="BE449" s="808">
        <f t="shared" si="338"/>
        <v>85.024492792784869</v>
      </c>
      <c r="BF449" s="808">
        <f t="shared" si="339"/>
        <v>0</v>
      </c>
      <c r="BG449" s="829">
        <f t="shared" si="340"/>
        <v>54.301962124626236</v>
      </c>
      <c r="BH449" s="829">
        <f t="shared" si="341"/>
        <v>10.299333576418595</v>
      </c>
      <c r="BI449" s="829">
        <f t="shared" si="342"/>
        <v>0</v>
      </c>
      <c r="BJ449" s="829">
        <f t="shared" si="343"/>
        <v>1.4625278590279847</v>
      </c>
      <c r="BK449" s="829">
        <f t="shared" si="344"/>
        <v>16.132822861768055</v>
      </c>
      <c r="BL449" s="810">
        <f t="shared" si="345"/>
        <v>22.096663322119582</v>
      </c>
      <c r="BM449" s="810">
        <f t="shared" si="346"/>
        <v>8.9602808372549916</v>
      </c>
      <c r="BN449" s="810">
        <f t="shared" si="347"/>
        <v>0.52771264127793804</v>
      </c>
      <c r="BO449" s="810">
        <f t="shared" si="348"/>
        <v>0</v>
      </c>
      <c r="BP449" s="810">
        <f t="shared" si="349"/>
        <v>7.1668552350873824</v>
      </c>
      <c r="BQ449" s="830">
        <f t="shared" si="350"/>
        <v>4.6916635449339099E-2</v>
      </c>
      <c r="BR449" s="830">
        <f t="shared" si="351"/>
        <v>0</v>
      </c>
      <c r="BS449" s="830">
        <f t="shared" si="352"/>
        <v>2.0678717651483485</v>
      </c>
      <c r="BT449" s="810">
        <f t="shared" si="353"/>
        <v>0</v>
      </c>
      <c r="BU449" s="810">
        <f t="shared" si="354"/>
        <v>1.4978911187753265</v>
      </c>
      <c r="BV449" s="810">
        <f t="shared" si="355"/>
        <v>1.7283359062792232</v>
      </c>
      <c r="BW449" s="830">
        <f t="shared" si="356"/>
        <v>3.9894370019891476</v>
      </c>
      <c r="BX449" s="816">
        <f t="shared" si="357"/>
        <v>273.06454077226357</v>
      </c>
      <c r="BY449" s="755">
        <f t="shared" si="383"/>
        <v>5.0868953199005883E-2</v>
      </c>
      <c r="BZ449" s="805">
        <f t="shared" ca="1" si="381"/>
        <v>100.55540983591429</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46.162639592563487</v>
      </c>
      <c r="BE450" s="808">
        <f t="shared" si="338"/>
        <v>56.916391575955672</v>
      </c>
      <c r="BF450" s="808">
        <f t="shared" si="339"/>
        <v>0</v>
      </c>
      <c r="BG450" s="829">
        <f t="shared" si="340"/>
        <v>43.947978108798253</v>
      </c>
      <c r="BH450" s="829">
        <f t="shared" si="341"/>
        <v>7.3745960710275495</v>
      </c>
      <c r="BI450" s="829">
        <f t="shared" si="342"/>
        <v>0</v>
      </c>
      <c r="BJ450" s="829">
        <f t="shared" si="343"/>
        <v>1.2768391015677094</v>
      </c>
      <c r="BK450" s="829">
        <f t="shared" si="344"/>
        <v>11.79081901202713</v>
      </c>
      <c r="BL450" s="810">
        <f t="shared" si="345"/>
        <v>17.157165243324279</v>
      </c>
      <c r="BM450" s="810">
        <f t="shared" si="346"/>
        <v>4.7400278459289114</v>
      </c>
      <c r="BN450" s="810">
        <f t="shared" si="347"/>
        <v>0.37465715359239804</v>
      </c>
      <c r="BO450" s="810">
        <f t="shared" si="348"/>
        <v>0</v>
      </c>
      <c r="BP450" s="810">
        <f t="shared" si="349"/>
        <v>4.7244934354782968</v>
      </c>
      <c r="BQ450" s="830">
        <f t="shared" si="350"/>
        <v>4.4355204224487001E-2</v>
      </c>
      <c r="BR450" s="830">
        <f t="shared" si="351"/>
        <v>0</v>
      </c>
      <c r="BS450" s="830">
        <f t="shared" si="352"/>
        <v>1.89212898670357</v>
      </c>
      <c r="BT450" s="810">
        <f t="shared" si="353"/>
        <v>0</v>
      </c>
      <c r="BU450" s="810">
        <f t="shared" si="354"/>
        <v>1.0708973109922724</v>
      </c>
      <c r="BV450" s="810">
        <f t="shared" si="355"/>
        <v>1.235650743452622</v>
      </c>
      <c r="BW450" s="830">
        <f t="shared" si="356"/>
        <v>6.3165522492999102</v>
      </c>
      <c r="BX450" s="816">
        <f t="shared" si="357"/>
        <v>205.02519163493656</v>
      </c>
      <c r="BY450" s="755">
        <f t="shared" si="383"/>
        <v>3.8193962674168511E-2</v>
      </c>
      <c r="BZ450" s="805">
        <f t="shared" ca="1" si="381"/>
        <v>99.676985263438951</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238.88893567152397</v>
      </c>
      <c r="BE451" s="808">
        <f t="shared" si="338"/>
        <v>496.39219378450275</v>
      </c>
      <c r="BF451" s="808">
        <f t="shared" si="339"/>
        <v>0</v>
      </c>
      <c r="BG451" s="829">
        <f t="shared" si="340"/>
        <v>251.00420358727206</v>
      </c>
      <c r="BH451" s="829">
        <f t="shared" si="341"/>
        <v>48.696225054542339</v>
      </c>
      <c r="BI451" s="829">
        <f t="shared" si="342"/>
        <v>0</v>
      </c>
      <c r="BJ451" s="829">
        <f t="shared" si="343"/>
        <v>9.4110276892254401</v>
      </c>
      <c r="BK451" s="829">
        <f t="shared" si="344"/>
        <v>86.622267531942086</v>
      </c>
      <c r="BL451" s="810">
        <f t="shared" si="345"/>
        <v>147.7327738173997</v>
      </c>
      <c r="BM451" s="810">
        <f t="shared" si="346"/>
        <v>36.879639946691348</v>
      </c>
      <c r="BN451" s="810">
        <f t="shared" si="347"/>
        <v>2.4615892116919298</v>
      </c>
      <c r="BO451" s="810">
        <f t="shared" si="348"/>
        <v>0</v>
      </c>
      <c r="BP451" s="810">
        <f t="shared" si="349"/>
        <v>33.72377220017944</v>
      </c>
      <c r="BQ451" s="830">
        <f t="shared" si="350"/>
        <v>0.29743719199072099</v>
      </c>
      <c r="BR451" s="830">
        <f t="shared" si="351"/>
        <v>0</v>
      </c>
      <c r="BS451" s="830">
        <f t="shared" si="352"/>
        <v>11.339700805353147</v>
      </c>
      <c r="BT451" s="810">
        <f t="shared" si="353"/>
        <v>0</v>
      </c>
      <c r="BU451" s="810">
        <f t="shared" si="354"/>
        <v>6.3840648156527058</v>
      </c>
      <c r="BV451" s="810">
        <f t="shared" si="355"/>
        <v>7.2655723266791403</v>
      </c>
      <c r="BW451" s="830">
        <f t="shared" si="356"/>
        <v>28.688174209220136</v>
      </c>
      <c r="BX451" s="816">
        <f t="shared" si="357"/>
        <v>1405.7875778438668</v>
      </c>
      <c r="BY451" s="755">
        <f t="shared" si="383"/>
        <v>0.26188293178909589</v>
      </c>
      <c r="BZ451" s="805">
        <f t="shared" ca="1" si="381"/>
        <v>102.50482757259559</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150.16826817883484</v>
      </c>
      <c r="BE452" s="808">
        <f t="shared" si="338"/>
        <v>245.01903743244577</v>
      </c>
      <c r="BF452" s="808">
        <f t="shared" si="339"/>
        <v>0</v>
      </c>
      <c r="BG452" s="829">
        <f t="shared" si="340"/>
        <v>168.88473219855743</v>
      </c>
      <c r="BH452" s="829">
        <f t="shared" si="341"/>
        <v>25.240532283820489</v>
      </c>
      <c r="BI452" s="829">
        <f t="shared" si="342"/>
        <v>0</v>
      </c>
      <c r="BJ452" s="829">
        <f t="shared" si="343"/>
        <v>4.2992115428485445</v>
      </c>
      <c r="BK452" s="829">
        <f t="shared" si="344"/>
        <v>43.962905131709313</v>
      </c>
      <c r="BL452" s="810">
        <f t="shared" si="345"/>
        <v>73.104091968768316</v>
      </c>
      <c r="BM452" s="810">
        <f t="shared" si="346"/>
        <v>18.908307148429365</v>
      </c>
      <c r="BN452" s="810">
        <f t="shared" si="347"/>
        <v>1.2043507737853101</v>
      </c>
      <c r="BO452" s="810">
        <f t="shared" si="348"/>
        <v>0</v>
      </c>
      <c r="BP452" s="810">
        <f t="shared" si="349"/>
        <v>18.333838210384958</v>
      </c>
      <c r="BQ452" s="830">
        <f t="shared" si="350"/>
        <v>0.107459514676999</v>
      </c>
      <c r="BR452" s="830">
        <f t="shared" si="351"/>
        <v>0</v>
      </c>
      <c r="BS452" s="830">
        <f t="shared" si="352"/>
        <v>4.5277291213498723</v>
      </c>
      <c r="BT452" s="810">
        <f t="shared" si="353"/>
        <v>0</v>
      </c>
      <c r="BU452" s="810">
        <f t="shared" si="354"/>
        <v>3.3262001749030077</v>
      </c>
      <c r="BV452" s="810">
        <f t="shared" si="355"/>
        <v>3.1094851574751301</v>
      </c>
      <c r="BW452" s="830">
        <f t="shared" si="356"/>
        <v>9.2958648016229581</v>
      </c>
      <c r="BX452" s="816">
        <f t="shared" si="357"/>
        <v>769.49201363961242</v>
      </c>
      <c r="BY452" s="755">
        <f t="shared" si="383"/>
        <v>0.14334799061840767</v>
      </c>
      <c r="BZ452" s="805">
        <f t="shared" ca="1" si="381"/>
        <v>114.11216930702012</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25.432490592158892</v>
      </c>
      <c r="BE453" s="808">
        <f t="shared" si="338"/>
        <v>15.752802825247437</v>
      </c>
      <c r="BF453" s="808">
        <f t="shared" si="339"/>
        <v>0</v>
      </c>
      <c r="BG453" s="829">
        <f t="shared" si="340"/>
        <v>5.1978947945310621</v>
      </c>
      <c r="BH453" s="829">
        <f t="shared" si="341"/>
        <v>1.7876010708677721</v>
      </c>
      <c r="BI453" s="829">
        <f t="shared" si="342"/>
        <v>0</v>
      </c>
      <c r="BJ453" s="829">
        <f t="shared" si="343"/>
        <v>0.71330724824087455</v>
      </c>
      <c r="BK453" s="829">
        <f t="shared" si="344"/>
        <v>1.7184270981081888</v>
      </c>
      <c r="BL453" s="810">
        <f t="shared" si="345"/>
        <v>5.251685833830595</v>
      </c>
      <c r="BM453" s="810">
        <f t="shared" si="346"/>
        <v>1.6719195732496974</v>
      </c>
      <c r="BN453" s="810">
        <f t="shared" si="347"/>
        <v>0.10649169256367499</v>
      </c>
      <c r="BO453" s="810">
        <f t="shared" si="348"/>
        <v>0</v>
      </c>
      <c r="BP453" s="810">
        <f t="shared" si="349"/>
        <v>0.87357828489000711</v>
      </c>
      <c r="BQ453" s="830">
        <f t="shared" si="350"/>
        <v>1.11170619956978E-2</v>
      </c>
      <c r="BR453" s="830">
        <f t="shared" si="351"/>
        <v>0</v>
      </c>
      <c r="BS453" s="830">
        <f t="shared" si="352"/>
        <v>0.47803366581500539</v>
      </c>
      <c r="BT453" s="810">
        <f t="shared" si="353"/>
        <v>0</v>
      </c>
      <c r="BU453" s="810">
        <f t="shared" si="354"/>
        <v>0.57871354680160059</v>
      </c>
      <c r="BV453" s="810">
        <f t="shared" si="355"/>
        <v>0.38485972794155099</v>
      </c>
      <c r="BW453" s="830">
        <f t="shared" si="356"/>
        <v>1.4990148514658381</v>
      </c>
      <c r="BX453" s="816">
        <f t="shared" si="357"/>
        <v>61.457937867707884</v>
      </c>
      <c r="BY453" s="755">
        <f t="shared" si="383"/>
        <v>1.1448945206353927E-2</v>
      </c>
      <c r="BZ453" s="805">
        <f t="shared" ca="1" si="381"/>
        <v>113.89971022666077</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59.633679152222996</v>
      </c>
      <c r="BE454" s="808">
        <f t="shared" si="338"/>
        <v>87.175009831283631</v>
      </c>
      <c r="BF454" s="808">
        <f t="shared" si="339"/>
        <v>0</v>
      </c>
      <c r="BG454" s="829">
        <f t="shared" si="340"/>
        <v>51.503729507186947</v>
      </c>
      <c r="BH454" s="829">
        <f t="shared" si="341"/>
        <v>8.9903900676073842</v>
      </c>
      <c r="BI454" s="829">
        <f t="shared" si="342"/>
        <v>0</v>
      </c>
      <c r="BJ454" s="829">
        <f t="shared" si="343"/>
        <v>1.8009789118615764</v>
      </c>
      <c r="BK454" s="829">
        <f t="shared" si="344"/>
        <v>11.443541130094063</v>
      </c>
      <c r="BL454" s="810">
        <f t="shared" si="345"/>
        <v>23.961612417899321</v>
      </c>
      <c r="BM454" s="810">
        <f t="shared" si="346"/>
        <v>6.278782828567004</v>
      </c>
      <c r="BN454" s="810">
        <f t="shared" si="347"/>
        <v>0.456169199394797</v>
      </c>
      <c r="BO454" s="810">
        <f t="shared" si="348"/>
        <v>0</v>
      </c>
      <c r="BP454" s="810">
        <f t="shared" si="349"/>
        <v>7.6837371045983609</v>
      </c>
      <c r="BQ454" s="830">
        <f t="shared" si="350"/>
        <v>5.1500751282338303E-2</v>
      </c>
      <c r="BR454" s="830">
        <f t="shared" si="351"/>
        <v>0</v>
      </c>
      <c r="BS454" s="830">
        <f t="shared" si="352"/>
        <v>1.4171619574000553</v>
      </c>
      <c r="BT454" s="810">
        <f t="shared" si="353"/>
        <v>0</v>
      </c>
      <c r="BU454" s="810">
        <f t="shared" si="354"/>
        <v>1.3561153984729311</v>
      </c>
      <c r="BV454" s="810">
        <f t="shared" si="355"/>
        <v>1.382138832665766</v>
      </c>
      <c r="BW454" s="830">
        <f t="shared" si="356"/>
        <v>6.1739792179776991</v>
      </c>
      <c r="BX454" s="816">
        <f t="shared" si="357"/>
        <v>269.3085263085149</v>
      </c>
      <c r="BY454" s="755">
        <f t="shared" si="383"/>
        <v>5.0169248567160006E-2</v>
      </c>
      <c r="BZ454" s="805">
        <f t="shared" ca="1" si="381"/>
        <v>106.96481489333559</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45.490694837381746</v>
      </c>
      <c r="BE455" s="808">
        <f t="shared" ref="BE455:BE518" si="390">IF(OR(L455="",L455="*"),"",BE$5*L455)</f>
        <v>68.457457281275381</v>
      </c>
      <c r="BF455" s="808">
        <f t="shared" ref="BF455:BF518" si="391">IF(OR(N455="",N455="*"),"",BF$5*N455)</f>
        <v>0</v>
      </c>
      <c r="BG455" s="829">
        <f t="shared" ref="BG455:BG518" si="392">IF(OR(P455="",P455="*"),"",BG$5*P455)</f>
        <v>38.493127087298312</v>
      </c>
      <c r="BH455" s="829">
        <f t="shared" ref="BH455:BH518" si="393">IF(OR(R455="",R455="*"),"",BH$5*R455)</f>
        <v>6.7138602475164033</v>
      </c>
      <c r="BI455" s="829">
        <f t="shared" ref="BI455:BI518" si="394">IF(OR(T455="",T455="*"),"",BI$5*T455)</f>
        <v>0</v>
      </c>
      <c r="BJ455" s="829">
        <f t="shared" ref="BJ455:BJ518" si="395">IF(OR(V455="",V455="*"),"",BJ$5*V455)</f>
        <v>1.5544321356228894</v>
      </c>
      <c r="BK455" s="829">
        <f t="shared" ref="BK455:BK518" si="396">IF(OR(X455="",X455="*"),"",BK$5*X455)</f>
        <v>10.939095138032224</v>
      </c>
      <c r="BL455" s="810">
        <f t="shared" ref="BL455:BL518" si="397">IF(OR(Z455="",Z455="*"),"",BL$5*Z455)</f>
        <v>10.421628490780618</v>
      </c>
      <c r="BM455" s="810">
        <f t="shared" ref="BM455:BM518" si="398">IF(OR(AB455="",AB455="*"),"",BM$5*AB455)</f>
        <v>3.9874931944579921</v>
      </c>
      <c r="BN455" s="810">
        <f t="shared" ref="BN455:BN518" si="399">IF(OR(AD455="",AD455="*"),"",BN$5*AD455)</f>
        <v>0.28756333346750801</v>
      </c>
      <c r="BO455" s="810">
        <f t="shared" ref="BO455:BO518" si="400">IF(OR(AF455="",AF455="*"),"",BO$5*AF455)</f>
        <v>0</v>
      </c>
      <c r="BP455" s="810">
        <f t="shared" ref="BP455:BP518" si="401">IF(OR(AH455="",AH455="*"),"",BP$5*AH455)</f>
        <v>4.3085895595250499</v>
      </c>
      <c r="BQ455" s="830">
        <f t="shared" ref="BQ455:BQ518" si="402">IF(OR(AJ455="",AJ455="*"),"",BQ$5*AJ455)</f>
        <v>4.3776545373946499E-2</v>
      </c>
      <c r="BR455" s="830">
        <f t="shared" ref="BR455:BR518" si="403">IF(OR(AL455="",AL455="*"),"",BR$5*AL455)</f>
        <v>0</v>
      </c>
      <c r="BS455" s="830">
        <f t="shared" ref="BS455:BS518" si="404">IF(OR(AN455="",AN455="*"),"",BS$5*AN455)</f>
        <v>1.2966775848041348</v>
      </c>
      <c r="BT455" s="810">
        <f t="shared" ref="BT455:BT518" si="405">IF(OR(AP455="",AP455="*"),"",BT$5*AP455)</f>
        <v>0</v>
      </c>
      <c r="BU455" s="810">
        <f t="shared" ref="BU455:BU518" si="406">IF(OR(AR455="",AR455="*"),"",BU$5*AR455)</f>
        <v>0.89622929820607822</v>
      </c>
      <c r="BV455" s="810">
        <f t="shared" ref="BV455:BV518" si="407">IF(OR(AT455="",AT455="*"),"",BV$5*AT455)</f>
        <v>1.1324216919363119</v>
      </c>
      <c r="BW455" s="830">
        <f t="shared" ref="BW455:BW518" si="408">IF(OR(AV455="",AV455="*"),"",BW$5*AV455)</f>
        <v>6.5461396003772814</v>
      </c>
      <c r="BX455" s="816">
        <f t="shared" ref="BX455:BX518" si="409">IF(SUM(BB455:BW455)=0,"",SUM(BB455:BW455))</f>
        <v>200.56918602605592</v>
      </c>
      <c r="BY455" s="755">
        <f t="shared" si="383"/>
        <v>3.7363857307387463E-2</v>
      </c>
      <c r="BZ455" s="805">
        <f t="shared" ca="1" si="381"/>
        <v>109.88586527565633</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78.931722889443662</v>
      </c>
      <c r="BE456" s="808">
        <f t="shared" si="390"/>
        <v>100.22509459231475</v>
      </c>
      <c r="BF456" s="808">
        <f t="shared" si="391"/>
        <v>0</v>
      </c>
      <c r="BG456" s="829">
        <f t="shared" si="392"/>
        <v>57.975211735439274</v>
      </c>
      <c r="BH456" s="829">
        <f t="shared" si="393"/>
        <v>10.119499878260116</v>
      </c>
      <c r="BI456" s="829">
        <f t="shared" si="394"/>
        <v>0</v>
      </c>
      <c r="BJ456" s="829">
        <f t="shared" si="395"/>
        <v>2.9066242107611253</v>
      </c>
      <c r="BK456" s="829">
        <f t="shared" si="396"/>
        <v>18.541619226089033</v>
      </c>
      <c r="BL456" s="810">
        <f t="shared" si="397"/>
        <v>32.9677444914118</v>
      </c>
      <c r="BM456" s="810">
        <f t="shared" si="398"/>
        <v>8.6150421162955642</v>
      </c>
      <c r="BN456" s="810">
        <f t="shared" si="399"/>
        <v>0.54872879721627799</v>
      </c>
      <c r="BO456" s="810">
        <f t="shared" si="400"/>
        <v>0</v>
      </c>
      <c r="BP456" s="810">
        <f t="shared" si="401"/>
        <v>7.5175845218630082</v>
      </c>
      <c r="BQ456" s="830">
        <f t="shared" si="402"/>
        <v>6.4553202411998495E-2</v>
      </c>
      <c r="BR456" s="830">
        <f t="shared" si="403"/>
        <v>0</v>
      </c>
      <c r="BS456" s="830">
        <f t="shared" si="404"/>
        <v>2.21912308113978</v>
      </c>
      <c r="BT456" s="810">
        <f t="shared" si="405"/>
        <v>0</v>
      </c>
      <c r="BU456" s="810">
        <f t="shared" si="406"/>
        <v>1.5234368278891215</v>
      </c>
      <c r="BV456" s="810">
        <f t="shared" si="407"/>
        <v>1.122445392748221</v>
      </c>
      <c r="BW456" s="830">
        <f t="shared" si="408"/>
        <v>9.108690088999488</v>
      </c>
      <c r="BX456" s="816">
        <f t="shared" si="409"/>
        <v>332.38712105228319</v>
      </c>
      <c r="BY456" s="755">
        <f t="shared" si="383"/>
        <v>6.192010451793651E-2</v>
      </c>
      <c r="BZ456" s="805">
        <f t="shared" ref="BZ456:BZ519" ca="1" si="433">IFERROR(IF(DA456&gt;0,BY456/DA456*100,""),"")</f>
        <v>109.24329403435836</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124.38172091086861</v>
      </c>
      <c r="BE457" s="808">
        <f t="shared" si="390"/>
        <v>232.20040802279021</v>
      </c>
      <c r="BF457" s="808">
        <f t="shared" si="391"/>
        <v>0</v>
      </c>
      <c r="BG457" s="829">
        <f t="shared" si="392"/>
        <v>154.44953636985645</v>
      </c>
      <c r="BH457" s="829">
        <f t="shared" si="393"/>
        <v>24.16817536251591</v>
      </c>
      <c r="BI457" s="829">
        <f t="shared" si="394"/>
        <v>0</v>
      </c>
      <c r="BJ457" s="829">
        <f t="shared" si="395"/>
        <v>4.3911769472625855</v>
      </c>
      <c r="BK457" s="829">
        <f t="shared" si="396"/>
        <v>45.886132173612459</v>
      </c>
      <c r="BL457" s="810">
        <f t="shared" si="397"/>
        <v>89.173158733396875</v>
      </c>
      <c r="BM457" s="810">
        <f t="shared" si="398"/>
        <v>25.87076518816054</v>
      </c>
      <c r="BN457" s="810">
        <f t="shared" si="399"/>
        <v>1.6054788456601099</v>
      </c>
      <c r="BO457" s="810">
        <f t="shared" si="400"/>
        <v>0</v>
      </c>
      <c r="BP457" s="810">
        <f t="shared" si="401"/>
        <v>21.995060185543505</v>
      </c>
      <c r="BQ457" s="830">
        <f t="shared" si="402"/>
        <v>0.18105013361387001</v>
      </c>
      <c r="BR457" s="830">
        <f t="shared" si="403"/>
        <v>0</v>
      </c>
      <c r="BS457" s="830">
        <f t="shared" si="404"/>
        <v>7.7851557453964109</v>
      </c>
      <c r="BT457" s="810">
        <f t="shared" si="405"/>
        <v>0</v>
      </c>
      <c r="BU457" s="810">
        <f t="shared" si="406"/>
        <v>4.6715618106389964</v>
      </c>
      <c r="BV457" s="810">
        <f t="shared" si="407"/>
        <v>5.3171440288509295</v>
      </c>
      <c r="BW457" s="830">
        <f t="shared" si="408"/>
        <v>12.522734996148857</v>
      </c>
      <c r="BX457" s="816">
        <f t="shared" si="409"/>
        <v>754.59925945431644</v>
      </c>
      <c r="BY457" s="755">
        <f t="shared" si="383"/>
        <v>0.14057363253619903</v>
      </c>
      <c r="BZ457" s="805">
        <f t="shared" ca="1" si="433"/>
        <v>90.480147057999616</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63.938737927962961</v>
      </c>
      <c r="BE458" s="808">
        <f t="shared" si="390"/>
        <v>104.52607550510058</v>
      </c>
      <c r="BF458" s="808">
        <f t="shared" si="391"/>
        <v>0</v>
      </c>
      <c r="BG458" s="829">
        <f t="shared" si="392"/>
        <v>59.07824598019463</v>
      </c>
      <c r="BH458" s="829">
        <f t="shared" si="393"/>
        <v>10.522464551064083</v>
      </c>
      <c r="BI458" s="829">
        <f t="shared" si="394"/>
        <v>0</v>
      </c>
      <c r="BJ458" s="829">
        <f t="shared" si="395"/>
        <v>1.4093638407104749</v>
      </c>
      <c r="BK458" s="829">
        <f t="shared" si="396"/>
        <v>18.360036855324811</v>
      </c>
      <c r="BL458" s="810">
        <f t="shared" si="397"/>
        <v>32.409964014448882</v>
      </c>
      <c r="BM458" s="810">
        <f t="shared" si="398"/>
        <v>7.1554673999371516</v>
      </c>
      <c r="BN458" s="810">
        <f t="shared" si="399"/>
        <v>0.53745309108273298</v>
      </c>
      <c r="BO458" s="810">
        <f t="shared" si="400"/>
        <v>0</v>
      </c>
      <c r="BP458" s="810">
        <f t="shared" si="401"/>
        <v>7.7734937388083463</v>
      </c>
      <c r="BQ458" s="830">
        <f t="shared" si="402"/>
        <v>6.7090864028892597E-2</v>
      </c>
      <c r="BR458" s="830">
        <f t="shared" si="403"/>
        <v>0</v>
      </c>
      <c r="BS458" s="830">
        <f t="shared" si="404"/>
        <v>2.0612594113846168</v>
      </c>
      <c r="BT458" s="810">
        <f t="shared" si="405"/>
        <v>0</v>
      </c>
      <c r="BU458" s="810">
        <f t="shared" si="406"/>
        <v>1.5398370647437181</v>
      </c>
      <c r="BV458" s="810">
        <f t="shared" si="407"/>
        <v>1.7344721787468269</v>
      </c>
      <c r="BW458" s="830">
        <f t="shared" si="408"/>
        <v>7.8237885111249232</v>
      </c>
      <c r="BX458" s="816">
        <f t="shared" si="409"/>
        <v>318.93775093466365</v>
      </c>
      <c r="BY458" s="755">
        <f t="shared" si="383"/>
        <v>5.9414633184549863E-2</v>
      </c>
      <c r="BZ458" s="805">
        <f t="shared" ca="1" si="433"/>
        <v>107.03315145869581</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39.066991672816251</v>
      </c>
      <c r="BE459" s="808">
        <f t="shared" si="390"/>
        <v>80.542222558340356</v>
      </c>
      <c r="BF459" s="808">
        <f t="shared" si="391"/>
        <v>0</v>
      </c>
      <c r="BG459" s="829">
        <f t="shared" si="392"/>
        <v>47.585022962208839</v>
      </c>
      <c r="BH459" s="829">
        <f t="shared" si="393"/>
        <v>8.1166580872746099</v>
      </c>
      <c r="BI459" s="829">
        <f t="shared" si="394"/>
        <v>0</v>
      </c>
      <c r="BJ459" s="829">
        <f t="shared" si="395"/>
        <v>1.3320514152818652</v>
      </c>
      <c r="BK459" s="829">
        <f t="shared" si="396"/>
        <v>14.137256119044238</v>
      </c>
      <c r="BL459" s="810">
        <f t="shared" si="397"/>
        <v>26.232193877679144</v>
      </c>
      <c r="BM459" s="810">
        <f t="shared" si="398"/>
        <v>6.7849331775875221</v>
      </c>
      <c r="BN459" s="810">
        <f t="shared" si="399"/>
        <v>0.38210033262482795</v>
      </c>
      <c r="BO459" s="810">
        <f t="shared" si="400"/>
        <v>0</v>
      </c>
      <c r="BP459" s="810">
        <f t="shared" si="401"/>
        <v>5.9206104798056725</v>
      </c>
      <c r="BQ459" s="830">
        <f t="shared" si="402"/>
        <v>4.41860541824073E-2</v>
      </c>
      <c r="BR459" s="830">
        <f t="shared" si="403"/>
        <v>0</v>
      </c>
      <c r="BS459" s="830">
        <f t="shared" si="404"/>
        <v>1.5673281294940302</v>
      </c>
      <c r="BT459" s="810">
        <f t="shared" si="405"/>
        <v>0</v>
      </c>
      <c r="BU459" s="810">
        <f t="shared" si="406"/>
        <v>1.2699706160497044</v>
      </c>
      <c r="BV459" s="810">
        <f t="shared" si="407"/>
        <v>1.2940875060628889</v>
      </c>
      <c r="BW459" s="830">
        <f t="shared" si="408"/>
        <v>5.9815954801966189</v>
      </c>
      <c r="BX459" s="816">
        <f t="shared" si="409"/>
        <v>240.25720846864894</v>
      </c>
      <c r="BY459" s="755">
        <f t="shared" si="383"/>
        <v>4.4757304111149206E-2</v>
      </c>
      <c r="BZ459" s="805">
        <f t="shared" ca="1" si="433"/>
        <v>99.803467541378382</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144.08054347237461</v>
      </c>
      <c r="BE460" s="808">
        <f t="shared" si="390"/>
        <v>244.88585493818783</v>
      </c>
      <c r="BF460" s="808">
        <f t="shared" si="391"/>
        <v>0</v>
      </c>
      <c r="BG460" s="829">
        <f t="shared" si="392"/>
        <v>156.27680633209056</v>
      </c>
      <c r="BH460" s="829">
        <f t="shared" si="393"/>
        <v>21.527610282453548</v>
      </c>
      <c r="BI460" s="829">
        <f t="shared" si="394"/>
        <v>0</v>
      </c>
      <c r="BJ460" s="829">
        <f t="shared" si="395"/>
        <v>3.7884925166413281</v>
      </c>
      <c r="BK460" s="829">
        <f t="shared" si="396"/>
        <v>38.740391218558095</v>
      </c>
      <c r="BL460" s="810">
        <f t="shared" si="397"/>
        <v>74.181127664557621</v>
      </c>
      <c r="BM460" s="810">
        <f t="shared" si="398"/>
        <v>19.186881455248017</v>
      </c>
      <c r="BN460" s="810">
        <f t="shared" si="399"/>
        <v>1.4010959763803399</v>
      </c>
      <c r="BO460" s="810">
        <f t="shared" si="400"/>
        <v>0</v>
      </c>
      <c r="BP460" s="810">
        <f t="shared" si="401"/>
        <v>16.742692734834257</v>
      </c>
      <c r="BQ460" s="830">
        <f t="shared" si="402"/>
        <v>0.138865511122851</v>
      </c>
      <c r="BR460" s="830">
        <f t="shared" si="403"/>
        <v>0</v>
      </c>
      <c r="BS460" s="830">
        <f t="shared" si="404"/>
        <v>3.731881183060811</v>
      </c>
      <c r="BT460" s="810">
        <f t="shared" si="405"/>
        <v>0</v>
      </c>
      <c r="BU460" s="810">
        <f t="shared" si="406"/>
        <v>2.6691982238183081</v>
      </c>
      <c r="BV460" s="810">
        <f t="shared" si="407"/>
        <v>3.6006582922809902</v>
      </c>
      <c r="BW460" s="830">
        <f t="shared" si="408"/>
        <v>9.5323360096136636</v>
      </c>
      <c r="BX460" s="816">
        <f t="shared" si="409"/>
        <v>740.48443581122285</v>
      </c>
      <c r="BY460" s="755">
        <f t="shared" si="383"/>
        <v>0.13794419445067491</v>
      </c>
      <c r="BZ460" s="805">
        <f t="shared" ca="1" si="433"/>
        <v>111.52210744404951</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300.13328570585492</v>
      </c>
      <c r="BE461" s="808">
        <f t="shared" si="390"/>
        <v>740.99099900390286</v>
      </c>
      <c r="BF461" s="808">
        <f t="shared" si="391"/>
        <v>0</v>
      </c>
      <c r="BG461" s="829">
        <f t="shared" si="392"/>
        <v>400.34249238305262</v>
      </c>
      <c r="BH461" s="829">
        <f t="shared" si="393"/>
        <v>67.741315816257909</v>
      </c>
      <c r="BI461" s="829">
        <f t="shared" si="394"/>
        <v>0</v>
      </c>
      <c r="BJ461" s="829">
        <f t="shared" si="395"/>
        <v>9.9662102010828857</v>
      </c>
      <c r="BK461" s="829">
        <f t="shared" si="396"/>
        <v>129.31553364835398</v>
      </c>
      <c r="BL461" s="810">
        <f t="shared" si="397"/>
        <v>203.3083592752115</v>
      </c>
      <c r="BM461" s="810">
        <f t="shared" si="398"/>
        <v>52.585522909733456</v>
      </c>
      <c r="BN461" s="810">
        <f t="shared" si="399"/>
        <v>3.5381047908424001</v>
      </c>
      <c r="BO461" s="810">
        <f t="shared" si="400"/>
        <v>0</v>
      </c>
      <c r="BP461" s="810">
        <f t="shared" si="401"/>
        <v>49.135737990042536</v>
      </c>
      <c r="BQ461" s="830">
        <f t="shared" si="402"/>
        <v>0.33162640731718201</v>
      </c>
      <c r="BR461" s="830">
        <f t="shared" si="403"/>
        <v>0</v>
      </c>
      <c r="BS461" s="830">
        <f t="shared" si="404"/>
        <v>11.560308548083837</v>
      </c>
      <c r="BT461" s="810">
        <f t="shared" si="405"/>
        <v>0</v>
      </c>
      <c r="BU461" s="810">
        <f t="shared" si="406"/>
        <v>7.6925267812676656</v>
      </c>
      <c r="BV461" s="810">
        <f t="shared" si="407"/>
        <v>8.8759924399242287</v>
      </c>
      <c r="BW461" s="830">
        <f t="shared" si="408"/>
        <v>22.026116372855792</v>
      </c>
      <c r="BX461" s="816">
        <f t="shared" si="409"/>
        <v>2007.5441322737836</v>
      </c>
      <c r="BY461" s="755">
        <f t="shared" ref="BY461:BY524" si="435">IF(BX461&lt;&gt;"", BX461 / $BX$5, "")</f>
        <v>0.37398363119854389</v>
      </c>
      <c r="BZ461" s="805">
        <f t="shared" ca="1" si="433"/>
        <v>108.1929485526105</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180.25752891340142</v>
      </c>
      <c r="BE462" s="808">
        <f t="shared" si="390"/>
        <v>431.90460821004496</v>
      </c>
      <c r="BF462" s="808">
        <f t="shared" si="391"/>
        <v>0</v>
      </c>
      <c r="BG462" s="829">
        <f t="shared" si="392"/>
        <v>229.16859816120669</v>
      </c>
      <c r="BH462" s="829">
        <f t="shared" si="393"/>
        <v>42.536499675708406</v>
      </c>
      <c r="BI462" s="829">
        <f t="shared" si="394"/>
        <v>0</v>
      </c>
      <c r="BJ462" s="829">
        <f t="shared" si="395"/>
        <v>6.0169252152035293</v>
      </c>
      <c r="BK462" s="829">
        <f t="shared" si="396"/>
        <v>73.069640637088838</v>
      </c>
      <c r="BL462" s="810">
        <f t="shared" si="397"/>
        <v>119.77591487033624</v>
      </c>
      <c r="BM462" s="810">
        <f t="shared" si="398"/>
        <v>29.647731872891111</v>
      </c>
      <c r="BN462" s="810">
        <f t="shared" si="399"/>
        <v>2.1215512977372502</v>
      </c>
      <c r="BO462" s="810">
        <f t="shared" si="400"/>
        <v>0</v>
      </c>
      <c r="BP462" s="810">
        <f t="shared" si="401"/>
        <v>28.615039673690106</v>
      </c>
      <c r="BQ462" s="830">
        <f t="shared" si="402"/>
        <v>0.204230489078288</v>
      </c>
      <c r="BR462" s="830">
        <f t="shared" si="403"/>
        <v>0</v>
      </c>
      <c r="BS462" s="830">
        <f t="shared" si="404"/>
        <v>6.8051449066638288</v>
      </c>
      <c r="BT462" s="810">
        <f t="shared" si="405"/>
        <v>0</v>
      </c>
      <c r="BU462" s="810">
        <f t="shared" si="406"/>
        <v>4.585801239541496</v>
      </c>
      <c r="BV462" s="810">
        <f t="shared" si="407"/>
        <v>5.3498617157572204</v>
      </c>
      <c r="BW462" s="830">
        <f t="shared" si="408"/>
        <v>15.410714595095353</v>
      </c>
      <c r="BX462" s="816">
        <f t="shared" si="409"/>
        <v>1175.4697914734447</v>
      </c>
      <c r="BY462" s="755">
        <f t="shared" si="435"/>
        <v>0.21897723388104409</v>
      </c>
      <c r="BZ462" s="805">
        <f t="shared" ca="1" si="433"/>
        <v>108.09523281229887</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138.98586665722806</v>
      </c>
      <c r="BE463" s="808">
        <f t="shared" si="390"/>
        <v>282.14521238781327</v>
      </c>
      <c r="BF463" s="808">
        <f t="shared" si="391"/>
        <v>0</v>
      </c>
      <c r="BG463" s="829">
        <f t="shared" si="392"/>
        <v>153.68240241789943</v>
      </c>
      <c r="BH463" s="829">
        <f t="shared" si="393"/>
        <v>27.988099559464953</v>
      </c>
      <c r="BI463" s="829">
        <f t="shared" si="394"/>
        <v>0</v>
      </c>
      <c r="BJ463" s="829">
        <f t="shared" si="395"/>
        <v>4.6710416478152812</v>
      </c>
      <c r="BK463" s="829">
        <f t="shared" si="396"/>
        <v>47.765167817982068</v>
      </c>
      <c r="BL463" s="810">
        <f t="shared" si="397"/>
        <v>90.367992852592749</v>
      </c>
      <c r="BM463" s="810">
        <f t="shared" si="398"/>
        <v>23.084339613491352</v>
      </c>
      <c r="BN463" s="810">
        <f t="shared" si="399"/>
        <v>1.48748267080935</v>
      </c>
      <c r="BO463" s="810">
        <f t="shared" si="400"/>
        <v>0</v>
      </c>
      <c r="BP463" s="810">
        <f t="shared" si="401"/>
        <v>17.8279574576047</v>
      </c>
      <c r="BQ463" s="830">
        <f t="shared" si="402"/>
        <v>0.17774540913334899</v>
      </c>
      <c r="BR463" s="830">
        <f t="shared" si="403"/>
        <v>0</v>
      </c>
      <c r="BS463" s="830">
        <f t="shared" si="404"/>
        <v>5.5902804765991441</v>
      </c>
      <c r="BT463" s="810">
        <f t="shared" si="405"/>
        <v>0</v>
      </c>
      <c r="BU463" s="810">
        <f t="shared" si="406"/>
        <v>3.4599925536978882</v>
      </c>
      <c r="BV463" s="810">
        <f t="shared" si="407"/>
        <v>4.8067756312920595</v>
      </c>
      <c r="BW463" s="830">
        <f t="shared" si="408"/>
        <v>11.752943500954578</v>
      </c>
      <c r="BX463" s="816">
        <f t="shared" si="409"/>
        <v>813.79330065437819</v>
      </c>
      <c r="BY463" s="755">
        <f t="shared" si="435"/>
        <v>0.15160083842294675</v>
      </c>
      <c r="BZ463" s="805">
        <f t="shared" ca="1" si="433"/>
        <v>101.69462294362532</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107.58057815053027</v>
      </c>
      <c r="BE464" s="808">
        <f t="shared" si="390"/>
        <v>178.78715561388461</v>
      </c>
      <c r="BF464" s="808">
        <f t="shared" si="391"/>
        <v>0</v>
      </c>
      <c r="BG464" s="829">
        <f t="shared" si="392"/>
        <v>112.56246050213186</v>
      </c>
      <c r="BH464" s="829">
        <f t="shared" si="393"/>
        <v>18.800682053707373</v>
      </c>
      <c r="BI464" s="829">
        <f t="shared" si="394"/>
        <v>0</v>
      </c>
      <c r="BJ464" s="829">
        <f t="shared" si="395"/>
        <v>2.6600488639850473</v>
      </c>
      <c r="BK464" s="829">
        <f t="shared" si="396"/>
        <v>41.308763270451301</v>
      </c>
      <c r="BL464" s="810">
        <f t="shared" si="397"/>
        <v>60.692378243470429</v>
      </c>
      <c r="BM464" s="810">
        <f t="shared" si="398"/>
        <v>17.500046220014962</v>
      </c>
      <c r="BN464" s="810">
        <f t="shared" si="399"/>
        <v>0.95727521099037494</v>
      </c>
      <c r="BO464" s="810">
        <f t="shared" si="400"/>
        <v>0</v>
      </c>
      <c r="BP464" s="810">
        <f t="shared" si="401"/>
        <v>13.742543666957465</v>
      </c>
      <c r="BQ464" s="830">
        <f t="shared" si="402"/>
        <v>9.7302878188615299E-2</v>
      </c>
      <c r="BR464" s="830">
        <f t="shared" si="403"/>
        <v>0</v>
      </c>
      <c r="BS464" s="830">
        <f t="shared" si="404"/>
        <v>3.8537736171112171</v>
      </c>
      <c r="BT464" s="810">
        <f t="shared" si="405"/>
        <v>0</v>
      </c>
      <c r="BU464" s="810">
        <f t="shared" si="406"/>
        <v>2.2520580832261747</v>
      </c>
      <c r="BV464" s="810">
        <f t="shared" si="407"/>
        <v>2.8352393137962362</v>
      </c>
      <c r="BW464" s="830">
        <f t="shared" si="408"/>
        <v>7.7274022758376546</v>
      </c>
      <c r="BX464" s="816">
        <f t="shared" si="409"/>
        <v>571.35770796428358</v>
      </c>
      <c r="BY464" s="755">
        <f t="shared" si="435"/>
        <v>0.10643772503060424</v>
      </c>
      <c r="BZ464" s="805">
        <f t="shared" ca="1" si="433"/>
        <v>104.68672541187469</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37.045597609596975</v>
      </c>
      <c r="BE465" s="808">
        <f t="shared" si="390"/>
        <v>55.834494712998875</v>
      </c>
      <c r="BF465" s="808">
        <f t="shared" si="391"/>
        <v>0</v>
      </c>
      <c r="BG465" s="829">
        <f t="shared" si="392"/>
        <v>45.551497716133213</v>
      </c>
      <c r="BH465" s="829">
        <f t="shared" si="393"/>
        <v>7.7697962364913256</v>
      </c>
      <c r="BI465" s="829">
        <f t="shared" si="394"/>
        <v>0</v>
      </c>
      <c r="BJ465" s="829">
        <f t="shared" si="395"/>
        <v>1.3234268314902806</v>
      </c>
      <c r="BK465" s="829">
        <f t="shared" si="396"/>
        <v>13.651204275435255</v>
      </c>
      <c r="BL465" s="810">
        <f t="shared" si="397"/>
        <v>20.962626791155667</v>
      </c>
      <c r="BM465" s="810">
        <f t="shared" si="398"/>
        <v>6.7025165336765831</v>
      </c>
      <c r="BN465" s="810">
        <f t="shared" si="399"/>
        <v>0.38961936185401302</v>
      </c>
      <c r="BO465" s="810">
        <f t="shared" si="400"/>
        <v>0</v>
      </c>
      <c r="BP465" s="810">
        <f t="shared" si="401"/>
        <v>5.8486927714247887</v>
      </c>
      <c r="BQ465" s="830">
        <f t="shared" si="402"/>
        <v>4.6327955070664999E-2</v>
      </c>
      <c r="BR465" s="830">
        <f t="shared" si="403"/>
        <v>0</v>
      </c>
      <c r="BS465" s="830">
        <f t="shared" si="404"/>
        <v>1.992102068038595</v>
      </c>
      <c r="BT465" s="810">
        <f t="shared" si="405"/>
        <v>0</v>
      </c>
      <c r="BU465" s="810">
        <f t="shared" si="406"/>
        <v>0.84101211403963005</v>
      </c>
      <c r="BV465" s="810">
        <f t="shared" si="407"/>
        <v>0.67503048308351998</v>
      </c>
      <c r="BW465" s="830">
        <f t="shared" si="408"/>
        <v>4.9601398540705599</v>
      </c>
      <c r="BX465" s="816">
        <f t="shared" si="409"/>
        <v>203.59408531455995</v>
      </c>
      <c r="BY465" s="755">
        <f t="shared" si="435"/>
        <v>3.792736313609537E-2</v>
      </c>
      <c r="BZ465" s="805">
        <f t="shared" ca="1" si="433"/>
        <v>93.401042944085376</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62.90362327646482</v>
      </c>
      <c r="BE466" s="808">
        <f t="shared" si="390"/>
        <v>129.68486716586239</v>
      </c>
      <c r="BF466" s="808">
        <f t="shared" si="391"/>
        <v>0</v>
      </c>
      <c r="BG466" s="829">
        <f t="shared" si="392"/>
        <v>68.348347669594204</v>
      </c>
      <c r="BH466" s="829">
        <f t="shared" si="393"/>
        <v>11.658293604373144</v>
      </c>
      <c r="BI466" s="829">
        <f t="shared" si="394"/>
        <v>0</v>
      </c>
      <c r="BJ466" s="829">
        <f t="shared" si="395"/>
        <v>1.9857533062393815</v>
      </c>
      <c r="BK466" s="829">
        <f t="shared" si="396"/>
        <v>15.92069747751032</v>
      </c>
      <c r="BL466" s="810">
        <f t="shared" si="397"/>
        <v>43.388450818632663</v>
      </c>
      <c r="BM466" s="810">
        <f t="shared" si="398"/>
        <v>13.866597984441196</v>
      </c>
      <c r="BN466" s="810">
        <f t="shared" si="399"/>
        <v>0.64455958686937698</v>
      </c>
      <c r="BO466" s="810">
        <f t="shared" si="400"/>
        <v>0</v>
      </c>
      <c r="BP466" s="810">
        <f t="shared" si="401"/>
        <v>10.134494840898578</v>
      </c>
      <c r="BQ466" s="830">
        <f t="shared" si="402"/>
        <v>7.1807789128384494E-2</v>
      </c>
      <c r="BR466" s="830">
        <f t="shared" si="403"/>
        <v>0</v>
      </c>
      <c r="BS466" s="830">
        <f t="shared" si="404"/>
        <v>3.0877349325205334</v>
      </c>
      <c r="BT466" s="810">
        <f t="shared" si="405"/>
        <v>0</v>
      </c>
      <c r="BU466" s="810">
        <f t="shared" si="406"/>
        <v>2.1341651716410217</v>
      </c>
      <c r="BV466" s="810">
        <f t="shared" si="407"/>
        <v>2.1808204905594151</v>
      </c>
      <c r="BW466" s="830">
        <f t="shared" si="408"/>
        <v>5.6010075520139901</v>
      </c>
      <c r="BX466" s="816">
        <f t="shared" si="409"/>
        <v>371.61122166674949</v>
      </c>
      <c r="BY466" s="755">
        <f t="shared" si="435"/>
        <v>6.9227127732255866E-2</v>
      </c>
      <c r="BZ466" s="805">
        <f t="shared" ca="1" si="433"/>
        <v>95.65563477582171</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195.83233424183038</v>
      </c>
      <c r="BE467" s="808">
        <f t="shared" si="390"/>
        <v>424.04399141415496</v>
      </c>
      <c r="BF467" s="808">
        <f t="shared" si="391"/>
        <v>0</v>
      </c>
      <c r="BG467" s="829">
        <f t="shared" si="392"/>
        <v>286.38846519440261</v>
      </c>
      <c r="BH467" s="829">
        <f t="shared" si="393"/>
        <v>43.09533654837302</v>
      </c>
      <c r="BI467" s="829">
        <f t="shared" si="394"/>
        <v>0</v>
      </c>
      <c r="BJ467" s="829">
        <f t="shared" si="395"/>
        <v>5.9380181871305853</v>
      </c>
      <c r="BK467" s="829">
        <f t="shared" si="396"/>
        <v>74.430755968043812</v>
      </c>
      <c r="BL467" s="810">
        <f t="shared" si="397"/>
        <v>144.43107240476985</v>
      </c>
      <c r="BM467" s="810">
        <f t="shared" si="398"/>
        <v>34.786644513199754</v>
      </c>
      <c r="BN467" s="810">
        <f t="shared" si="399"/>
        <v>2.5895506175379399</v>
      </c>
      <c r="BO467" s="810">
        <f t="shared" si="400"/>
        <v>0</v>
      </c>
      <c r="BP467" s="810">
        <f t="shared" si="401"/>
        <v>32.422917301112946</v>
      </c>
      <c r="BQ467" s="830">
        <f t="shared" si="402"/>
        <v>0.23140924954992101</v>
      </c>
      <c r="BR467" s="830">
        <f t="shared" si="403"/>
        <v>0</v>
      </c>
      <c r="BS467" s="830">
        <f t="shared" si="404"/>
        <v>10.5212431901789</v>
      </c>
      <c r="BT467" s="810">
        <f t="shared" si="405"/>
        <v>0</v>
      </c>
      <c r="BU467" s="810">
        <f t="shared" si="406"/>
        <v>6.4125261127202338</v>
      </c>
      <c r="BV467" s="810">
        <f t="shared" si="407"/>
        <v>6.6209891336811593</v>
      </c>
      <c r="BW467" s="830">
        <f t="shared" si="408"/>
        <v>14.607646013325379</v>
      </c>
      <c r="BX467" s="816">
        <f t="shared" si="409"/>
        <v>1282.3529000900114</v>
      </c>
      <c r="BY467" s="755">
        <f t="shared" si="435"/>
        <v>0.23888839420454758</v>
      </c>
      <c r="BZ467" s="805">
        <f t="shared" ca="1" si="433"/>
        <v>100.2383975601574</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105.45974477882238</v>
      </c>
      <c r="BE468" s="808">
        <f t="shared" si="390"/>
        <v>222.21727310414209</v>
      </c>
      <c r="BF468" s="808">
        <f t="shared" si="391"/>
        <v>0</v>
      </c>
      <c r="BG468" s="829">
        <f t="shared" si="392"/>
        <v>126.91692296110658</v>
      </c>
      <c r="BH468" s="829">
        <f t="shared" si="393"/>
        <v>22.94798684923763</v>
      </c>
      <c r="BI468" s="829">
        <f t="shared" si="394"/>
        <v>0</v>
      </c>
      <c r="BJ468" s="829">
        <f t="shared" si="395"/>
        <v>4.0702772363901243</v>
      </c>
      <c r="BK468" s="829">
        <f t="shared" si="396"/>
        <v>39.568911167630347</v>
      </c>
      <c r="BL468" s="810">
        <f t="shared" si="397"/>
        <v>86.315501218578106</v>
      </c>
      <c r="BM468" s="810">
        <f t="shared" si="398"/>
        <v>14.656202398874138</v>
      </c>
      <c r="BN468" s="810">
        <f t="shared" si="399"/>
        <v>1.13629564959703</v>
      </c>
      <c r="BO468" s="810">
        <f t="shared" si="400"/>
        <v>0</v>
      </c>
      <c r="BP468" s="810">
        <f t="shared" si="401"/>
        <v>16.493133601254186</v>
      </c>
      <c r="BQ468" s="830">
        <f t="shared" si="402"/>
        <v>0.127968226015445</v>
      </c>
      <c r="BR468" s="830">
        <f t="shared" si="403"/>
        <v>0</v>
      </c>
      <c r="BS468" s="830">
        <f t="shared" si="404"/>
        <v>4.6921043817366019</v>
      </c>
      <c r="BT468" s="810">
        <f t="shared" si="405"/>
        <v>0</v>
      </c>
      <c r="BU468" s="810">
        <f t="shared" si="406"/>
        <v>2.1252564893335464</v>
      </c>
      <c r="BV468" s="810">
        <f t="shared" si="407"/>
        <v>3.4357005154981204</v>
      </c>
      <c r="BW468" s="830">
        <f t="shared" si="408"/>
        <v>9.5412929424028317</v>
      </c>
      <c r="BX468" s="816">
        <f t="shared" si="409"/>
        <v>659.70457152061908</v>
      </c>
      <c r="BY468" s="755">
        <f t="shared" si="435"/>
        <v>0.12289578456047301</v>
      </c>
      <c r="BZ468" s="805">
        <f t="shared" ca="1" si="433"/>
        <v>103.77412248144715</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63.872493752605457</v>
      </c>
      <c r="BE469" s="808">
        <f t="shared" si="390"/>
        <v>157.86189184337778</v>
      </c>
      <c r="BF469" s="808">
        <f t="shared" si="391"/>
        <v>0</v>
      </c>
      <c r="BG469" s="829">
        <f t="shared" si="392"/>
        <v>87.637687507998436</v>
      </c>
      <c r="BH469" s="829">
        <f t="shared" si="393"/>
        <v>15.587717516112251</v>
      </c>
      <c r="BI469" s="829">
        <f t="shared" si="394"/>
        <v>0</v>
      </c>
      <c r="BJ469" s="829">
        <f t="shared" si="395"/>
        <v>2.6550507857114276</v>
      </c>
      <c r="BK469" s="829">
        <f t="shared" si="396"/>
        <v>24.870094493580883</v>
      </c>
      <c r="BL469" s="810">
        <f t="shared" si="397"/>
        <v>49.731939167921524</v>
      </c>
      <c r="BM469" s="810">
        <f t="shared" si="398"/>
        <v>10.491490713258161</v>
      </c>
      <c r="BN469" s="810">
        <f t="shared" si="399"/>
        <v>0.81930707031172201</v>
      </c>
      <c r="BO469" s="810">
        <f t="shared" si="400"/>
        <v>0</v>
      </c>
      <c r="BP469" s="810">
        <f t="shared" si="401"/>
        <v>9.1891250705025627</v>
      </c>
      <c r="BQ469" s="830">
        <f t="shared" si="402"/>
        <v>0.12944997752422999</v>
      </c>
      <c r="BR469" s="830">
        <f t="shared" si="403"/>
        <v>0</v>
      </c>
      <c r="BS469" s="830">
        <f t="shared" si="404"/>
        <v>3.0371674744667336</v>
      </c>
      <c r="BT469" s="810">
        <f t="shared" si="405"/>
        <v>0</v>
      </c>
      <c r="BU469" s="810">
        <f t="shared" si="406"/>
        <v>2.1683246834242786</v>
      </c>
      <c r="BV469" s="810">
        <f t="shared" si="407"/>
        <v>2.9060051966087639</v>
      </c>
      <c r="BW469" s="830">
        <f t="shared" si="408"/>
        <v>9.6840166974440756</v>
      </c>
      <c r="BX469" s="816">
        <f t="shared" si="409"/>
        <v>440.64176195084826</v>
      </c>
      <c r="BY469" s="755">
        <f t="shared" si="435"/>
        <v>8.2086766384286192E-2</v>
      </c>
      <c r="BZ469" s="805">
        <f t="shared" ca="1" si="433"/>
        <v>100.04211644733549</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77.216381463412105</v>
      </c>
      <c r="BE470" s="808">
        <f t="shared" si="390"/>
        <v>154.19376639967243</v>
      </c>
      <c r="BF470" s="808">
        <f t="shared" si="391"/>
        <v>0</v>
      </c>
      <c r="BG470" s="829">
        <f t="shared" si="392"/>
        <v>76.741861836765978</v>
      </c>
      <c r="BH470" s="829">
        <f t="shared" si="393"/>
        <v>14.758409548011965</v>
      </c>
      <c r="BI470" s="829">
        <f t="shared" si="394"/>
        <v>0</v>
      </c>
      <c r="BJ470" s="829">
        <f t="shared" si="395"/>
        <v>3.2593988716758893</v>
      </c>
      <c r="BK470" s="829">
        <f t="shared" si="396"/>
        <v>23.44138389715318</v>
      </c>
      <c r="BL470" s="810">
        <f t="shared" si="397"/>
        <v>38.493468156553106</v>
      </c>
      <c r="BM470" s="810">
        <f t="shared" si="398"/>
        <v>10.677649168565786</v>
      </c>
      <c r="BN470" s="810">
        <f t="shared" si="399"/>
        <v>0.68010504258380799</v>
      </c>
      <c r="BO470" s="810">
        <f t="shared" si="400"/>
        <v>0</v>
      </c>
      <c r="BP470" s="810">
        <f t="shared" si="401"/>
        <v>8.597028838294781</v>
      </c>
      <c r="BQ470" s="830">
        <f t="shared" si="402"/>
        <v>8.6471422061547301E-2</v>
      </c>
      <c r="BR470" s="830">
        <f t="shared" si="403"/>
        <v>0</v>
      </c>
      <c r="BS470" s="830">
        <f t="shared" si="404"/>
        <v>3.3220065861267352</v>
      </c>
      <c r="BT470" s="810">
        <f t="shared" si="405"/>
        <v>0</v>
      </c>
      <c r="BU470" s="810">
        <f t="shared" si="406"/>
        <v>1.9886484110526383</v>
      </c>
      <c r="BV470" s="810">
        <f t="shared" si="407"/>
        <v>2.3584456884713521</v>
      </c>
      <c r="BW470" s="830">
        <f t="shared" si="408"/>
        <v>5.9659452331579148</v>
      </c>
      <c r="BX470" s="816">
        <f t="shared" si="409"/>
        <v>421.78097056355921</v>
      </c>
      <c r="BY470" s="755">
        <f t="shared" si="435"/>
        <v>7.8573206140752458E-2</v>
      </c>
      <c r="BZ470" s="805">
        <f t="shared" ca="1" si="433"/>
        <v>104.25120391879845</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111.68844088145207</v>
      </c>
      <c r="BE471" s="808">
        <f t="shared" si="390"/>
        <v>237.61254986388144</v>
      </c>
      <c r="BF471" s="808">
        <f t="shared" si="391"/>
        <v>0</v>
      </c>
      <c r="BG471" s="829">
        <f t="shared" si="392"/>
        <v>117.94610704013516</v>
      </c>
      <c r="BH471" s="829">
        <f t="shared" si="393"/>
        <v>20.118267555112091</v>
      </c>
      <c r="BI471" s="829">
        <f t="shared" si="394"/>
        <v>0</v>
      </c>
      <c r="BJ471" s="829">
        <f t="shared" si="395"/>
        <v>3.4267378802663453</v>
      </c>
      <c r="BK471" s="829">
        <f t="shared" si="396"/>
        <v>40.630124173684614</v>
      </c>
      <c r="BL471" s="810">
        <f t="shared" si="397"/>
        <v>50.463703763017236</v>
      </c>
      <c r="BM471" s="810">
        <f t="shared" si="398"/>
        <v>10.44876371333917</v>
      </c>
      <c r="BN471" s="810">
        <f t="shared" si="399"/>
        <v>0.8378073969767651</v>
      </c>
      <c r="BO471" s="810">
        <f t="shared" si="400"/>
        <v>0</v>
      </c>
      <c r="BP471" s="810">
        <f t="shared" si="401"/>
        <v>11.389666252937992</v>
      </c>
      <c r="BQ471" s="830">
        <f t="shared" si="402"/>
        <v>0.110577697847682</v>
      </c>
      <c r="BR471" s="830">
        <f t="shared" si="403"/>
        <v>0</v>
      </c>
      <c r="BS471" s="830">
        <f t="shared" si="404"/>
        <v>2.1728322341713371</v>
      </c>
      <c r="BT471" s="810">
        <f t="shared" si="405"/>
        <v>0</v>
      </c>
      <c r="BU471" s="810">
        <f t="shared" si="406"/>
        <v>1.8942028646268025</v>
      </c>
      <c r="BV471" s="810">
        <f t="shared" si="407"/>
        <v>2.111111769011571</v>
      </c>
      <c r="BW471" s="830">
        <f t="shared" si="408"/>
        <v>7.5968173749712689</v>
      </c>
      <c r="BX471" s="816">
        <f t="shared" si="409"/>
        <v>618.44771046143148</v>
      </c>
      <c r="BY471" s="755">
        <f t="shared" si="435"/>
        <v>0.11521008019028157</v>
      </c>
      <c r="BZ471" s="805">
        <f t="shared" ca="1" si="433"/>
        <v>121.70167595052483</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87.91913838817301</v>
      </c>
      <c r="BE472" s="808">
        <f t="shared" si="390"/>
        <v>218.44426733721875</v>
      </c>
      <c r="BF472" s="808">
        <f t="shared" si="391"/>
        <v>0</v>
      </c>
      <c r="BG472" s="829">
        <f t="shared" si="392"/>
        <v>110.76984137726964</v>
      </c>
      <c r="BH472" s="829">
        <f t="shared" si="393"/>
        <v>27.159295031760891</v>
      </c>
      <c r="BI472" s="829">
        <f t="shared" si="394"/>
        <v>0</v>
      </c>
      <c r="BJ472" s="829">
        <f t="shared" si="395"/>
        <v>4.4778478454183031</v>
      </c>
      <c r="BK472" s="829">
        <f t="shared" si="396"/>
        <v>40.32697125950456</v>
      </c>
      <c r="BL472" s="810">
        <f t="shared" si="397"/>
        <v>74.449558630999164</v>
      </c>
      <c r="BM472" s="810">
        <f t="shared" si="398"/>
        <v>21.059690021536468</v>
      </c>
      <c r="BN472" s="810">
        <f t="shared" si="399"/>
        <v>1.3694104386066699</v>
      </c>
      <c r="BO472" s="810">
        <f t="shared" si="400"/>
        <v>0</v>
      </c>
      <c r="BP472" s="810">
        <f t="shared" si="401"/>
        <v>18.320583187672487</v>
      </c>
      <c r="BQ472" s="830">
        <f t="shared" si="402"/>
        <v>0.170999426132106</v>
      </c>
      <c r="BR472" s="830">
        <f t="shared" si="403"/>
        <v>0</v>
      </c>
      <c r="BS472" s="830">
        <f t="shared" si="404"/>
        <v>8.0203546593639654</v>
      </c>
      <c r="BT472" s="810">
        <f t="shared" si="405"/>
        <v>0</v>
      </c>
      <c r="BU472" s="810">
        <f t="shared" si="406"/>
        <v>5.3393599925149902</v>
      </c>
      <c r="BV472" s="810">
        <f t="shared" si="407"/>
        <v>5.8459649199335395</v>
      </c>
      <c r="BW472" s="830">
        <f t="shared" si="408"/>
        <v>11.977998239746968</v>
      </c>
      <c r="BX472" s="816">
        <f t="shared" si="409"/>
        <v>635.65128075585153</v>
      </c>
      <c r="BY472" s="755">
        <f t="shared" si="435"/>
        <v>0.1184149181735938</v>
      </c>
      <c r="BZ472" s="805">
        <f t="shared" ca="1" si="433"/>
        <v>82.023306600135371</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24.438979389919709</v>
      </c>
      <c r="BE473" s="808">
        <f t="shared" si="390"/>
        <v>77.914468825683514</v>
      </c>
      <c r="BF473" s="808">
        <f t="shared" si="391"/>
        <v>0</v>
      </c>
      <c r="BG473" s="829">
        <f t="shared" si="392"/>
        <v>28.848523965243089</v>
      </c>
      <c r="BH473" s="829">
        <f t="shared" si="393"/>
        <v>6.3372096470435473</v>
      </c>
      <c r="BI473" s="829">
        <f t="shared" si="394"/>
        <v>0</v>
      </c>
      <c r="BJ473" s="829">
        <f t="shared" si="395"/>
        <v>1.0349910327630754</v>
      </c>
      <c r="BK473" s="829">
        <f t="shared" si="396"/>
        <v>10.583617980190157</v>
      </c>
      <c r="BL473" s="810">
        <f t="shared" si="397"/>
        <v>14.85585296281328</v>
      </c>
      <c r="BM473" s="810">
        <f t="shared" si="398"/>
        <v>4.4554647908379055</v>
      </c>
      <c r="BN473" s="810">
        <f t="shared" si="399"/>
        <v>0.28378756629540802</v>
      </c>
      <c r="BO473" s="810">
        <f t="shared" si="400"/>
        <v>0</v>
      </c>
      <c r="BP473" s="810">
        <f t="shared" si="401"/>
        <v>3.2564525082436373</v>
      </c>
      <c r="BQ473" s="830">
        <f t="shared" si="402"/>
        <v>4.4351216811468502E-2</v>
      </c>
      <c r="BR473" s="830">
        <f t="shared" si="403"/>
        <v>0</v>
      </c>
      <c r="BS473" s="830">
        <f t="shared" si="404"/>
        <v>1.0762318812560376</v>
      </c>
      <c r="BT473" s="810">
        <f t="shared" si="405"/>
        <v>0</v>
      </c>
      <c r="BU473" s="810">
        <f t="shared" si="406"/>
        <v>0.87145079504601553</v>
      </c>
      <c r="BV473" s="810">
        <f t="shared" si="407"/>
        <v>1.005520148130018</v>
      </c>
      <c r="BW473" s="830">
        <f t="shared" si="408"/>
        <v>3.9369213803630103</v>
      </c>
      <c r="BX473" s="816">
        <f t="shared" si="409"/>
        <v>178.94382409063988</v>
      </c>
      <c r="BY473" s="755">
        <f t="shared" si="435"/>
        <v>3.3335287647287611E-2</v>
      </c>
      <c r="BZ473" s="805">
        <f t="shared" ca="1" si="433"/>
        <v>107.09482134906271</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147.21038990910807</v>
      </c>
      <c r="BE474" s="808">
        <f t="shared" si="390"/>
        <v>341.83064606036993</v>
      </c>
      <c r="BF474" s="808">
        <f t="shared" si="391"/>
        <v>0</v>
      </c>
      <c r="BG474" s="829">
        <f t="shared" si="392"/>
        <v>179.08435958463713</v>
      </c>
      <c r="BH474" s="829">
        <f t="shared" si="393"/>
        <v>31.621214388277881</v>
      </c>
      <c r="BI474" s="829">
        <f t="shared" si="394"/>
        <v>0</v>
      </c>
      <c r="BJ474" s="829">
        <f t="shared" si="395"/>
        <v>5.2030132587851465</v>
      </c>
      <c r="BK474" s="829">
        <f t="shared" si="396"/>
        <v>55.937209133183728</v>
      </c>
      <c r="BL474" s="810">
        <f t="shared" si="397"/>
        <v>94.732444820602723</v>
      </c>
      <c r="BM474" s="810">
        <f t="shared" si="398"/>
        <v>22.29272863902721</v>
      </c>
      <c r="BN474" s="810">
        <f t="shared" si="399"/>
        <v>1.4199190215940898</v>
      </c>
      <c r="BO474" s="810">
        <f t="shared" si="400"/>
        <v>0</v>
      </c>
      <c r="BP474" s="810">
        <f t="shared" si="401"/>
        <v>19.452890595839033</v>
      </c>
      <c r="BQ474" s="830">
        <f t="shared" si="402"/>
        <v>0.15474413614239499</v>
      </c>
      <c r="BR474" s="830">
        <f t="shared" si="403"/>
        <v>0</v>
      </c>
      <c r="BS474" s="830">
        <f t="shared" si="404"/>
        <v>5.317681101279061</v>
      </c>
      <c r="BT474" s="810">
        <f t="shared" si="405"/>
        <v>0</v>
      </c>
      <c r="BU474" s="810">
        <f t="shared" si="406"/>
        <v>3.3917265296600396</v>
      </c>
      <c r="BV474" s="810">
        <f t="shared" si="407"/>
        <v>3.9135306111462</v>
      </c>
      <c r="BW474" s="830">
        <f t="shared" si="408"/>
        <v>10.842934837819579</v>
      </c>
      <c r="BX474" s="816">
        <f t="shared" si="409"/>
        <v>922.40543262747212</v>
      </c>
      <c r="BY474" s="755">
        <f t="shared" si="435"/>
        <v>0.17183409698723401</v>
      </c>
      <c r="BZ474" s="805">
        <f t="shared" ca="1" si="433"/>
        <v>110.38763302785001</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136.33727908538447</v>
      </c>
      <c r="BE475" s="808">
        <f t="shared" si="390"/>
        <v>189.49721347810669</v>
      </c>
      <c r="BF475" s="808">
        <f t="shared" si="391"/>
        <v>0</v>
      </c>
      <c r="BG475" s="829">
        <f t="shared" si="392"/>
        <v>135.81618644454474</v>
      </c>
      <c r="BH475" s="829">
        <f t="shared" si="393"/>
        <v>23.568407131992089</v>
      </c>
      <c r="BI475" s="829">
        <f t="shared" si="394"/>
        <v>0</v>
      </c>
      <c r="BJ475" s="829">
        <f t="shared" si="395"/>
        <v>3.9892273408750434</v>
      </c>
      <c r="BK475" s="829">
        <f t="shared" si="396"/>
        <v>48.46864653034406</v>
      </c>
      <c r="BL475" s="810">
        <f t="shared" si="397"/>
        <v>80.858997646616857</v>
      </c>
      <c r="BM475" s="810">
        <f t="shared" si="398"/>
        <v>20.703608993979007</v>
      </c>
      <c r="BN475" s="810">
        <f t="shared" si="399"/>
        <v>1.4492222993998598</v>
      </c>
      <c r="BO475" s="810">
        <f t="shared" si="400"/>
        <v>0</v>
      </c>
      <c r="BP475" s="810">
        <f t="shared" si="401"/>
        <v>15.567725623182682</v>
      </c>
      <c r="BQ475" s="830">
        <f t="shared" si="402"/>
        <v>0.15194547217738</v>
      </c>
      <c r="BR475" s="830">
        <f t="shared" si="403"/>
        <v>0</v>
      </c>
      <c r="BS475" s="830">
        <f t="shared" si="404"/>
        <v>5.368885985736024</v>
      </c>
      <c r="BT475" s="810">
        <f t="shared" si="405"/>
        <v>0</v>
      </c>
      <c r="BU475" s="810">
        <f t="shared" si="406"/>
        <v>3.9212612130846178</v>
      </c>
      <c r="BV475" s="810">
        <f t="shared" si="407"/>
        <v>4.9096865809401899</v>
      </c>
      <c r="BW475" s="830">
        <f t="shared" si="408"/>
        <v>16.069856620523236</v>
      </c>
      <c r="BX475" s="816">
        <f t="shared" si="409"/>
        <v>686.678150446887</v>
      </c>
      <c r="BY475" s="755">
        <f t="shared" si="435"/>
        <v>0.12792066886119355</v>
      </c>
      <c r="BZ475" s="805">
        <f t="shared" ca="1" si="433"/>
        <v>96.207746785572326</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246.08055660336623</v>
      </c>
      <c r="BE476" s="808">
        <f t="shared" si="390"/>
        <v>492.24936240602693</v>
      </c>
      <c r="BF476" s="808">
        <f t="shared" si="391"/>
        <v>0</v>
      </c>
      <c r="BG476" s="829">
        <f t="shared" si="392"/>
        <v>275.3987801835267</v>
      </c>
      <c r="BH476" s="829">
        <f t="shared" si="393"/>
        <v>42.166925190856645</v>
      </c>
      <c r="BI476" s="829">
        <f t="shared" si="394"/>
        <v>0</v>
      </c>
      <c r="BJ476" s="829">
        <f t="shared" si="395"/>
        <v>6.3764113257763393</v>
      </c>
      <c r="BK476" s="829">
        <f t="shared" si="396"/>
        <v>71.535571547051347</v>
      </c>
      <c r="BL476" s="810">
        <f t="shared" si="397"/>
        <v>126.93891979412952</v>
      </c>
      <c r="BM476" s="810">
        <f t="shared" si="398"/>
        <v>34.781720822555044</v>
      </c>
      <c r="BN476" s="810">
        <f t="shared" si="399"/>
        <v>1.9777349905042299</v>
      </c>
      <c r="BO476" s="810">
        <f t="shared" si="400"/>
        <v>0</v>
      </c>
      <c r="BP476" s="810">
        <f t="shared" si="401"/>
        <v>34.789452552256719</v>
      </c>
      <c r="BQ476" s="830">
        <f t="shared" si="402"/>
        <v>0.191588475719177</v>
      </c>
      <c r="BR476" s="830">
        <f t="shared" si="403"/>
        <v>0</v>
      </c>
      <c r="BS476" s="830">
        <f t="shared" si="404"/>
        <v>8.3218412380755353</v>
      </c>
      <c r="BT476" s="810">
        <f t="shared" si="405"/>
        <v>0</v>
      </c>
      <c r="BU476" s="810">
        <f t="shared" si="406"/>
        <v>4.833480010399092</v>
      </c>
      <c r="BV476" s="810">
        <f t="shared" si="407"/>
        <v>5.3793481124994003</v>
      </c>
      <c r="BW476" s="830">
        <f t="shared" si="408"/>
        <v>12.883545904196838</v>
      </c>
      <c r="BX476" s="816">
        <f t="shared" si="409"/>
        <v>1363.9052391569398</v>
      </c>
      <c r="BY476" s="755">
        <f t="shared" si="435"/>
        <v>0.25408070774160579</v>
      </c>
      <c r="BZ476" s="805">
        <f t="shared" ca="1" si="433"/>
        <v>112.97011008296207</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136.47000380343457</v>
      </c>
      <c r="BE477" s="808">
        <f t="shared" si="390"/>
        <v>194.59712586122174</v>
      </c>
      <c r="BF477" s="808">
        <f t="shared" si="391"/>
        <v>0</v>
      </c>
      <c r="BG477" s="829">
        <f t="shared" si="392"/>
        <v>129.51298252399613</v>
      </c>
      <c r="BH477" s="829">
        <f t="shared" si="393"/>
        <v>23.634605902064433</v>
      </c>
      <c r="BI477" s="829">
        <f t="shared" si="394"/>
        <v>0</v>
      </c>
      <c r="BJ477" s="829">
        <f t="shared" si="395"/>
        <v>2.596067031994314</v>
      </c>
      <c r="BK477" s="829">
        <f t="shared" si="396"/>
        <v>37.052079756908107</v>
      </c>
      <c r="BL477" s="810">
        <f t="shared" si="397"/>
        <v>65.310146276164787</v>
      </c>
      <c r="BM477" s="810">
        <f t="shared" si="398"/>
        <v>16.340360397763476</v>
      </c>
      <c r="BN477" s="810">
        <f t="shared" si="399"/>
        <v>1.0269096398856601</v>
      </c>
      <c r="BO477" s="810">
        <f t="shared" si="400"/>
        <v>0</v>
      </c>
      <c r="BP477" s="810">
        <f t="shared" si="401"/>
        <v>18.086232188135675</v>
      </c>
      <c r="BQ477" s="830">
        <f t="shared" si="402"/>
        <v>0.10701512893129</v>
      </c>
      <c r="BR477" s="830">
        <f t="shared" si="403"/>
        <v>0</v>
      </c>
      <c r="BS477" s="830">
        <f t="shared" si="404"/>
        <v>4.6016505440454702</v>
      </c>
      <c r="BT477" s="810">
        <f t="shared" si="405"/>
        <v>0</v>
      </c>
      <c r="BU477" s="810">
        <f t="shared" si="406"/>
        <v>2.9107010467888861</v>
      </c>
      <c r="BV477" s="810">
        <f t="shared" si="407"/>
        <v>2.805606025307871</v>
      </c>
      <c r="BW477" s="830">
        <f t="shared" si="408"/>
        <v>7.6188686409113302</v>
      </c>
      <c r="BX477" s="816">
        <f t="shared" si="409"/>
        <v>642.67035476755359</v>
      </c>
      <c r="BY477" s="755">
        <f t="shared" si="435"/>
        <v>0.11972249529946974</v>
      </c>
      <c r="BZ477" s="805">
        <f t="shared" ca="1" si="433"/>
        <v>107.06917090593322</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53.089673154303284</v>
      </c>
      <c r="BE478" s="808">
        <f t="shared" si="390"/>
        <v>49.260807950117517</v>
      </c>
      <c r="BF478" s="808">
        <f t="shared" si="391"/>
        <v>0</v>
      </c>
      <c r="BG478" s="829">
        <f t="shared" si="392"/>
        <v>21.720940263742897</v>
      </c>
      <c r="BH478" s="829">
        <f t="shared" si="393"/>
        <v>4.8581056942532665</v>
      </c>
      <c r="BI478" s="829">
        <f t="shared" si="394"/>
        <v>0</v>
      </c>
      <c r="BJ478" s="829">
        <f t="shared" si="395"/>
        <v>1.1088320731080166</v>
      </c>
      <c r="BK478" s="829">
        <f t="shared" si="396"/>
        <v>8.5632562390982692</v>
      </c>
      <c r="BL478" s="810">
        <f t="shared" si="397"/>
        <v>15.669973174226092</v>
      </c>
      <c r="BM478" s="810">
        <f t="shared" si="398"/>
        <v>3.9606424914159102</v>
      </c>
      <c r="BN478" s="810">
        <f t="shared" si="399"/>
        <v>0.25815441802678901</v>
      </c>
      <c r="BO478" s="810">
        <f t="shared" si="400"/>
        <v>0</v>
      </c>
      <c r="BP478" s="810">
        <f t="shared" si="401"/>
        <v>3.5367155269670092</v>
      </c>
      <c r="BQ478" s="830">
        <f t="shared" si="402"/>
        <v>2.7676976165952698E-2</v>
      </c>
      <c r="BR478" s="830">
        <f t="shared" si="403"/>
        <v>0</v>
      </c>
      <c r="BS478" s="830">
        <f t="shared" si="404"/>
        <v>1.2447071437382391</v>
      </c>
      <c r="BT478" s="810">
        <f t="shared" si="405"/>
        <v>0</v>
      </c>
      <c r="BU478" s="810">
        <f t="shared" si="406"/>
        <v>0.74799050586086313</v>
      </c>
      <c r="BV478" s="810">
        <f t="shared" si="407"/>
        <v>0.46142341409096699</v>
      </c>
      <c r="BW478" s="830">
        <f t="shared" si="408"/>
        <v>2.15242509521123</v>
      </c>
      <c r="BX478" s="816">
        <f t="shared" si="409"/>
        <v>166.6613241203263</v>
      </c>
      <c r="BY478" s="755">
        <f t="shared" si="435"/>
        <v>3.1047191527631576E-2</v>
      </c>
      <c r="BZ478" s="805">
        <f t="shared" ca="1" si="433"/>
        <v>115.75071243471038</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100.49888831224443</v>
      </c>
      <c r="BE479" s="808">
        <f t="shared" si="390"/>
        <v>245.70665678857412</v>
      </c>
      <c r="BF479" s="808">
        <f t="shared" si="391"/>
        <v>0</v>
      </c>
      <c r="BG479" s="829">
        <f t="shared" si="392"/>
        <v>151.72444036725969</v>
      </c>
      <c r="BH479" s="829">
        <f t="shared" si="393"/>
        <v>29.516126603578343</v>
      </c>
      <c r="BI479" s="829">
        <f t="shared" si="394"/>
        <v>0</v>
      </c>
      <c r="BJ479" s="829">
        <f t="shared" si="395"/>
        <v>4.4366006354456236</v>
      </c>
      <c r="BK479" s="829">
        <f t="shared" si="396"/>
        <v>45.367819401169768</v>
      </c>
      <c r="BL479" s="810">
        <f t="shared" si="397"/>
        <v>89.367482004359246</v>
      </c>
      <c r="BM479" s="810">
        <f t="shared" si="398"/>
        <v>21.290247646962474</v>
      </c>
      <c r="BN479" s="810">
        <f t="shared" si="399"/>
        <v>1.61323608896607</v>
      </c>
      <c r="BO479" s="810">
        <f t="shared" si="400"/>
        <v>0</v>
      </c>
      <c r="BP479" s="810">
        <f t="shared" si="401"/>
        <v>18.554330163717101</v>
      </c>
      <c r="BQ479" s="830">
        <f t="shared" si="402"/>
        <v>0.14638120384994199</v>
      </c>
      <c r="BR479" s="830">
        <f t="shared" si="403"/>
        <v>0</v>
      </c>
      <c r="BS479" s="830">
        <f t="shared" si="404"/>
        <v>5.6464126442913951</v>
      </c>
      <c r="BT479" s="810">
        <f t="shared" si="405"/>
        <v>0</v>
      </c>
      <c r="BU479" s="810">
        <f t="shared" si="406"/>
        <v>4.6540661882301597</v>
      </c>
      <c r="BV479" s="810">
        <f t="shared" si="407"/>
        <v>4.4283920696700001</v>
      </c>
      <c r="BW479" s="830">
        <f t="shared" si="408"/>
        <v>11.163059663379311</v>
      </c>
      <c r="BX479" s="816">
        <f t="shared" si="409"/>
        <v>734.11413978169765</v>
      </c>
      <c r="BY479" s="755">
        <f t="shared" si="435"/>
        <v>0.13675747760463816</v>
      </c>
      <c r="BZ479" s="805">
        <f t="shared" ca="1" si="433"/>
        <v>95.445236152197992</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81.969693835999649</v>
      </c>
      <c r="BE480" s="808">
        <f t="shared" si="390"/>
        <v>70.346908036350158</v>
      </c>
      <c r="BF480" s="808">
        <f t="shared" si="391"/>
        <v>0</v>
      </c>
      <c r="BG480" s="829">
        <f t="shared" si="392"/>
        <v>45.697381048426401</v>
      </c>
      <c r="BH480" s="829">
        <f t="shared" si="393"/>
        <v>6.4994141118069626</v>
      </c>
      <c r="BI480" s="829">
        <f t="shared" si="394"/>
        <v>0</v>
      </c>
      <c r="BJ480" s="829">
        <f t="shared" si="395"/>
        <v>1.2334482030575757</v>
      </c>
      <c r="BK480" s="829">
        <f t="shared" si="396"/>
        <v>11.462967822349949</v>
      </c>
      <c r="BL480" s="810">
        <f t="shared" si="397"/>
        <v>21.335485803164044</v>
      </c>
      <c r="BM480" s="810">
        <f t="shared" si="398"/>
        <v>5.0385114429776738</v>
      </c>
      <c r="BN480" s="810">
        <f t="shared" si="399"/>
        <v>0.33724844394559594</v>
      </c>
      <c r="BO480" s="810">
        <f t="shared" si="400"/>
        <v>0</v>
      </c>
      <c r="BP480" s="810">
        <f t="shared" si="401"/>
        <v>4.8154226606811763</v>
      </c>
      <c r="BQ480" s="830">
        <f t="shared" si="402"/>
        <v>3.1809600492711199E-2</v>
      </c>
      <c r="BR480" s="830">
        <f t="shared" si="403"/>
        <v>0</v>
      </c>
      <c r="BS480" s="830">
        <f t="shared" si="404"/>
        <v>1.1189879796787225</v>
      </c>
      <c r="BT480" s="810">
        <f t="shared" si="405"/>
        <v>0</v>
      </c>
      <c r="BU480" s="810">
        <f t="shared" si="406"/>
        <v>0.4701466687449844</v>
      </c>
      <c r="BV480" s="810">
        <f t="shared" si="407"/>
        <v>0.92236538745617402</v>
      </c>
      <c r="BW480" s="830">
        <f t="shared" si="408"/>
        <v>4.1465724557702641</v>
      </c>
      <c r="BX480" s="816">
        <f t="shared" si="409"/>
        <v>255.42636350090203</v>
      </c>
      <c r="BY480" s="755">
        <f t="shared" si="435"/>
        <v>4.7583152664102464E-2</v>
      </c>
      <c r="BZ480" s="805">
        <f t="shared" ca="1" si="433"/>
        <v>130.30740929511583</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79.046783482600461</v>
      </c>
      <c r="BE481" s="808">
        <f t="shared" si="390"/>
        <v>165.22786734504027</v>
      </c>
      <c r="BF481" s="808">
        <f t="shared" si="391"/>
        <v>0</v>
      </c>
      <c r="BG481" s="829">
        <f t="shared" si="392"/>
        <v>89.768459633251226</v>
      </c>
      <c r="BH481" s="829">
        <f t="shared" si="393"/>
        <v>13.571292593075873</v>
      </c>
      <c r="BI481" s="829">
        <f t="shared" si="394"/>
        <v>0</v>
      </c>
      <c r="BJ481" s="829">
        <f t="shared" si="395"/>
        <v>2.6080808328311043</v>
      </c>
      <c r="BK481" s="829">
        <f t="shared" si="396"/>
        <v>26.66972980669226</v>
      </c>
      <c r="BL481" s="810">
        <f t="shared" si="397"/>
        <v>46.49986272713425</v>
      </c>
      <c r="BM481" s="810">
        <f t="shared" si="398"/>
        <v>12.79537733895453</v>
      </c>
      <c r="BN481" s="810">
        <f t="shared" si="399"/>
        <v>0.81499218719455602</v>
      </c>
      <c r="BO481" s="810">
        <f t="shared" si="400"/>
        <v>0</v>
      </c>
      <c r="BP481" s="810">
        <f t="shared" si="401"/>
        <v>9.6828792891440489</v>
      </c>
      <c r="BQ481" s="830">
        <f t="shared" si="402"/>
        <v>0.115236580964669</v>
      </c>
      <c r="BR481" s="830">
        <f t="shared" si="403"/>
        <v>0</v>
      </c>
      <c r="BS481" s="830">
        <f t="shared" si="404"/>
        <v>3.548313762981715</v>
      </c>
      <c r="BT481" s="810">
        <f t="shared" si="405"/>
        <v>0</v>
      </c>
      <c r="BU481" s="810">
        <f t="shared" si="406"/>
        <v>2.2194578520654722</v>
      </c>
      <c r="BV481" s="810">
        <f t="shared" si="407"/>
        <v>2.7752572301917469</v>
      </c>
      <c r="BW481" s="830">
        <f t="shared" si="408"/>
        <v>13.767904225065198</v>
      </c>
      <c r="BX481" s="816">
        <f t="shared" si="409"/>
        <v>469.11149488718746</v>
      </c>
      <c r="BY481" s="755">
        <f t="shared" si="435"/>
        <v>8.739036789999767E-2</v>
      </c>
      <c r="BZ481" s="805">
        <f t="shared" ca="1" si="433"/>
        <v>99.536682178981224</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60.801782703351641</v>
      </c>
      <c r="BE482" s="808">
        <f t="shared" si="390"/>
        <v>186.65028940321696</v>
      </c>
      <c r="BF482" s="808">
        <f t="shared" si="391"/>
        <v>0</v>
      </c>
      <c r="BG482" s="829">
        <f t="shared" si="392"/>
        <v>155.87460396539998</v>
      </c>
      <c r="BH482" s="829">
        <f t="shared" si="393"/>
        <v>20.479076219933603</v>
      </c>
      <c r="BI482" s="829">
        <f t="shared" si="394"/>
        <v>0</v>
      </c>
      <c r="BJ482" s="829">
        <f t="shared" si="395"/>
        <v>2.6501250072864586</v>
      </c>
      <c r="BK482" s="829">
        <f t="shared" si="396"/>
        <v>35.669599789664574</v>
      </c>
      <c r="BL482" s="810">
        <f t="shared" si="397"/>
        <v>56.032973970720668</v>
      </c>
      <c r="BM482" s="810">
        <f t="shared" si="398"/>
        <v>13.969395083012413</v>
      </c>
      <c r="BN482" s="810">
        <f t="shared" si="399"/>
        <v>0.88977038745301995</v>
      </c>
      <c r="BO482" s="810">
        <f t="shared" si="400"/>
        <v>0</v>
      </c>
      <c r="BP482" s="810">
        <f t="shared" si="401"/>
        <v>12.620231681264114</v>
      </c>
      <c r="BQ482" s="830">
        <f t="shared" si="402"/>
        <v>0.113300654410425</v>
      </c>
      <c r="BR482" s="830">
        <f t="shared" si="403"/>
        <v>0</v>
      </c>
      <c r="BS482" s="830">
        <f t="shared" si="404"/>
        <v>4.0658547560578189</v>
      </c>
      <c r="BT482" s="810">
        <f t="shared" si="405"/>
        <v>0</v>
      </c>
      <c r="BU482" s="810">
        <f t="shared" si="406"/>
        <v>1.8457131832680995</v>
      </c>
      <c r="BV482" s="810">
        <f t="shared" si="407"/>
        <v>1.95537329607516</v>
      </c>
      <c r="BW482" s="830">
        <f t="shared" si="408"/>
        <v>5.9488491372735286</v>
      </c>
      <c r="BX482" s="816">
        <f t="shared" si="409"/>
        <v>559.56693923838861</v>
      </c>
      <c r="BY482" s="755">
        <f t="shared" si="435"/>
        <v>0.10424123309209922</v>
      </c>
      <c r="BZ482" s="805">
        <f t="shared" ca="1" si="433"/>
        <v>104.71576118151673</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115.17522915701142</v>
      </c>
      <c r="BE483" s="808">
        <f t="shared" si="390"/>
        <v>224.84510846726388</v>
      </c>
      <c r="BF483" s="808">
        <f t="shared" si="391"/>
        <v>0</v>
      </c>
      <c r="BG483" s="829">
        <f t="shared" si="392"/>
        <v>127.23165085173751</v>
      </c>
      <c r="BH483" s="829">
        <f t="shared" si="393"/>
        <v>22.386758240226197</v>
      </c>
      <c r="BI483" s="829">
        <f t="shared" si="394"/>
        <v>0</v>
      </c>
      <c r="BJ483" s="829">
        <f t="shared" si="395"/>
        <v>3.609848427375506</v>
      </c>
      <c r="BK483" s="829">
        <f t="shared" si="396"/>
        <v>38.992320671163213</v>
      </c>
      <c r="BL483" s="810">
        <f t="shared" si="397"/>
        <v>58.596169133028177</v>
      </c>
      <c r="BM483" s="810">
        <f t="shared" si="398"/>
        <v>20.021304421354234</v>
      </c>
      <c r="BN483" s="810">
        <f t="shared" si="399"/>
        <v>1.2422202397595101</v>
      </c>
      <c r="BO483" s="810">
        <f t="shared" si="400"/>
        <v>0</v>
      </c>
      <c r="BP483" s="810">
        <f t="shared" si="401"/>
        <v>16.147700388664859</v>
      </c>
      <c r="BQ483" s="830">
        <f t="shared" si="402"/>
        <v>0.128096856208614</v>
      </c>
      <c r="BR483" s="830">
        <f t="shared" si="403"/>
        <v>0</v>
      </c>
      <c r="BS483" s="830">
        <f t="shared" si="404"/>
        <v>5.2125662076131984</v>
      </c>
      <c r="BT483" s="810">
        <f t="shared" si="405"/>
        <v>0</v>
      </c>
      <c r="BU483" s="810">
        <f t="shared" si="406"/>
        <v>3.3089317763329618</v>
      </c>
      <c r="BV483" s="810">
        <f t="shared" si="407"/>
        <v>3.81799820346111</v>
      </c>
      <c r="BW483" s="830">
        <f t="shared" si="408"/>
        <v>13.66472990675013</v>
      </c>
      <c r="BX483" s="816">
        <f t="shared" si="409"/>
        <v>654.38063294795052</v>
      </c>
      <c r="BY483" s="755">
        <f t="shared" si="435"/>
        <v>0.12190399272502804</v>
      </c>
      <c r="BZ483" s="805">
        <f t="shared" ca="1" si="433"/>
        <v>99.552280117639128</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135.01268167172981</v>
      </c>
      <c r="BE484" s="808">
        <f t="shared" si="390"/>
        <v>252.53294456123587</v>
      </c>
      <c r="BF484" s="808">
        <f t="shared" si="391"/>
        <v>0</v>
      </c>
      <c r="BG484" s="829">
        <f t="shared" si="392"/>
        <v>136.37399210951298</v>
      </c>
      <c r="BH484" s="829">
        <f t="shared" si="393"/>
        <v>23.261543171444576</v>
      </c>
      <c r="BI484" s="829">
        <f t="shared" si="394"/>
        <v>0</v>
      </c>
      <c r="BJ484" s="829">
        <f t="shared" si="395"/>
        <v>3.9202527994016543</v>
      </c>
      <c r="BK484" s="829">
        <f t="shared" si="396"/>
        <v>44.303938887849355</v>
      </c>
      <c r="BL484" s="810">
        <f t="shared" si="397"/>
        <v>66.99558357811118</v>
      </c>
      <c r="BM484" s="810">
        <f t="shared" si="398"/>
        <v>19.273731833679751</v>
      </c>
      <c r="BN484" s="810">
        <f t="shared" si="399"/>
        <v>1.2253010179177699</v>
      </c>
      <c r="BO484" s="810">
        <f t="shared" si="400"/>
        <v>0</v>
      </c>
      <c r="BP484" s="810">
        <f t="shared" si="401"/>
        <v>16.786623945473448</v>
      </c>
      <c r="BQ484" s="830">
        <f t="shared" si="402"/>
        <v>0.13528835668140099</v>
      </c>
      <c r="BR484" s="830">
        <f t="shared" si="403"/>
        <v>0</v>
      </c>
      <c r="BS484" s="830">
        <f t="shared" si="404"/>
        <v>4.847881865683819</v>
      </c>
      <c r="BT484" s="810">
        <f t="shared" si="405"/>
        <v>0</v>
      </c>
      <c r="BU484" s="810">
        <f t="shared" si="406"/>
        <v>2.3317212298672034</v>
      </c>
      <c r="BV484" s="810">
        <f t="shared" si="407"/>
        <v>3.8086856017241697</v>
      </c>
      <c r="BW484" s="830">
        <f t="shared" si="408"/>
        <v>16.348905011127545</v>
      </c>
      <c r="BX484" s="816">
        <f t="shared" si="409"/>
        <v>727.1590756414405</v>
      </c>
      <c r="BY484" s="755">
        <f t="shared" si="435"/>
        <v>0.13546182482143079</v>
      </c>
      <c r="BZ484" s="805">
        <f t="shared" ca="1" si="433"/>
        <v>106.98563426767507</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50.725449467075286</v>
      </c>
      <c r="BE485" s="808">
        <f t="shared" si="390"/>
        <v>71.275318066762182</v>
      </c>
      <c r="BF485" s="808">
        <f t="shared" si="391"/>
        <v>0</v>
      </c>
      <c r="BG485" s="829">
        <f t="shared" si="392"/>
        <v>45.343062827294041</v>
      </c>
      <c r="BH485" s="829">
        <f t="shared" si="393"/>
        <v>5.1953103353336276</v>
      </c>
      <c r="BI485" s="829">
        <f t="shared" si="394"/>
        <v>0</v>
      </c>
      <c r="BJ485" s="829">
        <f t="shared" si="395"/>
        <v>1.1424619758583314</v>
      </c>
      <c r="BK485" s="829">
        <f t="shared" si="396"/>
        <v>12.510673215483727</v>
      </c>
      <c r="BL485" s="810">
        <f t="shared" si="397"/>
        <v>18.95721367501358</v>
      </c>
      <c r="BM485" s="810">
        <f t="shared" si="398"/>
        <v>4.2610583106899025</v>
      </c>
      <c r="BN485" s="810">
        <f t="shared" si="399"/>
        <v>0.34262849777858995</v>
      </c>
      <c r="BO485" s="810">
        <f t="shared" si="400"/>
        <v>0</v>
      </c>
      <c r="BP485" s="810">
        <f t="shared" si="401"/>
        <v>5.2945128547752462</v>
      </c>
      <c r="BQ485" s="830">
        <f t="shared" si="402"/>
        <v>4.0089025077858297E-2</v>
      </c>
      <c r="BR485" s="830">
        <f t="shared" si="403"/>
        <v>0</v>
      </c>
      <c r="BS485" s="830">
        <f t="shared" si="404"/>
        <v>1.6970313825419567</v>
      </c>
      <c r="BT485" s="810">
        <f t="shared" si="405"/>
        <v>0</v>
      </c>
      <c r="BU485" s="810">
        <f t="shared" si="406"/>
        <v>0.92827524859047683</v>
      </c>
      <c r="BV485" s="810">
        <f t="shared" si="407"/>
        <v>1.1839753831688071</v>
      </c>
      <c r="BW485" s="830">
        <f t="shared" si="408"/>
        <v>4.6907681374206742</v>
      </c>
      <c r="BX485" s="816">
        <f t="shared" si="409"/>
        <v>223.58782840286423</v>
      </c>
      <c r="BY485" s="755">
        <f t="shared" si="435"/>
        <v>4.1651979955824189E-2</v>
      </c>
      <c r="BZ485" s="805">
        <f t="shared" ca="1" si="433"/>
        <v>110.48465553315567</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72.017968031366294</v>
      </c>
      <c r="BE486" s="808">
        <f t="shared" si="390"/>
        <v>151.95553457502064</v>
      </c>
      <c r="BF486" s="808">
        <f t="shared" si="391"/>
        <v>0</v>
      </c>
      <c r="BG486" s="829">
        <f t="shared" si="392"/>
        <v>81.472662689691148</v>
      </c>
      <c r="BH486" s="829">
        <f t="shared" si="393"/>
        <v>13.896930280715829</v>
      </c>
      <c r="BI486" s="829">
        <f t="shared" si="394"/>
        <v>0</v>
      </c>
      <c r="BJ486" s="829">
        <f t="shared" si="395"/>
        <v>2.36705955330874</v>
      </c>
      <c r="BK486" s="829">
        <f t="shared" si="396"/>
        <v>27.313654629078592</v>
      </c>
      <c r="BL486" s="810">
        <f t="shared" si="397"/>
        <v>39.095420906901694</v>
      </c>
      <c r="BM486" s="810">
        <f t="shared" si="398"/>
        <v>10.466730503645564</v>
      </c>
      <c r="BN486" s="810">
        <f t="shared" si="399"/>
        <v>0.64407612696707905</v>
      </c>
      <c r="BO486" s="810">
        <f t="shared" si="400"/>
        <v>0</v>
      </c>
      <c r="BP486" s="810">
        <f t="shared" si="401"/>
        <v>8.8238429394489835</v>
      </c>
      <c r="BQ486" s="830">
        <f t="shared" si="402"/>
        <v>7.2335632782035905E-2</v>
      </c>
      <c r="BR486" s="830">
        <f t="shared" si="403"/>
        <v>0</v>
      </c>
      <c r="BS486" s="830">
        <f t="shared" si="404"/>
        <v>3.207684975801623</v>
      </c>
      <c r="BT486" s="810">
        <f t="shared" si="405"/>
        <v>0</v>
      </c>
      <c r="BU486" s="810">
        <f t="shared" si="406"/>
        <v>1.536879968185068</v>
      </c>
      <c r="BV486" s="810">
        <f t="shared" si="407"/>
        <v>2.0582871023297606</v>
      </c>
      <c r="BW486" s="830">
        <f t="shared" si="408"/>
        <v>5.6421793569988008</v>
      </c>
      <c r="BX486" s="816">
        <f t="shared" si="409"/>
        <v>420.57124727224192</v>
      </c>
      <c r="BY486" s="755">
        <f t="shared" si="435"/>
        <v>7.8347847852504079E-2</v>
      </c>
      <c r="BZ486" s="805">
        <f t="shared" ca="1" si="433"/>
        <v>106.49741315785759</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45.891252085808809</v>
      </c>
      <c r="BE487" s="808">
        <f t="shared" si="390"/>
        <v>46.537668379879669</v>
      </c>
      <c r="BF487" s="808">
        <f t="shared" si="391"/>
        <v>0</v>
      </c>
      <c r="BG487" s="829">
        <f t="shared" si="392"/>
        <v>24.499630600881652</v>
      </c>
      <c r="BH487" s="829">
        <f t="shared" si="393"/>
        <v>5.4993488487921072</v>
      </c>
      <c r="BI487" s="829">
        <f t="shared" si="394"/>
        <v>0</v>
      </c>
      <c r="BJ487" s="829">
        <f t="shared" si="395"/>
        <v>1.1754102275255749</v>
      </c>
      <c r="BK487" s="829">
        <f t="shared" si="396"/>
        <v>9.0614029374109375</v>
      </c>
      <c r="BL487" s="810">
        <f t="shared" si="397"/>
        <v>18.384601659001671</v>
      </c>
      <c r="BM487" s="810">
        <f t="shared" si="398"/>
        <v>3.6547631184450804</v>
      </c>
      <c r="BN487" s="810">
        <f t="shared" si="399"/>
        <v>0.36281458538127198</v>
      </c>
      <c r="BO487" s="810">
        <f t="shared" si="400"/>
        <v>0</v>
      </c>
      <c r="BP487" s="810">
        <f t="shared" si="401"/>
        <v>2.3740316134105219</v>
      </c>
      <c r="BQ487" s="830">
        <f t="shared" si="402"/>
        <v>4.0097962724224799E-2</v>
      </c>
      <c r="BR487" s="830">
        <f t="shared" si="403"/>
        <v>0</v>
      </c>
      <c r="BS487" s="830">
        <f t="shared" si="404"/>
        <v>1.8750739239979535</v>
      </c>
      <c r="BT487" s="810">
        <f t="shared" si="405"/>
        <v>0</v>
      </c>
      <c r="BU487" s="810">
        <f t="shared" si="406"/>
        <v>0.63751719223070835</v>
      </c>
      <c r="BV487" s="810">
        <f t="shared" si="407"/>
        <v>1.313590882296279</v>
      </c>
      <c r="BW487" s="830">
        <f t="shared" si="408"/>
        <v>7.4274805817528469</v>
      </c>
      <c r="BX487" s="816">
        <f t="shared" si="409"/>
        <v>168.73468459953932</v>
      </c>
      <c r="BY487" s="755">
        <f t="shared" si="435"/>
        <v>3.1433436028230129E-2</v>
      </c>
      <c r="BZ487" s="805">
        <f t="shared" ca="1" si="433"/>
        <v>98.056052380544642</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30.605863182585122</v>
      </c>
      <c r="BE488" s="808">
        <f t="shared" si="390"/>
        <v>88.373293231338792</v>
      </c>
      <c r="BF488" s="808">
        <f t="shared" si="391"/>
        <v>0</v>
      </c>
      <c r="BG488" s="829">
        <f t="shared" si="392"/>
        <v>49.971099444797666</v>
      </c>
      <c r="BH488" s="829">
        <f t="shared" si="393"/>
        <v>9.1560114823814729</v>
      </c>
      <c r="BI488" s="829">
        <f t="shared" si="394"/>
        <v>0</v>
      </c>
      <c r="BJ488" s="829">
        <f t="shared" si="395"/>
        <v>1.2251380690659419</v>
      </c>
      <c r="BK488" s="829">
        <f t="shared" si="396"/>
        <v>14.846146695408491</v>
      </c>
      <c r="BL488" s="810">
        <f t="shared" si="397"/>
        <v>25.33346052702619</v>
      </c>
      <c r="BM488" s="810">
        <f t="shared" si="398"/>
        <v>6.3009788922930934</v>
      </c>
      <c r="BN488" s="810">
        <f t="shared" si="399"/>
        <v>0.550835127449119</v>
      </c>
      <c r="BO488" s="810">
        <f t="shared" si="400"/>
        <v>0</v>
      </c>
      <c r="BP488" s="810">
        <f t="shared" si="401"/>
        <v>6.3624922920280254</v>
      </c>
      <c r="BQ488" s="830">
        <f t="shared" si="402"/>
        <v>5.0753328494334601E-2</v>
      </c>
      <c r="BR488" s="830">
        <f t="shared" si="403"/>
        <v>0</v>
      </c>
      <c r="BS488" s="830">
        <f t="shared" si="404"/>
        <v>2.3929251910787404</v>
      </c>
      <c r="BT488" s="810">
        <f t="shared" si="405"/>
        <v>0</v>
      </c>
      <c r="BU488" s="810">
        <f t="shared" si="406"/>
        <v>1.3905253380063891</v>
      </c>
      <c r="BV488" s="810">
        <f t="shared" si="407"/>
        <v>1.8836586254354459</v>
      </c>
      <c r="BW488" s="830">
        <f t="shared" si="408"/>
        <v>4.2755804149946783</v>
      </c>
      <c r="BX488" s="816">
        <f t="shared" si="409"/>
        <v>242.71876184238357</v>
      </c>
      <c r="BY488" s="755">
        <f t="shared" si="435"/>
        <v>4.5215864724736134E-2</v>
      </c>
      <c r="BZ488" s="805">
        <f t="shared" ca="1" si="433"/>
        <v>92.610791413228029</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44.524576850423067</v>
      </c>
      <c r="BE489" s="808">
        <f t="shared" si="390"/>
        <v>46.204980803780408</v>
      </c>
      <c r="BF489" s="808">
        <f t="shared" si="391"/>
        <v>0</v>
      </c>
      <c r="BG489" s="829">
        <f t="shared" si="392"/>
        <v>25.81011288495014</v>
      </c>
      <c r="BH489" s="829">
        <f t="shared" si="393"/>
        <v>3.7878462162906819</v>
      </c>
      <c r="BI489" s="829">
        <f t="shared" si="394"/>
        <v>0</v>
      </c>
      <c r="BJ489" s="829">
        <f t="shared" si="395"/>
        <v>1.1524629856246393</v>
      </c>
      <c r="BK489" s="829">
        <f t="shared" si="396"/>
        <v>9.3227449007000072</v>
      </c>
      <c r="BL489" s="810">
        <f t="shared" si="397"/>
        <v>9.8791413446519734</v>
      </c>
      <c r="BM489" s="810">
        <f t="shared" si="398"/>
        <v>2.5900455885620981</v>
      </c>
      <c r="BN489" s="810">
        <f t="shared" si="399"/>
        <v>0.22346082925929001</v>
      </c>
      <c r="BO489" s="810">
        <f t="shared" si="400"/>
        <v>0</v>
      </c>
      <c r="BP489" s="810">
        <f t="shared" si="401"/>
        <v>2.9327669281373239</v>
      </c>
      <c r="BQ489" s="830">
        <f t="shared" si="402"/>
        <v>3.0629442968781801E-2</v>
      </c>
      <c r="BR489" s="830">
        <f t="shared" si="403"/>
        <v>0</v>
      </c>
      <c r="BS489" s="830">
        <f t="shared" si="404"/>
        <v>1.2494106545759449</v>
      </c>
      <c r="BT489" s="810">
        <f t="shared" si="405"/>
        <v>0</v>
      </c>
      <c r="BU489" s="810">
        <f t="shared" si="406"/>
        <v>0.78900544427882058</v>
      </c>
      <c r="BV489" s="810">
        <f t="shared" si="407"/>
        <v>0.91039089724479305</v>
      </c>
      <c r="BW489" s="830">
        <f t="shared" si="408"/>
        <v>7.9306583820842818</v>
      </c>
      <c r="BX489" s="816">
        <f t="shared" si="409"/>
        <v>157.33823415353223</v>
      </c>
      <c r="BY489" s="755">
        <f t="shared" si="435"/>
        <v>2.9310401295367404E-2</v>
      </c>
      <c r="BZ489" s="805">
        <f t="shared" ca="1" si="433"/>
        <v>115.7247169940299</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55.51431083953063</v>
      </c>
      <c r="BE490" s="808">
        <f t="shared" si="390"/>
        <v>135.41626770895911</v>
      </c>
      <c r="BF490" s="808">
        <f t="shared" si="391"/>
        <v>0</v>
      </c>
      <c r="BG490" s="829">
        <f t="shared" si="392"/>
        <v>65.395997299789826</v>
      </c>
      <c r="BH490" s="829">
        <f t="shared" si="393"/>
        <v>9.3920027226955565</v>
      </c>
      <c r="BI490" s="829">
        <f t="shared" si="394"/>
        <v>0</v>
      </c>
      <c r="BJ490" s="829">
        <f t="shared" si="395"/>
        <v>1.8827567264851262</v>
      </c>
      <c r="BK490" s="829">
        <f t="shared" si="396"/>
        <v>19.252705880509193</v>
      </c>
      <c r="BL490" s="810">
        <f t="shared" si="397"/>
        <v>34.236414206712332</v>
      </c>
      <c r="BM490" s="810">
        <f t="shared" si="398"/>
        <v>7.5887810685344412</v>
      </c>
      <c r="BN490" s="810">
        <f t="shared" si="399"/>
        <v>0.48779771836737496</v>
      </c>
      <c r="BO490" s="810">
        <f t="shared" si="400"/>
        <v>0</v>
      </c>
      <c r="BP490" s="810">
        <f t="shared" si="401"/>
        <v>5.9142652707066468</v>
      </c>
      <c r="BQ490" s="830">
        <f t="shared" si="402"/>
        <v>9.1784165840499699E-2</v>
      </c>
      <c r="BR490" s="830">
        <f t="shared" si="403"/>
        <v>0</v>
      </c>
      <c r="BS490" s="830">
        <f t="shared" si="404"/>
        <v>2.0205695712608156</v>
      </c>
      <c r="BT490" s="810">
        <f t="shared" si="405"/>
        <v>0</v>
      </c>
      <c r="BU490" s="810">
        <f t="shared" si="406"/>
        <v>1.7533882163105672</v>
      </c>
      <c r="BV490" s="810">
        <f t="shared" si="407"/>
        <v>1.531549915249506</v>
      </c>
      <c r="BW490" s="830">
        <f t="shared" si="408"/>
        <v>5.3303715843066239</v>
      </c>
      <c r="BX490" s="816">
        <f t="shared" si="409"/>
        <v>345.80896289525833</v>
      </c>
      <c r="BY490" s="755">
        <f t="shared" si="435"/>
        <v>6.4420447633244851E-2</v>
      </c>
      <c r="BZ490" s="805">
        <f t="shared" ca="1" si="433"/>
        <v>108.16890016599802</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21.041751418444495</v>
      </c>
      <c r="BE493" s="808">
        <f t="shared" si="390"/>
        <v>62.109369973145299</v>
      </c>
      <c r="BF493" s="808">
        <f t="shared" si="391"/>
        <v>0</v>
      </c>
      <c r="BG493" s="829">
        <f t="shared" si="392"/>
        <v>50.278288844781969</v>
      </c>
      <c r="BH493" s="829">
        <f t="shared" si="393"/>
        <v>7.3020995710056393</v>
      </c>
      <c r="BI493" s="829">
        <f t="shared" si="394"/>
        <v>0</v>
      </c>
      <c r="BJ493" s="829">
        <f t="shared" si="395"/>
        <v>1.2437642126438175</v>
      </c>
      <c r="BK493" s="829">
        <f t="shared" si="396"/>
        <v>11.981646414681585</v>
      </c>
      <c r="BL493" s="810">
        <f t="shared" si="397"/>
        <v>20.875076175913176</v>
      </c>
      <c r="BM493" s="810">
        <f t="shared" si="398"/>
        <v>5.2479774045656225</v>
      </c>
      <c r="BN493" s="810">
        <f t="shared" si="399"/>
        <v>0.34390570306282003</v>
      </c>
      <c r="BO493" s="810">
        <f t="shared" si="400"/>
        <v>0</v>
      </c>
      <c r="BP493" s="810">
        <f t="shared" si="401"/>
        <v>4.7115081319606347</v>
      </c>
      <c r="BQ493" s="830">
        <f t="shared" si="402"/>
        <v>3.6701206721353803E-2</v>
      </c>
      <c r="BR493" s="830">
        <f t="shared" si="403"/>
        <v>0</v>
      </c>
      <c r="BS493" s="830">
        <f t="shared" si="404"/>
        <v>1.1789822098799199</v>
      </c>
      <c r="BT493" s="810">
        <f t="shared" si="405"/>
        <v>0</v>
      </c>
      <c r="BU493" s="810">
        <f t="shared" si="406"/>
        <v>0.97245253942278531</v>
      </c>
      <c r="BV493" s="810">
        <f t="shared" si="407"/>
        <v>0.838549251272103</v>
      </c>
      <c r="BW493" s="830">
        <f t="shared" si="408"/>
        <v>2.682464483889996</v>
      </c>
      <c r="BX493" s="816">
        <f t="shared" si="409"/>
        <v>190.84453754139125</v>
      </c>
      <c r="BY493" s="755">
        <f t="shared" si="435"/>
        <v>3.5552261091913423E-2</v>
      </c>
      <c r="BZ493" s="805">
        <f t="shared" ca="1" si="433"/>
        <v>100.98255848725097</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53.609445311427841</v>
      </c>
      <c r="BE494" s="808">
        <f t="shared" si="390"/>
        <v>95.210086943811774</v>
      </c>
      <c r="BF494" s="808">
        <f t="shared" si="391"/>
        <v>0</v>
      </c>
      <c r="BG494" s="829">
        <f t="shared" si="392"/>
        <v>55.048776457118535</v>
      </c>
      <c r="BH494" s="829">
        <f t="shared" si="393"/>
        <v>11.138035441415372</v>
      </c>
      <c r="BI494" s="829">
        <f t="shared" si="394"/>
        <v>0</v>
      </c>
      <c r="BJ494" s="829">
        <f t="shared" si="395"/>
        <v>2.2872347261651491</v>
      </c>
      <c r="BK494" s="829">
        <f t="shared" si="396"/>
        <v>19.399765027080623</v>
      </c>
      <c r="BL494" s="810">
        <f t="shared" si="397"/>
        <v>38.959718778936676</v>
      </c>
      <c r="BM494" s="810">
        <f t="shared" si="398"/>
        <v>9.3826750961591525</v>
      </c>
      <c r="BN494" s="810">
        <f t="shared" si="399"/>
        <v>0.61197996930853693</v>
      </c>
      <c r="BO494" s="810">
        <f t="shared" si="400"/>
        <v>0</v>
      </c>
      <c r="BP494" s="810">
        <f t="shared" si="401"/>
        <v>8.4607068154347846</v>
      </c>
      <c r="BQ494" s="830">
        <f t="shared" si="402"/>
        <v>6.0030924249114902E-2</v>
      </c>
      <c r="BR494" s="830">
        <f t="shared" si="403"/>
        <v>0</v>
      </c>
      <c r="BS494" s="830">
        <f t="shared" si="404"/>
        <v>2.5813297427119406</v>
      </c>
      <c r="BT494" s="810">
        <f t="shared" si="405"/>
        <v>0</v>
      </c>
      <c r="BU494" s="810">
        <f t="shared" si="406"/>
        <v>1.4700669923874818</v>
      </c>
      <c r="BV494" s="810">
        <f t="shared" si="407"/>
        <v>1.5830222399016871</v>
      </c>
      <c r="BW494" s="830">
        <f t="shared" si="408"/>
        <v>4.8826430935125407</v>
      </c>
      <c r="BX494" s="816">
        <f t="shared" si="409"/>
        <v>304.6855175596213</v>
      </c>
      <c r="BY494" s="755">
        <f t="shared" si="435"/>
        <v>5.6759597160883253E-2</v>
      </c>
      <c r="BZ494" s="805">
        <f t="shared" ca="1" si="433"/>
        <v>97.246952608735597</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253.00506223638982</v>
      </c>
      <c r="BE495" s="808">
        <f t="shared" si="390"/>
        <v>315.01139121205892</v>
      </c>
      <c r="BF495" s="808">
        <f t="shared" si="391"/>
        <v>0</v>
      </c>
      <c r="BG495" s="829">
        <f t="shared" si="392"/>
        <v>172.02114455242557</v>
      </c>
      <c r="BH495" s="829">
        <f t="shared" si="393"/>
        <v>29.341938433497145</v>
      </c>
      <c r="BI495" s="829">
        <f t="shared" si="394"/>
        <v>0</v>
      </c>
      <c r="BJ495" s="829">
        <f t="shared" si="395"/>
        <v>5.2265598455930498</v>
      </c>
      <c r="BK495" s="829">
        <f t="shared" si="396"/>
        <v>47.097307039282093</v>
      </c>
      <c r="BL495" s="810">
        <f t="shared" si="397"/>
        <v>100.58835803160061</v>
      </c>
      <c r="BM495" s="810">
        <f t="shared" si="398"/>
        <v>25.781585635390581</v>
      </c>
      <c r="BN495" s="810">
        <f t="shared" si="399"/>
        <v>1.3282364291389501</v>
      </c>
      <c r="BO495" s="810">
        <f t="shared" si="400"/>
        <v>0</v>
      </c>
      <c r="BP495" s="810">
        <f t="shared" si="401"/>
        <v>21.625657525244147</v>
      </c>
      <c r="BQ495" s="830">
        <f t="shared" si="402"/>
        <v>0.18740835876342599</v>
      </c>
      <c r="BR495" s="830">
        <f t="shared" si="403"/>
        <v>0</v>
      </c>
      <c r="BS495" s="830">
        <f t="shared" si="404"/>
        <v>7.2093389219676887</v>
      </c>
      <c r="BT495" s="810">
        <f t="shared" si="405"/>
        <v>0</v>
      </c>
      <c r="BU495" s="810">
        <f t="shared" si="406"/>
        <v>3.7916606856495121</v>
      </c>
      <c r="BV495" s="810">
        <f t="shared" si="407"/>
        <v>5.1055823421852899</v>
      </c>
      <c r="BW495" s="830">
        <f t="shared" si="408"/>
        <v>22.825394366191485</v>
      </c>
      <c r="BX495" s="816">
        <f t="shared" si="409"/>
        <v>1010.1466256153783</v>
      </c>
      <c r="BY495" s="755">
        <f t="shared" si="435"/>
        <v>0.18817932667946691</v>
      </c>
      <c r="BZ495" s="805">
        <f t="shared" ca="1" si="433"/>
        <v>109.98970855823956</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393.86360099342272</v>
      </c>
      <c r="BE496" s="808">
        <f t="shared" si="390"/>
        <v>1030.9010397000113</v>
      </c>
      <c r="BF496" s="808">
        <f t="shared" si="391"/>
        <v>0</v>
      </c>
      <c r="BG496" s="829">
        <f t="shared" si="392"/>
        <v>602.87845971835759</v>
      </c>
      <c r="BH496" s="829">
        <f t="shared" si="393"/>
        <v>107.3471505194827</v>
      </c>
      <c r="BI496" s="829">
        <f t="shared" si="394"/>
        <v>0</v>
      </c>
      <c r="BJ496" s="829">
        <f t="shared" si="395"/>
        <v>16.693667943584103</v>
      </c>
      <c r="BK496" s="829">
        <f t="shared" si="396"/>
        <v>181.73808602362504</v>
      </c>
      <c r="BL496" s="810">
        <f t="shared" si="397"/>
        <v>337.50401229350553</v>
      </c>
      <c r="BM496" s="810">
        <f t="shared" si="398"/>
        <v>87.591175276934237</v>
      </c>
      <c r="BN496" s="810">
        <f t="shared" si="399"/>
        <v>6.0296636169404501</v>
      </c>
      <c r="BO496" s="810">
        <f t="shared" si="400"/>
        <v>0</v>
      </c>
      <c r="BP496" s="810">
        <f t="shared" si="401"/>
        <v>76.738526810776108</v>
      </c>
      <c r="BQ496" s="830">
        <f t="shared" si="402"/>
        <v>0.58249116736231499</v>
      </c>
      <c r="BR496" s="830">
        <f t="shared" si="403"/>
        <v>0</v>
      </c>
      <c r="BS496" s="830">
        <f t="shared" si="404"/>
        <v>25.469228606413576</v>
      </c>
      <c r="BT496" s="810">
        <f t="shared" si="405"/>
        <v>0</v>
      </c>
      <c r="BU496" s="810">
        <f t="shared" si="406"/>
        <v>14.676817319399845</v>
      </c>
      <c r="BV496" s="810">
        <f t="shared" si="407"/>
        <v>16.95065959845429</v>
      </c>
      <c r="BW496" s="830">
        <f t="shared" si="408"/>
        <v>40.710711909235052</v>
      </c>
      <c r="BX496" s="816">
        <f t="shared" si="409"/>
        <v>2939.675291497505</v>
      </c>
      <c r="BY496" s="755">
        <f t="shared" si="435"/>
        <v>0.54762952524171105</v>
      </c>
      <c r="BZ496" s="805">
        <f t="shared" ca="1" si="433"/>
        <v>96.601812516792108</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291.53035688503672</v>
      </c>
      <c r="BE498" s="808">
        <f t="shared" si="390"/>
        <v>492.84289955288591</v>
      </c>
      <c r="BF498" s="808">
        <f t="shared" si="391"/>
        <v>0</v>
      </c>
      <c r="BG498" s="829">
        <f t="shared" si="392"/>
        <v>246.78177712084872</v>
      </c>
      <c r="BH498" s="829">
        <f t="shared" si="393"/>
        <v>42.432867041620504</v>
      </c>
      <c r="BI498" s="829">
        <f t="shared" si="394"/>
        <v>0</v>
      </c>
      <c r="BJ498" s="829">
        <f t="shared" si="395"/>
        <v>10.82957835287481</v>
      </c>
      <c r="BK498" s="829">
        <f t="shared" si="396"/>
        <v>81.419978433134858</v>
      </c>
      <c r="BL498" s="810">
        <f t="shared" si="397"/>
        <v>157.07309338670089</v>
      </c>
      <c r="BM498" s="810">
        <f t="shared" si="398"/>
        <v>44.497783723914502</v>
      </c>
      <c r="BN498" s="810">
        <f t="shared" si="399"/>
        <v>2.9896675892778504</v>
      </c>
      <c r="BO498" s="810">
        <f t="shared" si="400"/>
        <v>0</v>
      </c>
      <c r="BP498" s="810">
        <f t="shared" si="401"/>
        <v>31.798403690953016</v>
      </c>
      <c r="BQ498" s="830">
        <f t="shared" si="402"/>
        <v>0.35994704390996801</v>
      </c>
      <c r="BR498" s="830">
        <f t="shared" si="403"/>
        <v>0</v>
      </c>
      <c r="BS498" s="830">
        <f t="shared" si="404"/>
        <v>13.371385529044389</v>
      </c>
      <c r="BT498" s="810">
        <f t="shared" si="405"/>
        <v>0</v>
      </c>
      <c r="BU498" s="810">
        <f t="shared" si="406"/>
        <v>7.1902947043035157</v>
      </c>
      <c r="BV498" s="810">
        <f t="shared" si="407"/>
        <v>9.3272922521898298</v>
      </c>
      <c r="BW498" s="830">
        <f t="shared" si="408"/>
        <v>42.316629099448619</v>
      </c>
      <c r="BX498" s="816">
        <f t="shared" si="409"/>
        <v>1474.7619544061442</v>
      </c>
      <c r="BY498" s="755">
        <f t="shared" si="435"/>
        <v>0.274732107750772</v>
      </c>
      <c r="BZ498" s="805">
        <f t="shared" ca="1" si="433"/>
        <v>96.473682910452297</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223.27930080107447</v>
      </c>
      <c r="BE499" s="808">
        <f t="shared" si="390"/>
        <v>278.3188672935255</v>
      </c>
      <c r="BF499" s="808">
        <f t="shared" si="391"/>
        <v>0</v>
      </c>
      <c r="BG499" s="829">
        <f t="shared" si="392"/>
        <v>150.94079709148298</v>
      </c>
      <c r="BH499" s="829">
        <f t="shared" si="393"/>
        <v>26.950339330851847</v>
      </c>
      <c r="BI499" s="829">
        <f t="shared" si="394"/>
        <v>0</v>
      </c>
      <c r="BJ499" s="829">
        <f t="shared" si="395"/>
        <v>8.920025463327244</v>
      </c>
      <c r="BK499" s="829">
        <f t="shared" si="396"/>
        <v>49.590440600257821</v>
      </c>
      <c r="BL499" s="810">
        <f t="shared" si="397"/>
        <v>82.347622915391867</v>
      </c>
      <c r="BM499" s="810">
        <f t="shared" si="398"/>
        <v>26.104301117375694</v>
      </c>
      <c r="BN499" s="810">
        <f t="shared" si="399"/>
        <v>1.73717802766748</v>
      </c>
      <c r="BO499" s="810">
        <f t="shared" si="400"/>
        <v>0</v>
      </c>
      <c r="BP499" s="810">
        <f t="shared" si="401"/>
        <v>16.870171263868667</v>
      </c>
      <c r="BQ499" s="830">
        <f t="shared" si="402"/>
        <v>0.223009484206449</v>
      </c>
      <c r="BR499" s="830">
        <f t="shared" si="403"/>
        <v>0</v>
      </c>
      <c r="BS499" s="830">
        <f t="shared" si="404"/>
        <v>8.0259504660865897</v>
      </c>
      <c r="BT499" s="810">
        <f t="shared" si="405"/>
        <v>0</v>
      </c>
      <c r="BU499" s="810">
        <f t="shared" si="406"/>
        <v>4.721720346508854</v>
      </c>
      <c r="BV499" s="810">
        <f t="shared" si="407"/>
        <v>6.3742000082286303</v>
      </c>
      <c r="BW499" s="830">
        <f t="shared" si="408"/>
        <v>38.407785847548936</v>
      </c>
      <c r="BX499" s="816">
        <f t="shared" si="409"/>
        <v>922.81171005740293</v>
      </c>
      <c r="BY499" s="755">
        <f t="shared" si="435"/>
        <v>0.1719097820524223</v>
      </c>
      <c r="BZ499" s="805">
        <f t="shared" ca="1" si="433"/>
        <v>97.853316906829363</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315.6632822143772</v>
      </c>
      <c r="BE500" s="808">
        <f t="shared" si="390"/>
        <v>559.14148834668651</v>
      </c>
      <c r="BF500" s="808">
        <f t="shared" si="391"/>
        <v>0</v>
      </c>
      <c r="BG500" s="829">
        <f t="shared" si="392"/>
        <v>330.74866728020925</v>
      </c>
      <c r="BH500" s="829">
        <f t="shared" si="393"/>
        <v>56.724198699310321</v>
      </c>
      <c r="BI500" s="829">
        <f t="shared" si="394"/>
        <v>0</v>
      </c>
      <c r="BJ500" s="829">
        <f t="shared" si="395"/>
        <v>11.908045383731121</v>
      </c>
      <c r="BK500" s="829">
        <f t="shared" si="396"/>
        <v>101.93584732472345</v>
      </c>
      <c r="BL500" s="810">
        <f t="shared" si="397"/>
        <v>188.94022617154738</v>
      </c>
      <c r="BM500" s="810">
        <f t="shared" si="398"/>
        <v>49.014690989223347</v>
      </c>
      <c r="BN500" s="810">
        <f t="shared" si="399"/>
        <v>3.0348911953359496</v>
      </c>
      <c r="BO500" s="810">
        <f t="shared" si="400"/>
        <v>0</v>
      </c>
      <c r="BP500" s="810">
        <f t="shared" si="401"/>
        <v>36.685915215396875</v>
      </c>
      <c r="BQ500" s="830">
        <f t="shared" si="402"/>
        <v>0.39685951869868302</v>
      </c>
      <c r="BR500" s="830">
        <f t="shared" si="403"/>
        <v>0</v>
      </c>
      <c r="BS500" s="830">
        <f t="shared" si="404"/>
        <v>13.819663397847956</v>
      </c>
      <c r="BT500" s="810">
        <f t="shared" si="405"/>
        <v>0</v>
      </c>
      <c r="BU500" s="810">
        <f t="shared" si="406"/>
        <v>8.9657855744286188</v>
      </c>
      <c r="BV500" s="810">
        <f t="shared" si="407"/>
        <v>9.8661336051454498</v>
      </c>
      <c r="BW500" s="830">
        <f t="shared" si="408"/>
        <v>45.315748623203525</v>
      </c>
      <c r="BX500" s="816">
        <f t="shared" si="409"/>
        <v>1732.1614435398658</v>
      </c>
      <c r="BY500" s="755">
        <f t="shared" si="435"/>
        <v>0.32268283225407335</v>
      </c>
      <c r="BZ500" s="805">
        <f t="shared" ca="1" si="433"/>
        <v>99.129565532156704</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218.82826772689509</v>
      </c>
      <c r="BE501" s="808">
        <f t="shared" si="390"/>
        <v>279.25141280860106</v>
      </c>
      <c r="BF501" s="808">
        <f t="shared" si="391"/>
        <v>0</v>
      </c>
      <c r="BG501" s="829">
        <f t="shared" si="392"/>
        <v>173.30554325042937</v>
      </c>
      <c r="BH501" s="829">
        <f t="shared" si="393"/>
        <v>27.069611996476684</v>
      </c>
      <c r="BI501" s="829">
        <f t="shared" si="394"/>
        <v>0</v>
      </c>
      <c r="BJ501" s="829">
        <f t="shared" si="395"/>
        <v>6.6377363668525353</v>
      </c>
      <c r="BK501" s="829">
        <f t="shared" si="396"/>
        <v>44.539654991674624</v>
      </c>
      <c r="BL501" s="810">
        <f t="shared" si="397"/>
        <v>87.171398504452426</v>
      </c>
      <c r="BM501" s="810">
        <f t="shared" si="398"/>
        <v>24.181052049724279</v>
      </c>
      <c r="BN501" s="810">
        <f t="shared" si="399"/>
        <v>1.5476926571145799</v>
      </c>
      <c r="BO501" s="810">
        <f t="shared" si="400"/>
        <v>0</v>
      </c>
      <c r="BP501" s="810">
        <f t="shared" si="401"/>
        <v>21.314816066581862</v>
      </c>
      <c r="BQ501" s="830">
        <f t="shared" si="402"/>
        <v>0.226101976920833</v>
      </c>
      <c r="BR501" s="830">
        <f t="shared" si="403"/>
        <v>0</v>
      </c>
      <c r="BS501" s="830">
        <f t="shared" si="404"/>
        <v>7.7478986852518421</v>
      </c>
      <c r="BT501" s="810">
        <f t="shared" si="405"/>
        <v>0</v>
      </c>
      <c r="BU501" s="810">
        <f t="shared" si="406"/>
        <v>5.1280463642025795</v>
      </c>
      <c r="BV501" s="810">
        <f t="shared" si="407"/>
        <v>5.6814801121633804</v>
      </c>
      <c r="BW501" s="830">
        <f t="shared" si="408"/>
        <v>35.387021623257716</v>
      </c>
      <c r="BX501" s="816">
        <f t="shared" si="409"/>
        <v>938.01773518059895</v>
      </c>
      <c r="BY501" s="755">
        <f t="shared" si="435"/>
        <v>0.17474249910219802</v>
      </c>
      <c r="BZ501" s="805">
        <f t="shared" ca="1" si="433"/>
        <v>99.868553473595625</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272.88878950942001</v>
      </c>
      <c r="BE502" s="808">
        <f t="shared" si="390"/>
        <v>330.73697578670249</v>
      </c>
      <c r="BF502" s="808">
        <f t="shared" si="391"/>
        <v>0</v>
      </c>
      <c r="BG502" s="829">
        <f t="shared" si="392"/>
        <v>182.91905375065249</v>
      </c>
      <c r="BH502" s="829">
        <f t="shared" si="393"/>
        <v>30.140261785742656</v>
      </c>
      <c r="BI502" s="829">
        <f t="shared" si="394"/>
        <v>0</v>
      </c>
      <c r="BJ502" s="829">
        <f t="shared" si="395"/>
        <v>7.746652562322299</v>
      </c>
      <c r="BK502" s="829">
        <f t="shared" si="396"/>
        <v>56.76414874721403</v>
      </c>
      <c r="BL502" s="810">
        <f t="shared" si="397"/>
        <v>102.07710053964497</v>
      </c>
      <c r="BM502" s="810">
        <f t="shared" si="398"/>
        <v>29.877877411805667</v>
      </c>
      <c r="BN502" s="810">
        <f t="shared" si="399"/>
        <v>1.79830684478069</v>
      </c>
      <c r="BO502" s="810">
        <f t="shared" si="400"/>
        <v>0</v>
      </c>
      <c r="BP502" s="810">
        <f t="shared" si="401"/>
        <v>21.805158165100842</v>
      </c>
      <c r="BQ502" s="830">
        <f t="shared" si="402"/>
        <v>0.252569709263336</v>
      </c>
      <c r="BR502" s="830">
        <f t="shared" si="403"/>
        <v>0</v>
      </c>
      <c r="BS502" s="830">
        <f t="shared" si="404"/>
        <v>8.8107092689449367</v>
      </c>
      <c r="BT502" s="810">
        <f t="shared" si="405"/>
        <v>0</v>
      </c>
      <c r="BU502" s="810">
        <f t="shared" si="406"/>
        <v>4.8495863453443118</v>
      </c>
      <c r="BV502" s="810">
        <f t="shared" si="407"/>
        <v>6.3778756164041699</v>
      </c>
      <c r="BW502" s="830">
        <f t="shared" si="408"/>
        <v>37.339897291831605</v>
      </c>
      <c r="BX502" s="816">
        <f t="shared" si="409"/>
        <v>1094.3849633351747</v>
      </c>
      <c r="BY502" s="755">
        <f t="shared" si="435"/>
        <v>0.20387201254381049</v>
      </c>
      <c r="BZ502" s="805">
        <f t="shared" ca="1" si="433"/>
        <v>103.67892189218144</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315.98733974031296</v>
      </c>
      <c r="BE503" s="808">
        <f t="shared" si="390"/>
        <v>460.99543271818425</v>
      </c>
      <c r="BF503" s="808">
        <f t="shared" si="391"/>
        <v>0</v>
      </c>
      <c r="BG503" s="829">
        <f t="shared" si="392"/>
        <v>216.49641425531971</v>
      </c>
      <c r="BH503" s="829">
        <f t="shared" si="393"/>
        <v>41.41005022144099</v>
      </c>
      <c r="BI503" s="829">
        <f t="shared" si="394"/>
        <v>0</v>
      </c>
      <c r="BJ503" s="829">
        <f t="shared" si="395"/>
        <v>9.7278600870794047</v>
      </c>
      <c r="BK503" s="829">
        <f t="shared" si="396"/>
        <v>65.342698926175672</v>
      </c>
      <c r="BL503" s="810">
        <f t="shared" si="397"/>
        <v>127.03571022183756</v>
      </c>
      <c r="BM503" s="810">
        <f t="shared" si="398"/>
        <v>35.249251225619737</v>
      </c>
      <c r="BN503" s="810">
        <f t="shared" si="399"/>
        <v>2.3809614514805002</v>
      </c>
      <c r="BO503" s="810">
        <f t="shared" si="400"/>
        <v>0</v>
      </c>
      <c r="BP503" s="810">
        <f t="shared" si="401"/>
        <v>30.585444570527024</v>
      </c>
      <c r="BQ503" s="830">
        <f t="shared" si="402"/>
        <v>0.299528876589922</v>
      </c>
      <c r="BR503" s="830">
        <f t="shared" si="403"/>
        <v>0</v>
      </c>
      <c r="BS503" s="830">
        <f t="shared" si="404"/>
        <v>11.402349197810228</v>
      </c>
      <c r="BT503" s="810">
        <f t="shared" si="405"/>
        <v>0</v>
      </c>
      <c r="BU503" s="810">
        <f t="shared" si="406"/>
        <v>6.5571633080203382</v>
      </c>
      <c r="BV503" s="810">
        <f t="shared" si="407"/>
        <v>8.4559866031626605</v>
      </c>
      <c r="BW503" s="830">
        <f t="shared" si="408"/>
        <v>36.382805016467444</v>
      </c>
      <c r="BX503" s="816">
        <f t="shared" si="409"/>
        <v>1368.3089964200283</v>
      </c>
      <c r="BY503" s="755">
        <f t="shared" si="435"/>
        <v>0.25490107980999038</v>
      </c>
      <c r="BZ503" s="805">
        <f t="shared" ca="1" si="433"/>
        <v>103.12503905460567</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533.92016367372241</v>
      </c>
      <c r="BE504" s="808">
        <f t="shared" si="390"/>
        <v>917.89308057136748</v>
      </c>
      <c r="BF504" s="808">
        <f t="shared" si="391"/>
        <v>0</v>
      </c>
      <c r="BG504" s="829">
        <f t="shared" si="392"/>
        <v>532.88094856035059</v>
      </c>
      <c r="BH504" s="829">
        <f t="shared" si="393"/>
        <v>96.09059198970813</v>
      </c>
      <c r="BI504" s="829">
        <f t="shared" si="394"/>
        <v>0</v>
      </c>
      <c r="BJ504" s="829">
        <f t="shared" si="395"/>
        <v>17.891494847468191</v>
      </c>
      <c r="BK504" s="829">
        <f t="shared" si="396"/>
        <v>154.54170931903303</v>
      </c>
      <c r="BL504" s="810">
        <f t="shared" si="397"/>
        <v>300.58449272097386</v>
      </c>
      <c r="BM504" s="810">
        <f t="shared" si="398"/>
        <v>78.422203002559826</v>
      </c>
      <c r="BN504" s="810">
        <f t="shared" si="399"/>
        <v>5.3946149214671006</v>
      </c>
      <c r="BO504" s="810">
        <f t="shared" si="400"/>
        <v>0</v>
      </c>
      <c r="BP504" s="810">
        <f t="shared" si="401"/>
        <v>70.917260014801712</v>
      </c>
      <c r="BQ504" s="830">
        <f t="shared" si="402"/>
        <v>0.61703148326919899</v>
      </c>
      <c r="BR504" s="830">
        <f t="shared" si="403"/>
        <v>0</v>
      </c>
      <c r="BS504" s="830">
        <f t="shared" si="404"/>
        <v>23.600924316751904</v>
      </c>
      <c r="BT504" s="810">
        <f t="shared" si="405"/>
        <v>0</v>
      </c>
      <c r="BU504" s="810">
        <f t="shared" si="406"/>
        <v>13.708609577808652</v>
      </c>
      <c r="BV504" s="810">
        <f t="shared" si="407"/>
        <v>16.112511828995881</v>
      </c>
      <c r="BW504" s="830">
        <f t="shared" si="408"/>
        <v>56.833921972057155</v>
      </c>
      <c r="BX504" s="816">
        <f t="shared" si="409"/>
        <v>2819.4095588003347</v>
      </c>
      <c r="BY504" s="755">
        <f t="shared" si="435"/>
        <v>0.52522532764536789</v>
      </c>
      <c r="BZ504" s="805">
        <f t="shared" ca="1" si="433"/>
        <v>100.04030512462256</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352.85495446813212</v>
      </c>
      <c r="BE505" s="808">
        <f t="shared" si="390"/>
        <v>457.74393375153267</v>
      </c>
      <c r="BF505" s="808">
        <f t="shared" si="391"/>
        <v>0</v>
      </c>
      <c r="BG505" s="829">
        <f t="shared" si="392"/>
        <v>252.70429116686998</v>
      </c>
      <c r="BH505" s="829">
        <f t="shared" si="393"/>
        <v>44.697738735150409</v>
      </c>
      <c r="BI505" s="829">
        <f t="shared" si="394"/>
        <v>0</v>
      </c>
      <c r="BJ505" s="829">
        <f t="shared" si="395"/>
        <v>13.182056681126829</v>
      </c>
      <c r="BK505" s="829">
        <f t="shared" si="396"/>
        <v>79.267131607524888</v>
      </c>
      <c r="BL505" s="810">
        <f t="shared" si="397"/>
        <v>141.61405203678845</v>
      </c>
      <c r="BM505" s="810">
        <f t="shared" si="398"/>
        <v>41.032183946794134</v>
      </c>
      <c r="BN505" s="810">
        <f t="shared" si="399"/>
        <v>2.7151533374306602</v>
      </c>
      <c r="BO505" s="810">
        <f t="shared" si="400"/>
        <v>0</v>
      </c>
      <c r="BP505" s="810">
        <f t="shared" si="401"/>
        <v>35.439947194040442</v>
      </c>
      <c r="BQ505" s="830">
        <f t="shared" si="402"/>
        <v>0.37662875176377097</v>
      </c>
      <c r="BR505" s="830">
        <f t="shared" si="403"/>
        <v>0</v>
      </c>
      <c r="BS505" s="830">
        <f t="shared" si="404"/>
        <v>12.434517870404822</v>
      </c>
      <c r="BT505" s="810">
        <f t="shared" si="405"/>
        <v>0</v>
      </c>
      <c r="BU505" s="810">
        <f t="shared" si="406"/>
        <v>6.4332863618717457</v>
      </c>
      <c r="BV505" s="810">
        <f t="shared" si="407"/>
        <v>9.0754117938099892</v>
      </c>
      <c r="BW505" s="830">
        <f t="shared" si="408"/>
        <v>48.091748598847822</v>
      </c>
      <c r="BX505" s="816">
        <f t="shared" si="409"/>
        <v>1497.6630363020884</v>
      </c>
      <c r="BY505" s="755">
        <f t="shared" si="435"/>
        <v>0.27899833016059766</v>
      </c>
      <c r="BZ505" s="805">
        <f t="shared" ca="1" si="433"/>
        <v>101.36988540464607</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350.4197995717937</v>
      </c>
      <c r="BE506" s="808">
        <f t="shared" si="390"/>
        <v>451.68359198251386</v>
      </c>
      <c r="BF506" s="808">
        <f t="shared" si="391"/>
        <v>0</v>
      </c>
      <c r="BG506" s="829">
        <f t="shared" si="392"/>
        <v>259.10804732701968</v>
      </c>
      <c r="BH506" s="829">
        <f t="shared" si="393"/>
        <v>42.011494934360229</v>
      </c>
      <c r="BI506" s="829">
        <f t="shared" si="394"/>
        <v>0</v>
      </c>
      <c r="BJ506" s="829">
        <f t="shared" si="395"/>
        <v>11.702150577735395</v>
      </c>
      <c r="BK506" s="829">
        <f t="shared" si="396"/>
        <v>76.281191387679527</v>
      </c>
      <c r="BL506" s="810">
        <f t="shared" si="397"/>
        <v>127.9272250209861</v>
      </c>
      <c r="BM506" s="810">
        <f t="shared" si="398"/>
        <v>35.445350137414856</v>
      </c>
      <c r="BN506" s="810">
        <f t="shared" si="399"/>
        <v>2.4343534170556498</v>
      </c>
      <c r="BO506" s="810">
        <f t="shared" si="400"/>
        <v>0</v>
      </c>
      <c r="BP506" s="810">
        <f t="shared" si="401"/>
        <v>30.423323878403242</v>
      </c>
      <c r="BQ506" s="830">
        <f t="shared" si="402"/>
        <v>0.33541149142173199</v>
      </c>
      <c r="BR506" s="830">
        <f t="shared" si="403"/>
        <v>0</v>
      </c>
      <c r="BS506" s="830">
        <f t="shared" si="404"/>
        <v>11.179511983436802</v>
      </c>
      <c r="BT506" s="810">
        <f t="shared" si="405"/>
        <v>0</v>
      </c>
      <c r="BU506" s="810">
        <f t="shared" si="406"/>
        <v>6.8231000861100739</v>
      </c>
      <c r="BV506" s="810">
        <f t="shared" si="407"/>
        <v>7.5739514866792197</v>
      </c>
      <c r="BW506" s="830">
        <f t="shared" si="408"/>
        <v>44.15564317901584</v>
      </c>
      <c r="BX506" s="816">
        <f t="shared" si="409"/>
        <v>1457.5041464616259</v>
      </c>
      <c r="BY506" s="755">
        <f t="shared" si="435"/>
        <v>0.27151716588331332</v>
      </c>
      <c r="BZ506" s="805">
        <f t="shared" ca="1" si="433"/>
        <v>105.137980509153</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621.02583101486789</v>
      </c>
      <c r="BE507" s="808">
        <f t="shared" si="390"/>
        <v>1421.096395642571</v>
      </c>
      <c r="BF507" s="808">
        <f t="shared" si="391"/>
        <v>0</v>
      </c>
      <c r="BG507" s="829">
        <f t="shared" si="392"/>
        <v>817.44199105255211</v>
      </c>
      <c r="BH507" s="829">
        <f t="shared" si="393"/>
        <v>142.60808721315757</v>
      </c>
      <c r="BI507" s="829">
        <f t="shared" si="394"/>
        <v>0</v>
      </c>
      <c r="BJ507" s="829">
        <f t="shared" si="395"/>
        <v>23.927377360997266</v>
      </c>
      <c r="BK507" s="829">
        <f t="shared" si="396"/>
        <v>244.67672978826235</v>
      </c>
      <c r="BL507" s="810">
        <f t="shared" si="397"/>
        <v>456.97416684644088</v>
      </c>
      <c r="BM507" s="810">
        <f t="shared" si="398"/>
        <v>116.96686038856622</v>
      </c>
      <c r="BN507" s="810">
        <f t="shared" si="399"/>
        <v>7.5284047256415301</v>
      </c>
      <c r="BO507" s="810">
        <f t="shared" si="400"/>
        <v>0</v>
      </c>
      <c r="BP507" s="810">
        <f t="shared" si="401"/>
        <v>102.06783404433828</v>
      </c>
      <c r="BQ507" s="830">
        <f t="shared" si="402"/>
        <v>0.807175278856885</v>
      </c>
      <c r="BR507" s="830">
        <f t="shared" si="403"/>
        <v>0</v>
      </c>
      <c r="BS507" s="830">
        <f t="shared" si="404"/>
        <v>33.155201100522106</v>
      </c>
      <c r="BT507" s="810">
        <f t="shared" si="405"/>
        <v>0</v>
      </c>
      <c r="BU507" s="810">
        <f t="shared" si="406"/>
        <v>19.057075233363207</v>
      </c>
      <c r="BV507" s="810">
        <f t="shared" si="407"/>
        <v>22.02522060679242</v>
      </c>
      <c r="BW507" s="830">
        <f t="shared" si="408"/>
        <v>64.777484201816179</v>
      </c>
      <c r="BX507" s="816">
        <f t="shared" si="409"/>
        <v>4094.1358344987452</v>
      </c>
      <c r="BY507" s="755">
        <f t="shared" si="435"/>
        <v>0.76269296469797787</v>
      </c>
      <c r="BZ507" s="805">
        <f t="shared" ca="1" si="433"/>
        <v>99.860540968600247</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317.59242903913719</v>
      </c>
      <c r="BE508" s="808">
        <f t="shared" si="390"/>
        <v>748.60903665135083</v>
      </c>
      <c r="BF508" s="808">
        <f t="shared" si="391"/>
        <v>0</v>
      </c>
      <c r="BG508" s="829">
        <f t="shared" si="392"/>
        <v>427.3705628030346</v>
      </c>
      <c r="BH508" s="829">
        <f t="shared" si="393"/>
        <v>71.732736618993442</v>
      </c>
      <c r="BI508" s="829">
        <f t="shared" si="394"/>
        <v>0</v>
      </c>
      <c r="BJ508" s="829">
        <f t="shared" si="395"/>
        <v>15.055875536431124</v>
      </c>
      <c r="BK508" s="829">
        <f t="shared" si="396"/>
        <v>124.57477755414563</v>
      </c>
      <c r="BL508" s="810">
        <f t="shared" si="397"/>
        <v>210.28879099036649</v>
      </c>
      <c r="BM508" s="810">
        <f t="shared" si="398"/>
        <v>52.430234371639862</v>
      </c>
      <c r="BN508" s="810">
        <f t="shared" si="399"/>
        <v>4.2519638196824401</v>
      </c>
      <c r="BO508" s="810">
        <f t="shared" si="400"/>
        <v>0</v>
      </c>
      <c r="BP508" s="810">
        <f t="shared" si="401"/>
        <v>47.130666287596618</v>
      </c>
      <c r="BQ508" s="830">
        <f t="shared" si="402"/>
        <v>0.47289296812548698</v>
      </c>
      <c r="BR508" s="830">
        <f t="shared" si="403"/>
        <v>0</v>
      </c>
      <c r="BS508" s="830">
        <f t="shared" si="404"/>
        <v>17.793718023492655</v>
      </c>
      <c r="BT508" s="810">
        <f t="shared" si="405"/>
        <v>0</v>
      </c>
      <c r="BU508" s="810">
        <f t="shared" si="406"/>
        <v>9.6421539535763507</v>
      </c>
      <c r="BV508" s="810">
        <f t="shared" si="407"/>
        <v>11.712686702200831</v>
      </c>
      <c r="BW508" s="830">
        <f t="shared" si="408"/>
        <v>54.633827582599821</v>
      </c>
      <c r="BX508" s="816">
        <f t="shared" si="409"/>
        <v>2113.2923529023733</v>
      </c>
      <c r="BY508" s="755">
        <f t="shared" si="435"/>
        <v>0.39368337423665672</v>
      </c>
      <c r="BZ508" s="805">
        <f t="shared" ca="1" si="433"/>
        <v>98.518799806109627</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134.89222852393681</v>
      </c>
      <c r="BE510" s="808">
        <f t="shared" si="390"/>
        <v>139.61214380318941</v>
      </c>
      <c r="BF510" s="808">
        <f t="shared" si="391"/>
        <v>0</v>
      </c>
      <c r="BG510" s="829">
        <f t="shared" si="392"/>
        <v>85.905624675612756</v>
      </c>
      <c r="BH510" s="829">
        <f t="shared" si="393"/>
        <v>11.066740993522778</v>
      </c>
      <c r="BI510" s="829">
        <f t="shared" si="394"/>
        <v>0</v>
      </c>
      <c r="BJ510" s="829">
        <f t="shared" si="395"/>
        <v>5.4934768010896482</v>
      </c>
      <c r="BK510" s="829">
        <f t="shared" si="396"/>
        <v>19.125650649224244</v>
      </c>
      <c r="BL510" s="810">
        <f t="shared" si="397"/>
        <v>36.283493437908895</v>
      </c>
      <c r="BM510" s="810">
        <f t="shared" si="398"/>
        <v>13.456347206732849</v>
      </c>
      <c r="BN510" s="810">
        <f t="shared" si="399"/>
        <v>0.83399700926512188</v>
      </c>
      <c r="BO510" s="810">
        <f t="shared" si="400"/>
        <v>0</v>
      </c>
      <c r="BP510" s="810">
        <f t="shared" si="401"/>
        <v>9.206569336827414</v>
      </c>
      <c r="BQ510" s="830">
        <f t="shared" si="402"/>
        <v>0.14103135787540799</v>
      </c>
      <c r="BR510" s="830">
        <f t="shared" si="403"/>
        <v>0</v>
      </c>
      <c r="BS510" s="830">
        <f t="shared" si="404"/>
        <v>4.3361563871053788</v>
      </c>
      <c r="BT510" s="810">
        <f t="shared" si="405"/>
        <v>0</v>
      </c>
      <c r="BU510" s="810">
        <f t="shared" si="406"/>
        <v>1.6896552530550186</v>
      </c>
      <c r="BV510" s="810">
        <f t="shared" si="407"/>
        <v>3.4284192488895902</v>
      </c>
      <c r="BW510" s="830">
        <f t="shared" si="408"/>
        <v>26.777682638916144</v>
      </c>
      <c r="BX510" s="816">
        <f t="shared" si="409"/>
        <v>492.24921732315164</v>
      </c>
      <c r="BY510" s="755">
        <f t="shared" si="435"/>
        <v>9.1700673867949264E-2</v>
      </c>
      <c r="BZ510" s="805">
        <f t="shared" ca="1" si="433"/>
        <v>99.622458263729669</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106.15869401728852</v>
      </c>
      <c r="BE511" s="808">
        <f t="shared" si="390"/>
        <v>155.94579152019298</v>
      </c>
      <c r="BF511" s="808">
        <f t="shared" si="391"/>
        <v>0</v>
      </c>
      <c r="BG511" s="829">
        <f t="shared" si="392"/>
        <v>93.576771843737902</v>
      </c>
      <c r="BH511" s="829">
        <f t="shared" si="393"/>
        <v>15.710060885037118</v>
      </c>
      <c r="BI511" s="829">
        <f t="shared" si="394"/>
        <v>0</v>
      </c>
      <c r="BJ511" s="829">
        <f t="shared" si="395"/>
        <v>5.3145694131187611</v>
      </c>
      <c r="BK511" s="829">
        <f t="shared" si="396"/>
        <v>25.392711542929025</v>
      </c>
      <c r="BL511" s="810">
        <f t="shared" si="397"/>
        <v>38.540383934021037</v>
      </c>
      <c r="BM511" s="810">
        <f t="shared" si="398"/>
        <v>12.09772866748999</v>
      </c>
      <c r="BN511" s="810">
        <f t="shared" si="399"/>
        <v>0.82102427907647002</v>
      </c>
      <c r="BO511" s="810">
        <f t="shared" si="400"/>
        <v>0</v>
      </c>
      <c r="BP511" s="810">
        <f t="shared" si="401"/>
        <v>8.8127664936117824</v>
      </c>
      <c r="BQ511" s="830">
        <f t="shared" si="402"/>
        <v>0.13893186116203901</v>
      </c>
      <c r="BR511" s="830">
        <f t="shared" si="403"/>
        <v>0</v>
      </c>
      <c r="BS511" s="830">
        <f t="shared" si="404"/>
        <v>3.5598647072656071</v>
      </c>
      <c r="BT511" s="810">
        <f t="shared" si="405"/>
        <v>0</v>
      </c>
      <c r="BU511" s="810">
        <f t="shared" si="406"/>
        <v>1.6464396204968035</v>
      </c>
      <c r="BV511" s="810">
        <f t="shared" si="407"/>
        <v>3.37536996311148</v>
      </c>
      <c r="BW511" s="830">
        <f t="shared" si="408"/>
        <v>23.428689932918246</v>
      </c>
      <c r="BX511" s="816">
        <f>IF(SUM(BB511:BW511)=0,"",SUM(BB511:BW511))</f>
        <v>494.51979868145781</v>
      </c>
      <c r="BY511" s="755">
        <f t="shared" si="435"/>
        <v>9.2123658472700778E-2</v>
      </c>
      <c r="BZ511" s="805">
        <f t="shared" ca="1" si="433"/>
        <v>99.554103340374525</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738.92377296701216</v>
      </c>
      <c r="BE512" s="808">
        <f t="shared" si="390"/>
        <v>1504.5304584418168</v>
      </c>
      <c r="BF512" s="808">
        <f t="shared" si="391"/>
        <v>0</v>
      </c>
      <c r="BG512" s="829">
        <f t="shared" si="392"/>
        <v>870.39642226495835</v>
      </c>
      <c r="BH512" s="829">
        <f t="shared" si="393"/>
        <v>148.60064488658062</v>
      </c>
      <c r="BI512" s="829">
        <f t="shared" si="394"/>
        <v>0</v>
      </c>
      <c r="BJ512" s="829">
        <f t="shared" si="395"/>
        <v>25.307475724580094</v>
      </c>
      <c r="BK512" s="829">
        <f t="shared" si="396"/>
        <v>254.69824302267739</v>
      </c>
      <c r="BL512" s="810">
        <f t="shared" si="397"/>
        <v>475.50459604482103</v>
      </c>
      <c r="BM512" s="810">
        <f t="shared" si="398"/>
        <v>128.45519767636412</v>
      </c>
      <c r="BN512" s="810">
        <f t="shared" si="399"/>
        <v>7.8138155477362705</v>
      </c>
      <c r="BO512" s="810">
        <f t="shared" si="400"/>
        <v>0</v>
      </c>
      <c r="BP512" s="810">
        <f t="shared" si="401"/>
        <v>106.09355428068217</v>
      </c>
      <c r="BQ512" s="830">
        <f t="shared" si="402"/>
        <v>0.83016119482497996</v>
      </c>
      <c r="BR512" s="830">
        <f t="shared" si="403"/>
        <v>0</v>
      </c>
      <c r="BS512" s="830">
        <f t="shared" si="404"/>
        <v>32.926675870583125</v>
      </c>
      <c r="BT512" s="810">
        <f t="shared" si="405"/>
        <v>0</v>
      </c>
      <c r="BU512" s="810">
        <f t="shared" si="406"/>
        <v>19.857614210064046</v>
      </c>
      <c r="BV512" s="810">
        <f t="shared" si="407"/>
        <v>22.702921984813621</v>
      </c>
      <c r="BW512" s="830">
        <f t="shared" si="408"/>
        <v>64.71309382062563</v>
      </c>
      <c r="BX512" s="816">
        <f t="shared" ref="BX512:BX575" si="441">IF(SUM(BB512:BW512)=0,"",SUM(BB512:BW512))</f>
        <v>4401.3546479381394</v>
      </c>
      <c r="BY512" s="755">
        <f t="shared" si="435"/>
        <v>0.8199244873208158</v>
      </c>
      <c r="BZ512" s="805">
        <f t="shared" ca="1" si="433"/>
        <v>102.63433716826952</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552.29849715976502</v>
      </c>
      <c r="BE513" s="808">
        <f t="shared" si="390"/>
        <v>1240.3538292215878</v>
      </c>
      <c r="BF513" s="808">
        <f t="shared" si="391"/>
        <v>0</v>
      </c>
      <c r="BG513" s="829">
        <f t="shared" si="392"/>
        <v>711.54071418710771</v>
      </c>
      <c r="BH513" s="829">
        <f t="shared" si="393"/>
        <v>121.36870663735108</v>
      </c>
      <c r="BI513" s="829">
        <f t="shared" si="394"/>
        <v>0</v>
      </c>
      <c r="BJ513" s="829">
        <f t="shared" si="395"/>
        <v>19.503310898783354</v>
      </c>
      <c r="BK513" s="829">
        <f t="shared" si="396"/>
        <v>218.10992922029487</v>
      </c>
      <c r="BL513" s="810">
        <f t="shared" si="397"/>
        <v>412.97473766007704</v>
      </c>
      <c r="BM513" s="810">
        <f t="shared" si="398"/>
        <v>106.81554170120609</v>
      </c>
      <c r="BN513" s="810">
        <f t="shared" si="399"/>
        <v>6.8290955575068599</v>
      </c>
      <c r="BO513" s="810">
        <f t="shared" si="400"/>
        <v>0</v>
      </c>
      <c r="BP513" s="810">
        <f t="shared" si="401"/>
        <v>93.870129702354305</v>
      </c>
      <c r="BQ513" s="830">
        <f t="shared" si="402"/>
        <v>0.71068124854515302</v>
      </c>
      <c r="BR513" s="830">
        <f t="shared" si="403"/>
        <v>0</v>
      </c>
      <c r="BS513" s="830">
        <f t="shared" si="404"/>
        <v>30.559293687441581</v>
      </c>
      <c r="BT513" s="810">
        <f t="shared" si="405"/>
        <v>0</v>
      </c>
      <c r="BU513" s="810">
        <f t="shared" si="406"/>
        <v>17.571746220614223</v>
      </c>
      <c r="BV513" s="810">
        <f t="shared" si="407"/>
        <v>20.015282411871567</v>
      </c>
      <c r="BW513" s="830">
        <f t="shared" si="408"/>
        <v>58.244082788568846</v>
      </c>
      <c r="BX513" s="816">
        <f t="shared" si="441"/>
        <v>3610.7655783030755</v>
      </c>
      <c r="BY513" s="755">
        <f t="shared" si="435"/>
        <v>0.672646344691333</v>
      </c>
      <c r="BZ513" s="805">
        <f t="shared" ca="1" si="433"/>
        <v>98.388092685187615</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352.95117200738997</v>
      </c>
      <c r="BE514" s="808">
        <f t="shared" si="390"/>
        <v>772.56630925097033</v>
      </c>
      <c r="BF514" s="808">
        <f t="shared" si="391"/>
        <v>0</v>
      </c>
      <c r="BG514" s="829">
        <f t="shared" si="392"/>
        <v>472.45655053106691</v>
      </c>
      <c r="BH514" s="829">
        <f t="shared" si="393"/>
        <v>76.206832640041185</v>
      </c>
      <c r="BI514" s="829">
        <f t="shared" si="394"/>
        <v>0</v>
      </c>
      <c r="BJ514" s="829">
        <f t="shared" si="395"/>
        <v>14.589502101035276</v>
      </c>
      <c r="BK514" s="829">
        <f t="shared" si="396"/>
        <v>141.295767469504</v>
      </c>
      <c r="BL514" s="810">
        <f t="shared" si="397"/>
        <v>285.62662483549883</v>
      </c>
      <c r="BM514" s="810">
        <f t="shared" si="398"/>
        <v>73.93458150121009</v>
      </c>
      <c r="BN514" s="810">
        <f t="shared" si="399"/>
        <v>5.0000330055055295</v>
      </c>
      <c r="BO514" s="810">
        <f t="shared" si="400"/>
        <v>0</v>
      </c>
      <c r="BP514" s="810">
        <f t="shared" si="401"/>
        <v>65.162004434086327</v>
      </c>
      <c r="BQ514" s="830">
        <f t="shared" si="402"/>
        <v>0.50522227201721603</v>
      </c>
      <c r="BR514" s="830">
        <f t="shared" si="403"/>
        <v>0</v>
      </c>
      <c r="BS514" s="830">
        <f t="shared" si="404"/>
        <v>22.579763427304226</v>
      </c>
      <c r="BT514" s="810">
        <f t="shared" si="405"/>
        <v>0</v>
      </c>
      <c r="BU514" s="810">
        <f t="shared" si="406"/>
        <v>13.005993105432053</v>
      </c>
      <c r="BV514" s="810">
        <f t="shared" si="407"/>
        <v>14.85520122329409</v>
      </c>
      <c r="BW514" s="830">
        <f t="shared" si="408"/>
        <v>50.568698865841725</v>
      </c>
      <c r="BX514" s="816">
        <f t="shared" si="441"/>
        <v>2361.3042566701979</v>
      </c>
      <c r="BY514" s="755">
        <f t="shared" si="435"/>
        <v>0.43988529371650481</v>
      </c>
      <c r="BZ514" s="805">
        <f t="shared" ca="1" si="433"/>
        <v>93.47820684902274</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103.22107429368796</v>
      </c>
      <c r="BE515" s="808">
        <f t="shared" si="390"/>
        <v>137.90514700681217</v>
      </c>
      <c r="BF515" s="808">
        <f t="shared" si="391"/>
        <v>0</v>
      </c>
      <c r="BG515" s="829">
        <f t="shared" si="392"/>
        <v>81.12926593572125</v>
      </c>
      <c r="BH515" s="829">
        <f t="shared" si="393"/>
        <v>10.369578094462605</v>
      </c>
      <c r="BI515" s="829">
        <f t="shared" si="394"/>
        <v>0</v>
      </c>
      <c r="BJ515" s="829">
        <f t="shared" si="395"/>
        <v>5.2493996753931178</v>
      </c>
      <c r="BK515" s="829">
        <f t="shared" si="396"/>
        <v>17.986238157648479</v>
      </c>
      <c r="BL515" s="810">
        <f t="shared" si="397"/>
        <v>40.892298343113623</v>
      </c>
      <c r="BM515" s="810">
        <f t="shared" si="398"/>
        <v>12.824558478288465</v>
      </c>
      <c r="BN515" s="810">
        <f t="shared" si="399"/>
        <v>0.68874484632327904</v>
      </c>
      <c r="BO515" s="810">
        <f t="shared" si="400"/>
        <v>0</v>
      </c>
      <c r="BP515" s="810">
        <f t="shared" si="401"/>
        <v>8.4430627666630702</v>
      </c>
      <c r="BQ515" s="830">
        <f t="shared" si="402"/>
        <v>0.118043601552346</v>
      </c>
      <c r="BR515" s="830">
        <f t="shared" si="403"/>
        <v>0</v>
      </c>
      <c r="BS515" s="830">
        <f t="shared" si="404"/>
        <v>4.0327072299837958</v>
      </c>
      <c r="BT515" s="810">
        <f t="shared" si="405"/>
        <v>0</v>
      </c>
      <c r="BU515" s="810">
        <f t="shared" si="406"/>
        <v>1.2252835104397031</v>
      </c>
      <c r="BV515" s="810">
        <f t="shared" si="407"/>
        <v>3.2634056176350601</v>
      </c>
      <c r="BW515" s="830">
        <f t="shared" si="408"/>
        <v>27.581237083568997</v>
      </c>
      <c r="BX515" s="816">
        <f t="shared" si="441"/>
        <v>454.93004464129388</v>
      </c>
      <c r="BY515" s="755">
        <f t="shared" si="435"/>
        <v>8.4748518003221654E-2</v>
      </c>
      <c r="BZ515" s="805">
        <f t="shared" ca="1" si="433"/>
        <v>97.580281432679357</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376.82812919647415</v>
      </c>
      <c r="BE516" s="808">
        <f t="shared" si="390"/>
        <v>922.11404070419451</v>
      </c>
      <c r="BF516" s="808">
        <f t="shared" si="391"/>
        <v>0</v>
      </c>
      <c r="BG516" s="829">
        <f t="shared" si="392"/>
        <v>511.84517310863833</v>
      </c>
      <c r="BH516" s="829">
        <f t="shared" si="393"/>
        <v>94.19306660392138</v>
      </c>
      <c r="BI516" s="829">
        <f t="shared" si="394"/>
        <v>0</v>
      </c>
      <c r="BJ516" s="829">
        <f t="shared" si="395"/>
        <v>18.01773525037401</v>
      </c>
      <c r="BK516" s="829">
        <f t="shared" si="396"/>
        <v>157.91943983283596</v>
      </c>
      <c r="BL516" s="810">
        <f t="shared" si="397"/>
        <v>270.39224595382558</v>
      </c>
      <c r="BM516" s="810">
        <f t="shared" si="398"/>
        <v>72.309186592113804</v>
      </c>
      <c r="BN516" s="810">
        <f t="shared" si="399"/>
        <v>5.1789151044712405</v>
      </c>
      <c r="BO516" s="810">
        <f t="shared" si="400"/>
        <v>0</v>
      </c>
      <c r="BP516" s="810">
        <f t="shared" si="401"/>
        <v>60.273691934886429</v>
      </c>
      <c r="BQ516" s="830">
        <f t="shared" si="402"/>
        <v>0.60341988428286297</v>
      </c>
      <c r="BR516" s="830">
        <f t="shared" si="403"/>
        <v>0</v>
      </c>
      <c r="BS516" s="830">
        <f t="shared" si="404"/>
        <v>21.357811220164066</v>
      </c>
      <c r="BT516" s="810">
        <f t="shared" si="405"/>
        <v>0</v>
      </c>
      <c r="BU516" s="810">
        <f t="shared" si="406"/>
        <v>11.158382127240893</v>
      </c>
      <c r="BV516" s="810">
        <f t="shared" si="407"/>
        <v>15.15348785029296</v>
      </c>
      <c r="BW516" s="830">
        <f t="shared" si="408"/>
        <v>54.278242214058331</v>
      </c>
      <c r="BX516" s="816">
        <f t="shared" si="441"/>
        <v>2591.6229675777754</v>
      </c>
      <c r="BY516" s="755">
        <f t="shared" si="435"/>
        <v>0.48279116385577037</v>
      </c>
      <c r="BZ516" s="805">
        <f t="shared" ca="1" si="433"/>
        <v>97.557723652118071</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247.88809639955429</v>
      </c>
      <c r="BE517" s="808">
        <f t="shared" si="390"/>
        <v>376.93916488122483</v>
      </c>
      <c r="BF517" s="808">
        <f t="shared" si="391"/>
        <v>0</v>
      </c>
      <c r="BG517" s="829">
        <f t="shared" si="392"/>
        <v>224.43526825441177</v>
      </c>
      <c r="BH517" s="829">
        <f t="shared" si="393"/>
        <v>32.602531159646631</v>
      </c>
      <c r="BI517" s="829">
        <f t="shared" si="394"/>
        <v>0</v>
      </c>
      <c r="BJ517" s="829">
        <f t="shared" si="395"/>
        <v>10.662831455254231</v>
      </c>
      <c r="BK517" s="829">
        <f t="shared" si="396"/>
        <v>55.110183919920168</v>
      </c>
      <c r="BL517" s="810">
        <f t="shared" si="397"/>
        <v>88.255668814712621</v>
      </c>
      <c r="BM517" s="810">
        <f t="shared" si="398"/>
        <v>27.192776591418909</v>
      </c>
      <c r="BN517" s="810">
        <f t="shared" si="399"/>
        <v>1.83002940121478</v>
      </c>
      <c r="BO517" s="810">
        <f t="shared" si="400"/>
        <v>0</v>
      </c>
      <c r="BP517" s="810">
        <f t="shared" si="401"/>
        <v>21.896131954439717</v>
      </c>
      <c r="BQ517" s="830">
        <f t="shared" si="402"/>
        <v>0.30572908732536103</v>
      </c>
      <c r="BR517" s="830">
        <f t="shared" si="403"/>
        <v>0</v>
      </c>
      <c r="BS517" s="830">
        <f t="shared" si="404"/>
        <v>8.7811679247586607</v>
      </c>
      <c r="BT517" s="810">
        <f t="shared" si="405"/>
        <v>0</v>
      </c>
      <c r="BU517" s="810">
        <f t="shared" si="406"/>
        <v>5.1144507822859619</v>
      </c>
      <c r="BV517" s="810">
        <f t="shared" si="407"/>
        <v>6.1203966855680401</v>
      </c>
      <c r="BW517" s="830">
        <f t="shared" si="408"/>
        <v>40.508254509482285</v>
      </c>
      <c r="BX517" s="816">
        <f t="shared" si="441"/>
        <v>1147.6426818212178</v>
      </c>
      <c r="BY517" s="755">
        <f t="shared" si="435"/>
        <v>0.21379334609188111</v>
      </c>
      <c r="BZ517" s="805">
        <f t="shared" ca="1" si="433"/>
        <v>105.41605521610479</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211.67596362087482</v>
      </c>
      <c r="BE518" s="808">
        <f t="shared" si="390"/>
        <v>331.13815755098517</v>
      </c>
      <c r="BF518" s="808">
        <f t="shared" si="391"/>
        <v>0</v>
      </c>
      <c r="BG518" s="829">
        <f t="shared" si="392"/>
        <v>184.43039336142959</v>
      </c>
      <c r="BH518" s="829">
        <f t="shared" si="393"/>
        <v>29.115805415755421</v>
      </c>
      <c r="BI518" s="829">
        <f t="shared" si="394"/>
        <v>0</v>
      </c>
      <c r="BJ518" s="829">
        <f t="shared" si="395"/>
        <v>7.764746332030402</v>
      </c>
      <c r="BK518" s="829">
        <f t="shared" si="396"/>
        <v>50.506487552537592</v>
      </c>
      <c r="BL518" s="810">
        <f t="shared" si="397"/>
        <v>98.635382822919624</v>
      </c>
      <c r="BM518" s="810">
        <f t="shared" si="398"/>
        <v>24.263845781473236</v>
      </c>
      <c r="BN518" s="810">
        <f t="shared" si="399"/>
        <v>1.85968758044219</v>
      </c>
      <c r="BO518" s="810">
        <f t="shared" si="400"/>
        <v>0</v>
      </c>
      <c r="BP518" s="810">
        <f t="shared" si="401"/>
        <v>24.113504298981432</v>
      </c>
      <c r="BQ518" s="830">
        <f t="shared" si="402"/>
        <v>0.240191599473733</v>
      </c>
      <c r="BR518" s="830">
        <f t="shared" si="403"/>
        <v>0</v>
      </c>
      <c r="BS518" s="830">
        <f t="shared" si="404"/>
        <v>7.6588910442532123</v>
      </c>
      <c r="BT518" s="810">
        <f t="shared" si="405"/>
        <v>0</v>
      </c>
      <c r="BU518" s="810">
        <f t="shared" si="406"/>
        <v>4.558842397687604</v>
      </c>
      <c r="BV518" s="810">
        <f t="shared" si="407"/>
        <v>6.26563814805231</v>
      </c>
      <c r="BW518" s="830">
        <f t="shared" si="408"/>
        <v>36.353977444960265</v>
      </c>
      <c r="BX518" s="816">
        <f t="shared" si="441"/>
        <v>1018.5815149518567</v>
      </c>
      <c r="BY518" s="755">
        <f t="shared" si="435"/>
        <v>0.18975065479729072</v>
      </c>
      <c r="BZ518" s="805">
        <f t="shared" ca="1" si="433"/>
        <v>102.11544492182306</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218.20985553848456</v>
      </c>
      <c r="BE519" s="808">
        <f t="shared" ref="BE519:BE582" si="447">IF(OR(L519="",L519="*"),"",BE$5*L519)</f>
        <v>312.85883246973322</v>
      </c>
      <c r="BF519" s="808">
        <f t="shared" ref="BF519:BF582" si="448">IF(OR(N519="",N519="*"),"",BF$5*N519)</f>
        <v>0</v>
      </c>
      <c r="BG519" s="829">
        <f t="shared" ref="BG519:BG582" si="449">IF(OR(P519="",P519="*"),"",BG$5*P519)</f>
        <v>154.77447823448995</v>
      </c>
      <c r="BH519" s="829">
        <f t="shared" ref="BH519:BH582" si="450">IF(OR(R519="",R519="*"),"",BH$5*R519)</f>
        <v>22.196273241682722</v>
      </c>
      <c r="BI519" s="829">
        <f t="shared" ref="BI519:BI582" si="451">IF(OR(T519="",T519="*"),"",BI$5*T519)</f>
        <v>0</v>
      </c>
      <c r="BJ519" s="829">
        <f t="shared" ref="BJ519:BJ582" si="452">IF(OR(V519="",V519="*"),"",BJ$5*V519)</f>
        <v>8.7203848231382786</v>
      </c>
      <c r="BK519" s="829">
        <f t="shared" ref="BK519:BK582" si="453">IF(OR(X519="",X519="*"),"",BK$5*X519)</f>
        <v>43.293561852413191</v>
      </c>
      <c r="BL519" s="810">
        <f t="shared" ref="BL519:BL582" si="454">IF(OR(Z519="",Z519="*"),"",BL$5*Z519)</f>
        <v>79.348718645484098</v>
      </c>
      <c r="BM519" s="810">
        <f t="shared" ref="BM519:BM582" si="455">IF(OR(AB519="",AB519="*"),"",BM$5*AB519)</f>
        <v>20.821388450009561</v>
      </c>
      <c r="BN519" s="810">
        <f t="shared" ref="BN519:BN582" si="456">IF(OR(AD519="",AD519="*"),"",BN$5*AD519)</f>
        <v>1.5858736984648101</v>
      </c>
      <c r="BO519" s="810">
        <f t="shared" ref="BO519:BO582" si="457">IF(OR(AF519="",AF519="*"),"",BO$5*AF519)</f>
        <v>0</v>
      </c>
      <c r="BP519" s="810">
        <f t="shared" ref="BP519:BP582" si="458">IF(OR(AH519="",AH519="*"),"",BP$5*AH519)</f>
        <v>17.811155279580376</v>
      </c>
      <c r="BQ519" s="830">
        <f t="shared" ref="BQ519:BQ582" si="459">IF(OR(AJ519="",AJ519="*"),"",BQ$5*AJ519)</f>
        <v>0.24891939087260401</v>
      </c>
      <c r="BR519" s="830">
        <f t="shared" ref="BR519:BR582" si="460">IF(OR(AL519="",AL519="*"),"",BR$5*AL519)</f>
        <v>0</v>
      </c>
      <c r="BS519" s="830">
        <f t="shared" ref="BS519:BS582" si="461">IF(OR(AN519="",AN519="*"),"",BS$5*AN519)</f>
        <v>8.0418261094129164</v>
      </c>
      <c r="BT519" s="810">
        <f t="shared" ref="BT519:BT582" si="462">IF(OR(AP519="",AP519="*"),"",BT$5*AP519)</f>
        <v>0</v>
      </c>
      <c r="BU519" s="810">
        <f t="shared" ref="BU519:BU582" si="463">IF(OR(AR519="",AR519="*"),"",BU$5*AR519)</f>
        <v>3.4514891064972764</v>
      </c>
      <c r="BV519" s="810">
        <f t="shared" ref="BV519:BV582" si="464">IF(OR(AT519="",AT519="*"),"",BV$5*AT519)</f>
        <v>5.9139275293494302</v>
      </c>
      <c r="BW519" s="830">
        <f t="shared" ref="BW519:BW582" si="465">IF(OR(AV519="",AV519="*"),"",BW$5*AV519)</f>
        <v>34.413641040002325</v>
      </c>
      <c r="BX519" s="816">
        <f t="shared" si="441"/>
        <v>931.6903254096153</v>
      </c>
      <c r="BY519" s="755">
        <f t="shared" si="435"/>
        <v>0.17356377149955576</v>
      </c>
      <c r="BZ519" s="805">
        <f t="shared" ca="1" si="433"/>
        <v>103.8595000024665</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114.51175603678163</v>
      </c>
      <c r="BE520" s="808">
        <f t="shared" si="447"/>
        <v>165.53691747952433</v>
      </c>
      <c r="BF520" s="808">
        <f t="shared" si="448"/>
        <v>0</v>
      </c>
      <c r="BG520" s="829">
        <f t="shared" si="449"/>
        <v>110.89326474380638</v>
      </c>
      <c r="BH520" s="829">
        <f t="shared" si="450"/>
        <v>13.031309635809118</v>
      </c>
      <c r="BI520" s="829">
        <f t="shared" si="451"/>
        <v>0</v>
      </c>
      <c r="BJ520" s="829">
        <f t="shared" si="452"/>
        <v>5.7518079556473047</v>
      </c>
      <c r="BK520" s="829">
        <f t="shared" si="453"/>
        <v>23.63862362082595</v>
      </c>
      <c r="BL520" s="810">
        <f t="shared" si="454"/>
        <v>52.170358900880522</v>
      </c>
      <c r="BM520" s="810">
        <f t="shared" si="455"/>
        <v>15.77270547333231</v>
      </c>
      <c r="BN520" s="810">
        <f t="shared" si="456"/>
        <v>0.99134212638151598</v>
      </c>
      <c r="BO520" s="810">
        <f t="shared" si="457"/>
        <v>0</v>
      </c>
      <c r="BP520" s="810">
        <f t="shared" si="458"/>
        <v>12.112923191653154</v>
      </c>
      <c r="BQ520" s="830">
        <f t="shared" si="459"/>
        <v>0.166422300488965</v>
      </c>
      <c r="BR520" s="830">
        <f t="shared" si="460"/>
        <v>0</v>
      </c>
      <c r="BS520" s="830">
        <f t="shared" si="461"/>
        <v>4.9444579227864391</v>
      </c>
      <c r="BT520" s="810">
        <f t="shared" si="462"/>
        <v>0</v>
      </c>
      <c r="BU520" s="810">
        <f t="shared" si="463"/>
        <v>2.468859257992746</v>
      </c>
      <c r="BV520" s="810">
        <f t="shared" si="464"/>
        <v>3.98824562336622</v>
      </c>
      <c r="BW520" s="830">
        <f t="shared" si="465"/>
        <v>27.168978713650411</v>
      </c>
      <c r="BX520" s="816">
        <f t="shared" si="441"/>
        <v>553.14797298292706</v>
      </c>
      <c r="BY520" s="755">
        <f t="shared" si="435"/>
        <v>0.10304544951246779</v>
      </c>
      <c r="BZ520" s="805">
        <f t="shared" ref="BZ520:BZ583" ca="1" si="489">IFERROR(IF(DA520&gt;0,BY520/DA520*100,""),"")</f>
        <v>94.441977726178195</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245.60992269811049</v>
      </c>
      <c r="BE521" s="808">
        <f t="shared" si="447"/>
        <v>423.44678120168436</v>
      </c>
      <c r="BF521" s="808">
        <f t="shared" si="448"/>
        <v>0</v>
      </c>
      <c r="BG521" s="829">
        <f t="shared" si="449"/>
        <v>219.68671113195856</v>
      </c>
      <c r="BH521" s="829">
        <f t="shared" si="450"/>
        <v>34.590828063410349</v>
      </c>
      <c r="BI521" s="829">
        <f t="shared" si="451"/>
        <v>0</v>
      </c>
      <c r="BJ521" s="829">
        <f t="shared" si="452"/>
        <v>9.8125722304194571</v>
      </c>
      <c r="BK521" s="829">
        <f t="shared" si="453"/>
        <v>60.950300810160684</v>
      </c>
      <c r="BL521" s="810">
        <f t="shared" si="454"/>
        <v>118.17160504961497</v>
      </c>
      <c r="BM521" s="810">
        <f t="shared" si="455"/>
        <v>33.073005270175216</v>
      </c>
      <c r="BN521" s="810">
        <f t="shared" si="456"/>
        <v>2.2701261361423599</v>
      </c>
      <c r="BO521" s="810">
        <f t="shared" si="457"/>
        <v>0</v>
      </c>
      <c r="BP521" s="810">
        <f t="shared" si="458"/>
        <v>25.965671038576946</v>
      </c>
      <c r="BQ521" s="830">
        <f t="shared" si="459"/>
        <v>0.29419785456619302</v>
      </c>
      <c r="BR521" s="830">
        <f t="shared" si="460"/>
        <v>0</v>
      </c>
      <c r="BS521" s="830">
        <f t="shared" si="461"/>
        <v>11.729207374524259</v>
      </c>
      <c r="BT521" s="810">
        <f t="shared" si="462"/>
        <v>0</v>
      </c>
      <c r="BU521" s="810">
        <f t="shared" si="463"/>
        <v>4.5596863612455225</v>
      </c>
      <c r="BV521" s="810">
        <f t="shared" si="464"/>
        <v>8.6879335707284397</v>
      </c>
      <c r="BW521" s="830">
        <f t="shared" si="465"/>
        <v>42.747406775688027</v>
      </c>
      <c r="BX521" s="816">
        <f t="shared" si="441"/>
        <v>1241.5959555670058</v>
      </c>
      <c r="BY521" s="755">
        <f t="shared" si="435"/>
        <v>0.23129581884631256</v>
      </c>
      <c r="BZ521" s="805">
        <f t="shared" ca="1" si="489"/>
        <v>97.381656442786692</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246.8583801339316</v>
      </c>
      <c r="BE522" s="808">
        <f t="shared" si="447"/>
        <v>542.17726227821129</v>
      </c>
      <c r="BF522" s="808">
        <f t="shared" si="448"/>
        <v>0</v>
      </c>
      <c r="BG522" s="829">
        <f t="shared" si="449"/>
        <v>297.84175829492131</v>
      </c>
      <c r="BH522" s="829">
        <f t="shared" si="450"/>
        <v>55.490684098912247</v>
      </c>
      <c r="BI522" s="829">
        <f t="shared" si="451"/>
        <v>0</v>
      </c>
      <c r="BJ522" s="829">
        <f t="shared" si="452"/>
        <v>12.058319815792668</v>
      </c>
      <c r="BK522" s="829">
        <f t="shared" si="453"/>
        <v>88.105801282875646</v>
      </c>
      <c r="BL522" s="810">
        <f t="shared" si="454"/>
        <v>172.92882667446503</v>
      </c>
      <c r="BM522" s="810">
        <f t="shared" si="455"/>
        <v>44.24535137197843</v>
      </c>
      <c r="BN522" s="810">
        <f t="shared" si="456"/>
        <v>3.3874866623070399</v>
      </c>
      <c r="BO522" s="810">
        <f t="shared" si="457"/>
        <v>0</v>
      </c>
      <c r="BP522" s="810">
        <f t="shared" si="458"/>
        <v>34.92374312029856</v>
      </c>
      <c r="BQ522" s="830">
        <f t="shared" si="459"/>
        <v>0.40608313828550102</v>
      </c>
      <c r="BR522" s="830">
        <f t="shared" si="460"/>
        <v>0</v>
      </c>
      <c r="BS522" s="830">
        <f t="shared" si="461"/>
        <v>15.7897561981754</v>
      </c>
      <c r="BT522" s="810">
        <f t="shared" si="462"/>
        <v>0</v>
      </c>
      <c r="BU522" s="810">
        <f t="shared" si="463"/>
        <v>6.9285400775698385</v>
      </c>
      <c r="BV522" s="810">
        <f t="shared" si="464"/>
        <v>10.09938799349718</v>
      </c>
      <c r="BW522" s="830">
        <f t="shared" si="465"/>
        <v>49.089541243438951</v>
      </c>
      <c r="BX522" s="816">
        <f t="shared" si="441"/>
        <v>1580.3309223846607</v>
      </c>
      <c r="BY522" s="755">
        <f t="shared" si="435"/>
        <v>0.29439845797031683</v>
      </c>
      <c r="BZ522" s="805">
        <f t="shared" ca="1" si="489"/>
        <v>93.072221170846063</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108.94155393844432</v>
      </c>
      <c r="BE523" s="808">
        <f t="shared" si="447"/>
        <v>142.16682259434691</v>
      </c>
      <c r="BF523" s="808">
        <f t="shared" si="448"/>
        <v>0</v>
      </c>
      <c r="BG523" s="829">
        <f t="shared" si="449"/>
        <v>104.01481286006776</v>
      </c>
      <c r="BH523" s="829">
        <f t="shared" si="450"/>
        <v>15.939153009601183</v>
      </c>
      <c r="BI523" s="829">
        <f t="shared" si="451"/>
        <v>0</v>
      </c>
      <c r="BJ523" s="829">
        <f t="shared" si="452"/>
        <v>5.729941966807016</v>
      </c>
      <c r="BK523" s="829">
        <f t="shared" si="453"/>
        <v>22.658901522902028</v>
      </c>
      <c r="BL523" s="810">
        <f t="shared" si="454"/>
        <v>37.278936704651123</v>
      </c>
      <c r="BM523" s="810">
        <f t="shared" si="455"/>
        <v>13.715357264840648</v>
      </c>
      <c r="BN523" s="810">
        <f t="shared" si="456"/>
        <v>0.8627371129916479</v>
      </c>
      <c r="BO523" s="810">
        <f t="shared" si="457"/>
        <v>0</v>
      </c>
      <c r="BP523" s="810">
        <f t="shared" si="458"/>
        <v>9.4540730931523242</v>
      </c>
      <c r="BQ523" s="830">
        <f t="shared" si="459"/>
        <v>0.153605929620246</v>
      </c>
      <c r="BR523" s="830">
        <f t="shared" si="460"/>
        <v>0</v>
      </c>
      <c r="BS523" s="830">
        <f t="shared" si="461"/>
        <v>4.1689563374529888</v>
      </c>
      <c r="BT523" s="810">
        <f t="shared" si="462"/>
        <v>0</v>
      </c>
      <c r="BU523" s="810">
        <f t="shared" si="463"/>
        <v>1.1183702260144726</v>
      </c>
      <c r="BV523" s="810">
        <f t="shared" si="464"/>
        <v>3.48962487109248</v>
      </c>
      <c r="BW523" s="830">
        <f t="shared" si="465"/>
        <v>23.422661059105543</v>
      </c>
      <c r="BX523" s="816">
        <f t="shared" si="441"/>
        <v>493.11550849109062</v>
      </c>
      <c r="BY523" s="755">
        <f t="shared" si="435"/>
        <v>9.1862054487908087E-2</v>
      </c>
      <c r="BZ523" s="805">
        <f t="shared" ca="1" si="489"/>
        <v>95.190896291394807</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109.38237880505602</v>
      </c>
      <c r="BE524" s="808">
        <f t="shared" si="447"/>
        <v>158.63436074748776</v>
      </c>
      <c r="BF524" s="808">
        <f t="shared" si="448"/>
        <v>0</v>
      </c>
      <c r="BG524" s="829">
        <f t="shared" si="449"/>
        <v>91.437811684200227</v>
      </c>
      <c r="BH524" s="829">
        <f t="shared" si="450"/>
        <v>10.390855867108936</v>
      </c>
      <c r="BI524" s="829">
        <f t="shared" si="451"/>
        <v>0</v>
      </c>
      <c r="BJ524" s="829">
        <f t="shared" si="452"/>
        <v>4.9636964908178047</v>
      </c>
      <c r="BK524" s="829">
        <f t="shared" si="453"/>
        <v>21.077469715341973</v>
      </c>
      <c r="BL524" s="810">
        <f t="shared" si="454"/>
        <v>39.765863060472697</v>
      </c>
      <c r="BM524" s="810">
        <f t="shared" si="455"/>
        <v>13.360685039247311</v>
      </c>
      <c r="BN524" s="810">
        <f t="shared" si="456"/>
        <v>0.78509536162813098</v>
      </c>
      <c r="BO524" s="810">
        <f t="shared" si="457"/>
        <v>0</v>
      </c>
      <c r="BP524" s="810">
        <f t="shared" si="458"/>
        <v>8.5527855719942103</v>
      </c>
      <c r="BQ524" s="830">
        <f t="shared" si="459"/>
        <v>0.13917360161144901</v>
      </c>
      <c r="BR524" s="830">
        <f t="shared" si="460"/>
        <v>0</v>
      </c>
      <c r="BS524" s="830">
        <f t="shared" si="461"/>
        <v>4.2169600679259247</v>
      </c>
      <c r="BT524" s="810">
        <f t="shared" si="462"/>
        <v>0</v>
      </c>
      <c r="BU524" s="810">
        <f t="shared" si="463"/>
        <v>2.2782964802225862</v>
      </c>
      <c r="BV524" s="810">
        <f t="shared" si="464"/>
        <v>3.4413188681045099</v>
      </c>
      <c r="BW524" s="830">
        <f t="shared" si="465"/>
        <v>26.544512128130958</v>
      </c>
      <c r="BX524" s="816">
        <f t="shared" si="441"/>
        <v>494.97126348935058</v>
      </c>
      <c r="BY524" s="755">
        <f t="shared" si="435"/>
        <v>9.2207761454797046E-2</v>
      </c>
      <c r="BZ524" s="805">
        <f t="shared" ca="1" si="489"/>
        <v>99.183839427477778</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132.91179035736781</v>
      </c>
      <c r="BE525" s="808">
        <f t="shared" si="447"/>
        <v>154.78115588149177</v>
      </c>
      <c r="BF525" s="808">
        <f t="shared" si="448"/>
        <v>0</v>
      </c>
      <c r="BG525" s="829">
        <f t="shared" si="449"/>
        <v>89.402965544983132</v>
      </c>
      <c r="BH525" s="829">
        <f t="shared" si="450"/>
        <v>12.623902708343763</v>
      </c>
      <c r="BI525" s="829">
        <f t="shared" si="451"/>
        <v>0</v>
      </c>
      <c r="BJ525" s="829">
        <f t="shared" si="452"/>
        <v>5.2340398155922836</v>
      </c>
      <c r="BK525" s="829">
        <f t="shared" si="453"/>
        <v>21.3179161508315</v>
      </c>
      <c r="BL525" s="810">
        <f t="shared" si="454"/>
        <v>44.566346732605936</v>
      </c>
      <c r="BM525" s="810">
        <f t="shared" si="455"/>
        <v>13.754876059310885</v>
      </c>
      <c r="BN525" s="810">
        <f t="shared" si="456"/>
        <v>0.79665590028027888</v>
      </c>
      <c r="BO525" s="810">
        <f t="shared" si="457"/>
        <v>0</v>
      </c>
      <c r="BP525" s="810">
        <f t="shared" si="458"/>
        <v>9.0512428159345042</v>
      </c>
      <c r="BQ525" s="830">
        <f t="shared" si="459"/>
        <v>0.135869814969969</v>
      </c>
      <c r="BR525" s="830">
        <f t="shared" si="460"/>
        <v>0</v>
      </c>
      <c r="BS525" s="830">
        <f t="shared" si="461"/>
        <v>4.1007127742120115</v>
      </c>
      <c r="BT525" s="810">
        <f t="shared" si="462"/>
        <v>0</v>
      </c>
      <c r="BU525" s="810">
        <f t="shared" si="463"/>
        <v>1.9296796549340491</v>
      </c>
      <c r="BV525" s="810">
        <f t="shared" si="464"/>
        <v>2.8423665147371611</v>
      </c>
      <c r="BW525" s="830">
        <f t="shared" si="465"/>
        <v>27.347090833121673</v>
      </c>
      <c r="BX525" s="816">
        <f t="shared" si="441"/>
        <v>520.79661155871668</v>
      </c>
      <c r="BY525" s="755">
        <f t="shared" ref="BY525:BY588" si="491">IF(BX525&lt;&gt;"", BX525 / $BX$5, "")</f>
        <v>9.7018742838807126E-2</v>
      </c>
      <c r="BZ525" s="805">
        <f t="shared" ca="1" si="489"/>
        <v>103.16435049541599</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634.14705839795829</v>
      </c>
      <c r="BE526" s="808">
        <f t="shared" si="447"/>
        <v>1318.8444329960862</v>
      </c>
      <c r="BF526" s="808">
        <f t="shared" si="448"/>
        <v>0</v>
      </c>
      <c r="BG526" s="829">
        <f t="shared" si="449"/>
        <v>749.35793763450113</v>
      </c>
      <c r="BH526" s="829">
        <f t="shared" si="450"/>
        <v>135.63082494019605</v>
      </c>
      <c r="BI526" s="829">
        <f t="shared" si="451"/>
        <v>0</v>
      </c>
      <c r="BJ526" s="829">
        <f t="shared" si="452"/>
        <v>23.101258857813402</v>
      </c>
      <c r="BK526" s="829">
        <f t="shared" si="453"/>
        <v>232.66013693597543</v>
      </c>
      <c r="BL526" s="810">
        <f t="shared" si="454"/>
        <v>413.49888334245901</v>
      </c>
      <c r="BM526" s="810">
        <f t="shared" si="455"/>
        <v>106.74056039580735</v>
      </c>
      <c r="BN526" s="810">
        <f t="shared" si="456"/>
        <v>7.0373777625363001</v>
      </c>
      <c r="BO526" s="810">
        <f t="shared" si="457"/>
        <v>0</v>
      </c>
      <c r="BP526" s="810">
        <f t="shared" si="458"/>
        <v>92.098191018192409</v>
      </c>
      <c r="BQ526" s="830">
        <f t="shared" si="459"/>
        <v>0.78806157733307802</v>
      </c>
      <c r="BR526" s="830">
        <f t="shared" si="460"/>
        <v>0</v>
      </c>
      <c r="BS526" s="830">
        <f t="shared" si="461"/>
        <v>30.034497276574211</v>
      </c>
      <c r="BT526" s="810">
        <f t="shared" si="462"/>
        <v>0</v>
      </c>
      <c r="BU526" s="810">
        <f t="shared" si="463"/>
        <v>15.887345715516885</v>
      </c>
      <c r="BV526" s="810">
        <f t="shared" si="464"/>
        <v>19.593411324330809</v>
      </c>
      <c r="BW526" s="830">
        <f t="shared" si="465"/>
        <v>68.642291749186427</v>
      </c>
      <c r="BX526" s="816">
        <f t="shared" si="441"/>
        <v>3848.0622699244664</v>
      </c>
      <c r="BY526" s="755">
        <f t="shared" si="491"/>
        <v>0.71685213672214354</v>
      </c>
      <c r="BZ526" s="805">
        <f t="shared" ca="1" si="489"/>
        <v>101.37199906275771</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317.10417105977638</v>
      </c>
      <c r="BE527" s="808">
        <f t="shared" si="447"/>
        <v>616.20905105292388</v>
      </c>
      <c r="BF527" s="808">
        <f t="shared" si="448"/>
        <v>0</v>
      </c>
      <c r="BG527" s="829">
        <f t="shared" si="449"/>
        <v>300.95031249788394</v>
      </c>
      <c r="BH527" s="829">
        <f t="shared" si="450"/>
        <v>55.506928932190007</v>
      </c>
      <c r="BI527" s="829">
        <f t="shared" si="451"/>
        <v>0</v>
      </c>
      <c r="BJ527" s="829">
        <f t="shared" si="452"/>
        <v>13.452793871868613</v>
      </c>
      <c r="BK527" s="829">
        <f t="shared" si="453"/>
        <v>84.128906043295999</v>
      </c>
      <c r="BL527" s="810">
        <f t="shared" si="454"/>
        <v>174.9895392009509</v>
      </c>
      <c r="BM527" s="810">
        <f t="shared" si="455"/>
        <v>45.7614507574377</v>
      </c>
      <c r="BN527" s="810">
        <f t="shared" si="456"/>
        <v>3.1441607152692503</v>
      </c>
      <c r="BO527" s="810">
        <f t="shared" si="457"/>
        <v>0</v>
      </c>
      <c r="BP527" s="810">
        <f t="shared" si="458"/>
        <v>43.002265762407134</v>
      </c>
      <c r="BQ527" s="830">
        <f t="shared" si="459"/>
        <v>0.37410669250163903</v>
      </c>
      <c r="BR527" s="830">
        <f t="shared" si="460"/>
        <v>0</v>
      </c>
      <c r="BS527" s="830">
        <f t="shared" si="461"/>
        <v>13.429975509405864</v>
      </c>
      <c r="BT527" s="810">
        <f t="shared" si="462"/>
        <v>0</v>
      </c>
      <c r="BU527" s="810">
        <f t="shared" si="463"/>
        <v>7.6556026069962657</v>
      </c>
      <c r="BV527" s="810">
        <f t="shared" si="464"/>
        <v>10.23603074838744</v>
      </c>
      <c r="BW527" s="830">
        <f t="shared" si="465"/>
        <v>45.98978491515431</v>
      </c>
      <c r="BX527" s="816">
        <f t="shared" si="441"/>
        <v>1731.9350803664495</v>
      </c>
      <c r="BY527" s="755">
        <f t="shared" si="491"/>
        <v>0.32264066325753532</v>
      </c>
      <c r="BZ527" s="805">
        <f t="shared" ca="1" si="489"/>
        <v>101.77761575665258</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536.80338268138394</v>
      </c>
      <c r="BE529" s="808">
        <f t="shared" si="447"/>
        <v>992.27737286412014</v>
      </c>
      <c r="BF529" s="808">
        <f t="shared" si="448"/>
        <v>0</v>
      </c>
      <c r="BG529" s="829">
        <f t="shared" si="449"/>
        <v>559.37998230392395</v>
      </c>
      <c r="BH529" s="829">
        <f t="shared" si="450"/>
        <v>104.41698179090724</v>
      </c>
      <c r="BI529" s="829">
        <f t="shared" si="451"/>
        <v>0</v>
      </c>
      <c r="BJ529" s="829">
        <f t="shared" si="452"/>
        <v>19.477785794677704</v>
      </c>
      <c r="BK529" s="829">
        <f t="shared" si="453"/>
        <v>167.55663182888361</v>
      </c>
      <c r="BL529" s="810">
        <f t="shared" si="454"/>
        <v>312.86253619489077</v>
      </c>
      <c r="BM529" s="810">
        <f t="shared" si="455"/>
        <v>83.792921991207407</v>
      </c>
      <c r="BN529" s="810">
        <f t="shared" si="456"/>
        <v>5.3808068846105295</v>
      </c>
      <c r="BO529" s="810">
        <f t="shared" si="457"/>
        <v>0</v>
      </c>
      <c r="BP529" s="810">
        <f t="shared" si="458"/>
        <v>73.717054319164248</v>
      </c>
      <c r="BQ529" s="830">
        <f t="shared" si="459"/>
        <v>0.58876656859271803</v>
      </c>
      <c r="BR529" s="830">
        <f t="shared" si="460"/>
        <v>0</v>
      </c>
      <c r="BS529" s="830">
        <f t="shared" si="461"/>
        <v>22.43850106370494</v>
      </c>
      <c r="BT529" s="810">
        <f t="shared" si="462"/>
        <v>0</v>
      </c>
      <c r="BU529" s="810">
        <f t="shared" si="463"/>
        <v>13.333254194480091</v>
      </c>
      <c r="BV529" s="810">
        <f t="shared" si="464"/>
        <v>16.490692809329193</v>
      </c>
      <c r="BW529" s="830">
        <f t="shared" si="465"/>
        <v>56.917615661757402</v>
      </c>
      <c r="BX529" s="816">
        <f t="shared" si="441"/>
        <v>2965.4342869516336</v>
      </c>
      <c r="BY529" s="755">
        <f t="shared" si="491"/>
        <v>0.55242814585537137</v>
      </c>
      <c r="BZ529" s="805">
        <f t="shared" ca="1" si="489"/>
        <v>101.9215153076096</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304.46400832720389</v>
      </c>
      <c r="BE530" s="808">
        <f t="shared" si="447"/>
        <v>761.16183494673851</v>
      </c>
      <c r="BF530" s="808">
        <f t="shared" si="448"/>
        <v>0</v>
      </c>
      <c r="BG530" s="829">
        <f t="shared" si="449"/>
        <v>406.97311853771174</v>
      </c>
      <c r="BH530" s="829">
        <f t="shared" si="450"/>
        <v>72.346966785331233</v>
      </c>
      <c r="BI530" s="829">
        <f t="shared" si="451"/>
        <v>0</v>
      </c>
      <c r="BJ530" s="829">
        <f t="shared" si="452"/>
        <v>12.815022566124854</v>
      </c>
      <c r="BK530" s="829">
        <f t="shared" si="453"/>
        <v>119.68130005242313</v>
      </c>
      <c r="BL530" s="810">
        <f t="shared" si="454"/>
        <v>232.30064692937731</v>
      </c>
      <c r="BM530" s="810">
        <f t="shared" si="455"/>
        <v>56.313242414611054</v>
      </c>
      <c r="BN530" s="810">
        <f t="shared" si="456"/>
        <v>3.8270287797261497</v>
      </c>
      <c r="BO530" s="810">
        <f t="shared" si="457"/>
        <v>0</v>
      </c>
      <c r="BP530" s="810">
        <f t="shared" si="458"/>
        <v>50.400430856735184</v>
      </c>
      <c r="BQ530" s="830">
        <f t="shared" si="459"/>
        <v>0.43334243584223597</v>
      </c>
      <c r="BR530" s="830">
        <f t="shared" si="460"/>
        <v>0</v>
      </c>
      <c r="BS530" s="830">
        <f t="shared" si="461"/>
        <v>16.61357190440598</v>
      </c>
      <c r="BT530" s="810">
        <f t="shared" si="462"/>
        <v>0</v>
      </c>
      <c r="BU530" s="810">
        <f t="shared" si="463"/>
        <v>10.260813057709422</v>
      </c>
      <c r="BV530" s="810">
        <f t="shared" si="464"/>
        <v>11.872924919635199</v>
      </c>
      <c r="BW530" s="830">
        <f t="shared" si="465"/>
        <v>51.12277784270826</v>
      </c>
      <c r="BX530" s="816">
        <f t="shared" si="441"/>
        <v>2110.5870303562842</v>
      </c>
      <c r="BY530" s="755">
        <f t="shared" si="491"/>
        <v>0.39317940207829438</v>
      </c>
      <c r="BZ530" s="805">
        <f t="shared" ca="1" si="489"/>
        <v>100.01200609821251</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145.50455939472872</v>
      </c>
      <c r="BE531" s="808">
        <f t="shared" si="447"/>
        <v>241.02983045557622</v>
      </c>
      <c r="BF531" s="808">
        <f t="shared" si="448"/>
        <v>0</v>
      </c>
      <c r="BG531" s="829">
        <f t="shared" si="449"/>
        <v>129.84214813342177</v>
      </c>
      <c r="BH531" s="829">
        <f t="shared" si="450"/>
        <v>25.37540072407613</v>
      </c>
      <c r="BI531" s="829">
        <f t="shared" si="451"/>
        <v>0</v>
      </c>
      <c r="BJ531" s="829">
        <f t="shared" si="452"/>
        <v>7.0839299961150513</v>
      </c>
      <c r="BK531" s="829">
        <f t="shared" si="453"/>
        <v>34.59791809193942</v>
      </c>
      <c r="BL531" s="810">
        <f t="shared" si="454"/>
        <v>68.378308294005208</v>
      </c>
      <c r="BM531" s="810">
        <f t="shared" si="455"/>
        <v>17.451437673091238</v>
      </c>
      <c r="BN531" s="810">
        <f t="shared" si="456"/>
        <v>1.14103257570906</v>
      </c>
      <c r="BO531" s="810">
        <f t="shared" si="457"/>
        <v>0</v>
      </c>
      <c r="BP531" s="810">
        <f t="shared" si="458"/>
        <v>15.681408990708057</v>
      </c>
      <c r="BQ531" s="830">
        <f t="shared" si="459"/>
        <v>0.193707928223017</v>
      </c>
      <c r="BR531" s="830">
        <f t="shared" si="460"/>
        <v>0</v>
      </c>
      <c r="BS531" s="830">
        <f t="shared" si="461"/>
        <v>5.5842482711069792</v>
      </c>
      <c r="BT531" s="810">
        <f t="shared" si="462"/>
        <v>0</v>
      </c>
      <c r="BU531" s="810">
        <f t="shared" si="463"/>
        <v>2.5366913350856892</v>
      </c>
      <c r="BV531" s="810">
        <f t="shared" si="464"/>
        <v>3.94029241070433</v>
      </c>
      <c r="BW531" s="830">
        <f t="shared" si="465"/>
        <v>32.224527875395047</v>
      </c>
      <c r="BX531" s="816">
        <f t="shared" si="441"/>
        <v>730.56544214988605</v>
      </c>
      <c r="BY531" s="755">
        <f t="shared" si="491"/>
        <v>0.13609639384312333</v>
      </c>
      <c r="BZ531" s="805">
        <f t="shared" ca="1" si="489"/>
        <v>101.66647734561532</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289.37037819896432</v>
      </c>
      <c r="BE532" s="808">
        <f t="shared" si="447"/>
        <v>551.34482248553786</v>
      </c>
      <c r="BF532" s="808">
        <f t="shared" si="448"/>
        <v>0</v>
      </c>
      <c r="BG532" s="829">
        <f t="shared" si="449"/>
        <v>306.54734102788279</v>
      </c>
      <c r="BH532" s="829">
        <f t="shared" si="450"/>
        <v>56.106747097729695</v>
      </c>
      <c r="BI532" s="829">
        <f t="shared" si="451"/>
        <v>0</v>
      </c>
      <c r="BJ532" s="829">
        <f t="shared" si="452"/>
        <v>11.046187653934156</v>
      </c>
      <c r="BK532" s="829">
        <f t="shared" si="453"/>
        <v>93.248650711397218</v>
      </c>
      <c r="BL532" s="810">
        <f t="shared" si="454"/>
        <v>177.43944681445905</v>
      </c>
      <c r="BM532" s="810">
        <f t="shared" si="455"/>
        <v>47.460980688075765</v>
      </c>
      <c r="BN532" s="810">
        <f t="shared" si="456"/>
        <v>3.1902925692875201</v>
      </c>
      <c r="BO532" s="810">
        <f t="shared" si="457"/>
        <v>0</v>
      </c>
      <c r="BP532" s="810">
        <f t="shared" si="458"/>
        <v>42.348934868032678</v>
      </c>
      <c r="BQ532" s="830">
        <f t="shared" si="459"/>
        <v>0.36609610106360901</v>
      </c>
      <c r="BR532" s="830">
        <f t="shared" si="460"/>
        <v>0</v>
      </c>
      <c r="BS532" s="830">
        <f t="shared" si="461"/>
        <v>13.833355194285517</v>
      </c>
      <c r="BT532" s="810">
        <f t="shared" si="462"/>
        <v>0</v>
      </c>
      <c r="BU532" s="810">
        <f t="shared" si="463"/>
        <v>7.5121523770002323</v>
      </c>
      <c r="BV532" s="810">
        <f t="shared" si="464"/>
        <v>9.9413402289346795</v>
      </c>
      <c r="BW532" s="830">
        <f t="shared" si="465"/>
        <v>41.336043862722342</v>
      </c>
      <c r="BX532" s="816">
        <f t="shared" si="441"/>
        <v>1651.0927698793075</v>
      </c>
      <c r="BY532" s="755">
        <f t="shared" si="491"/>
        <v>0.30758062032028827</v>
      </c>
      <c r="BZ532" s="805">
        <f t="shared" ca="1" si="489"/>
        <v>98.559516112865879</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209.49300009558772</v>
      </c>
      <c r="BE533" s="808">
        <f t="shared" si="447"/>
        <v>425.04297543116621</v>
      </c>
      <c r="BF533" s="808">
        <f t="shared" si="448"/>
        <v>0</v>
      </c>
      <c r="BG533" s="829">
        <f t="shared" si="449"/>
        <v>247.14145247607138</v>
      </c>
      <c r="BH533" s="829">
        <f t="shared" si="450"/>
        <v>44.132099809061629</v>
      </c>
      <c r="BI533" s="829">
        <f t="shared" si="451"/>
        <v>0</v>
      </c>
      <c r="BJ533" s="829">
        <f t="shared" si="452"/>
        <v>8.743727620963222</v>
      </c>
      <c r="BK533" s="829">
        <f t="shared" si="453"/>
        <v>67.118471283658863</v>
      </c>
      <c r="BL533" s="810">
        <f t="shared" si="454"/>
        <v>122.9078918136403</v>
      </c>
      <c r="BM533" s="810">
        <f t="shared" si="455"/>
        <v>32.474169706488034</v>
      </c>
      <c r="BN533" s="810">
        <f t="shared" si="456"/>
        <v>2.17885498516371</v>
      </c>
      <c r="BO533" s="810">
        <f t="shared" si="457"/>
        <v>0</v>
      </c>
      <c r="BP533" s="810">
        <f t="shared" si="458"/>
        <v>28.758926808968468</v>
      </c>
      <c r="BQ533" s="830">
        <f t="shared" si="459"/>
        <v>0.277417622383484</v>
      </c>
      <c r="BR533" s="830">
        <f t="shared" si="460"/>
        <v>0</v>
      </c>
      <c r="BS533" s="830">
        <f t="shared" si="461"/>
        <v>10.179894012273682</v>
      </c>
      <c r="BT533" s="810">
        <f t="shared" si="462"/>
        <v>0</v>
      </c>
      <c r="BU533" s="810">
        <f t="shared" si="463"/>
        <v>6.2657003796846684</v>
      </c>
      <c r="BV533" s="810">
        <f t="shared" si="464"/>
        <v>7.3518241025392506</v>
      </c>
      <c r="BW533" s="830">
        <f t="shared" si="465"/>
        <v>35.760738344689877</v>
      </c>
      <c r="BX533" s="816">
        <f t="shared" si="441"/>
        <v>1247.8271444923405</v>
      </c>
      <c r="BY533" s="755">
        <f t="shared" si="491"/>
        <v>0.23245662155222438</v>
      </c>
      <c r="BZ533" s="805">
        <f t="shared" ca="1" si="489"/>
        <v>99.266393786720258</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451.59832314502842</v>
      </c>
      <c r="BE534" s="808">
        <f t="shared" si="447"/>
        <v>845.1156034611912</v>
      </c>
      <c r="BF534" s="808">
        <f t="shared" si="448"/>
        <v>0</v>
      </c>
      <c r="BG534" s="829">
        <f t="shared" si="449"/>
        <v>509.65248289923704</v>
      </c>
      <c r="BH534" s="829">
        <f t="shared" si="450"/>
        <v>83.463029543777523</v>
      </c>
      <c r="BI534" s="829">
        <f t="shared" si="451"/>
        <v>0</v>
      </c>
      <c r="BJ534" s="829">
        <f t="shared" si="452"/>
        <v>15.151626883665662</v>
      </c>
      <c r="BK534" s="829">
        <f t="shared" si="453"/>
        <v>142.38796739846339</v>
      </c>
      <c r="BL534" s="810">
        <f t="shared" si="454"/>
        <v>256.36055155120255</v>
      </c>
      <c r="BM534" s="810">
        <f t="shared" si="455"/>
        <v>65.48189302726567</v>
      </c>
      <c r="BN534" s="810">
        <f t="shared" si="456"/>
        <v>4.1225242790460195</v>
      </c>
      <c r="BO534" s="810">
        <f t="shared" si="457"/>
        <v>0</v>
      </c>
      <c r="BP534" s="810">
        <f t="shared" si="458"/>
        <v>58.787221670161394</v>
      </c>
      <c r="BQ534" s="830">
        <f t="shared" si="459"/>
        <v>0.44018519355907199</v>
      </c>
      <c r="BR534" s="830">
        <f t="shared" si="460"/>
        <v>0</v>
      </c>
      <c r="BS534" s="830">
        <f t="shared" si="461"/>
        <v>16.442956853157739</v>
      </c>
      <c r="BT534" s="810">
        <f t="shared" si="462"/>
        <v>0</v>
      </c>
      <c r="BU534" s="810">
        <f t="shared" si="463"/>
        <v>9.930645754243578</v>
      </c>
      <c r="BV534" s="810">
        <f t="shared" si="464"/>
        <v>11.571942034133789</v>
      </c>
      <c r="BW534" s="830">
        <f t="shared" si="465"/>
        <v>41.408230632328717</v>
      </c>
      <c r="BX534" s="816">
        <f t="shared" si="441"/>
        <v>2511.9151843264617</v>
      </c>
      <c r="BY534" s="755">
        <f t="shared" si="491"/>
        <v>0.46794247099971342</v>
      </c>
      <c r="BZ534" s="805">
        <f t="shared" ca="1" si="489"/>
        <v>107.15680958533061</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170.5134556915651</v>
      </c>
      <c r="BE535" s="808">
        <f t="shared" si="447"/>
        <v>245.93256871733519</v>
      </c>
      <c r="BF535" s="808">
        <f t="shared" si="448"/>
        <v>0</v>
      </c>
      <c r="BG535" s="829">
        <f t="shared" si="449"/>
        <v>147.33742376479</v>
      </c>
      <c r="BH535" s="829">
        <f t="shared" si="450"/>
        <v>23.343829259362973</v>
      </c>
      <c r="BI535" s="829">
        <f t="shared" si="451"/>
        <v>0</v>
      </c>
      <c r="BJ535" s="829">
        <f t="shared" si="452"/>
        <v>6.4887939379335373</v>
      </c>
      <c r="BK535" s="829">
        <f t="shared" si="453"/>
        <v>38.210067704362736</v>
      </c>
      <c r="BL535" s="810">
        <f t="shared" si="454"/>
        <v>72.521868310041228</v>
      </c>
      <c r="BM535" s="810">
        <f t="shared" si="455"/>
        <v>19.854775096467531</v>
      </c>
      <c r="BN535" s="810">
        <f t="shared" si="456"/>
        <v>1.2074383476786001</v>
      </c>
      <c r="BO535" s="810">
        <f t="shared" si="457"/>
        <v>0</v>
      </c>
      <c r="BP535" s="810">
        <f t="shared" si="458"/>
        <v>15.520698673506157</v>
      </c>
      <c r="BQ535" s="830">
        <f t="shared" si="459"/>
        <v>0.18935147748207701</v>
      </c>
      <c r="BR535" s="830">
        <f t="shared" si="460"/>
        <v>0</v>
      </c>
      <c r="BS535" s="830">
        <f t="shared" si="461"/>
        <v>5.796192523869057</v>
      </c>
      <c r="BT535" s="810">
        <f t="shared" si="462"/>
        <v>0</v>
      </c>
      <c r="BU535" s="810">
        <f t="shared" si="463"/>
        <v>2.7299851627107801</v>
      </c>
      <c r="BV535" s="810">
        <f t="shared" si="464"/>
        <v>4.3153158320640603</v>
      </c>
      <c r="BW535" s="830">
        <f t="shared" si="465"/>
        <v>32.781829654397306</v>
      </c>
      <c r="BX535" s="816">
        <f t="shared" si="441"/>
        <v>786.74359415356616</v>
      </c>
      <c r="BY535" s="755">
        <f t="shared" si="491"/>
        <v>0.1465617723833022</v>
      </c>
      <c r="BZ535" s="805">
        <f t="shared" ca="1" si="489"/>
        <v>103.59294223974209</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105.57562249297411</v>
      </c>
      <c r="BE536" s="808">
        <f t="shared" si="447"/>
        <v>226.94485540253351</v>
      </c>
      <c r="BF536" s="808">
        <f t="shared" si="448"/>
        <v>0</v>
      </c>
      <c r="BG536" s="829">
        <f t="shared" si="449"/>
        <v>129.69412413838816</v>
      </c>
      <c r="BH536" s="829">
        <f t="shared" si="450"/>
        <v>19.9175559013613</v>
      </c>
      <c r="BI536" s="829">
        <f t="shared" si="451"/>
        <v>0</v>
      </c>
      <c r="BJ536" s="829">
        <f t="shared" si="452"/>
        <v>5.3558395139731489</v>
      </c>
      <c r="BK536" s="829">
        <f t="shared" si="453"/>
        <v>33.554474939559732</v>
      </c>
      <c r="BL536" s="810">
        <f t="shared" si="454"/>
        <v>68.537700513246946</v>
      </c>
      <c r="BM536" s="810">
        <f t="shared" si="455"/>
        <v>19.054319852010185</v>
      </c>
      <c r="BN536" s="810">
        <f t="shared" si="456"/>
        <v>1.2553630044736799</v>
      </c>
      <c r="BO536" s="810">
        <f t="shared" si="457"/>
        <v>0</v>
      </c>
      <c r="BP536" s="810">
        <f t="shared" si="458"/>
        <v>15.32168597399134</v>
      </c>
      <c r="BQ536" s="830">
        <f t="shared" si="459"/>
        <v>0.168718592718202</v>
      </c>
      <c r="BR536" s="830">
        <f t="shared" si="460"/>
        <v>0</v>
      </c>
      <c r="BS536" s="830">
        <f t="shared" si="461"/>
        <v>5.9984791887604558</v>
      </c>
      <c r="BT536" s="810">
        <f t="shared" si="462"/>
        <v>0</v>
      </c>
      <c r="BU536" s="810">
        <f t="shared" si="463"/>
        <v>3.9856330553241541</v>
      </c>
      <c r="BV536" s="810">
        <f t="shared" si="464"/>
        <v>4.5832984190634303</v>
      </c>
      <c r="BW536" s="830">
        <f t="shared" si="465"/>
        <v>28.285594642456942</v>
      </c>
      <c r="BX536" s="816">
        <f t="shared" si="441"/>
        <v>668.23326563083515</v>
      </c>
      <c r="BY536" s="755">
        <f t="shared" si="491"/>
        <v>0.12448458748711534</v>
      </c>
      <c r="BZ536" s="805">
        <f t="shared" ca="1" si="489"/>
        <v>94.008013152415899</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145.46593560082778</v>
      </c>
      <c r="BE537" s="808">
        <f t="shared" si="447"/>
        <v>322.09791588526224</v>
      </c>
      <c r="BF537" s="808">
        <f t="shared" si="448"/>
        <v>0</v>
      </c>
      <c r="BG537" s="829">
        <f t="shared" si="449"/>
        <v>174.76027861366092</v>
      </c>
      <c r="BH537" s="829">
        <f t="shared" si="450"/>
        <v>26.807489298334112</v>
      </c>
      <c r="BI537" s="829">
        <f t="shared" si="451"/>
        <v>0</v>
      </c>
      <c r="BJ537" s="829">
        <f t="shared" si="452"/>
        <v>6.8623323947753976</v>
      </c>
      <c r="BK537" s="829">
        <f t="shared" si="453"/>
        <v>45.484245007001654</v>
      </c>
      <c r="BL537" s="810">
        <f t="shared" si="454"/>
        <v>91.183104973119754</v>
      </c>
      <c r="BM537" s="810">
        <f t="shared" si="455"/>
        <v>25.535250451963005</v>
      </c>
      <c r="BN537" s="810">
        <f t="shared" si="456"/>
        <v>1.4894411713416</v>
      </c>
      <c r="BO537" s="810">
        <f t="shared" si="457"/>
        <v>0</v>
      </c>
      <c r="BP537" s="810">
        <f t="shared" si="458"/>
        <v>21.920182686488467</v>
      </c>
      <c r="BQ537" s="830">
        <f t="shared" si="459"/>
        <v>0.19052142100632499</v>
      </c>
      <c r="BR537" s="830">
        <f t="shared" si="460"/>
        <v>0</v>
      </c>
      <c r="BS537" s="830">
        <f t="shared" si="461"/>
        <v>8.034951692589031</v>
      </c>
      <c r="BT537" s="810">
        <f t="shared" si="462"/>
        <v>0</v>
      </c>
      <c r="BU537" s="810">
        <f t="shared" si="463"/>
        <v>4.1990305299352801</v>
      </c>
      <c r="BV537" s="810">
        <f t="shared" si="464"/>
        <v>5.0613264873290102</v>
      </c>
      <c r="BW537" s="830">
        <f t="shared" si="465"/>
        <v>29.513929929326544</v>
      </c>
      <c r="BX537" s="816">
        <f t="shared" si="441"/>
        <v>908.60593614296101</v>
      </c>
      <c r="BY537" s="755">
        <f t="shared" si="491"/>
        <v>0.16926340092081987</v>
      </c>
      <c r="BZ537" s="805">
        <f t="shared" ca="1" si="489"/>
        <v>98.542676862606001</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256.95640673889523</v>
      </c>
      <c r="BE538" s="808">
        <f t="shared" si="447"/>
        <v>595.59751510796036</v>
      </c>
      <c r="BF538" s="808">
        <f t="shared" si="448"/>
        <v>0</v>
      </c>
      <c r="BG538" s="829">
        <f t="shared" si="449"/>
        <v>357.80016928012424</v>
      </c>
      <c r="BH538" s="829">
        <f t="shared" si="450"/>
        <v>57.040145792369017</v>
      </c>
      <c r="BI538" s="829">
        <f t="shared" si="451"/>
        <v>0</v>
      </c>
      <c r="BJ538" s="829">
        <f t="shared" si="452"/>
        <v>10.464715837662153</v>
      </c>
      <c r="BK538" s="829">
        <f t="shared" si="453"/>
        <v>101.93514654439744</v>
      </c>
      <c r="BL538" s="810">
        <f t="shared" si="454"/>
        <v>197.48907657010795</v>
      </c>
      <c r="BM538" s="810">
        <f t="shared" si="455"/>
        <v>50.733609415496147</v>
      </c>
      <c r="BN538" s="810">
        <f t="shared" si="456"/>
        <v>3.1152906556534301</v>
      </c>
      <c r="BO538" s="810">
        <f t="shared" si="457"/>
        <v>0</v>
      </c>
      <c r="BP538" s="810">
        <f t="shared" si="458"/>
        <v>43.088149699677309</v>
      </c>
      <c r="BQ538" s="830">
        <f t="shared" si="459"/>
        <v>0.34923646580724299</v>
      </c>
      <c r="BR538" s="830">
        <f t="shared" si="460"/>
        <v>0</v>
      </c>
      <c r="BS538" s="830">
        <f t="shared" si="461"/>
        <v>13.665281858964407</v>
      </c>
      <c r="BT538" s="810">
        <f t="shared" si="462"/>
        <v>0</v>
      </c>
      <c r="BU538" s="810">
        <f t="shared" si="463"/>
        <v>8.4921949038986284</v>
      </c>
      <c r="BV538" s="810">
        <f t="shared" si="464"/>
        <v>10.134438712923119</v>
      </c>
      <c r="BW538" s="830">
        <f t="shared" si="465"/>
        <v>38.279174243940318</v>
      </c>
      <c r="BX538" s="816">
        <f t="shared" si="441"/>
        <v>1745.1405518278771</v>
      </c>
      <c r="BY538" s="755">
        <f t="shared" si="491"/>
        <v>0.32510069892471627</v>
      </c>
      <c r="BZ538" s="805">
        <f t="shared" ca="1" si="489"/>
        <v>99.115440918405866</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166.05169959818375</v>
      </c>
      <c r="BE539" s="808">
        <f t="shared" si="447"/>
        <v>253.81927465352592</v>
      </c>
      <c r="BF539" s="808">
        <f t="shared" si="448"/>
        <v>0</v>
      </c>
      <c r="BG539" s="829">
        <f t="shared" si="449"/>
        <v>146.35188169907033</v>
      </c>
      <c r="BH539" s="829">
        <f t="shared" si="450"/>
        <v>20.287605351705146</v>
      </c>
      <c r="BI539" s="829">
        <f t="shared" si="451"/>
        <v>0</v>
      </c>
      <c r="BJ539" s="829">
        <f t="shared" si="452"/>
        <v>6.841656462050496</v>
      </c>
      <c r="BK539" s="829">
        <f t="shared" si="453"/>
        <v>40.461048097389124</v>
      </c>
      <c r="BL539" s="810">
        <f t="shared" si="454"/>
        <v>69.993336756005135</v>
      </c>
      <c r="BM539" s="810">
        <f t="shared" si="455"/>
        <v>21.707754598291206</v>
      </c>
      <c r="BN539" s="810">
        <f t="shared" si="456"/>
        <v>1.4392222352495501</v>
      </c>
      <c r="BO539" s="810">
        <f t="shared" si="457"/>
        <v>0</v>
      </c>
      <c r="BP539" s="810">
        <f t="shared" si="458"/>
        <v>19.638701186185489</v>
      </c>
      <c r="BQ539" s="830">
        <f t="shared" si="459"/>
        <v>0.21157882012662399</v>
      </c>
      <c r="BR539" s="830">
        <f t="shared" si="460"/>
        <v>0</v>
      </c>
      <c r="BS539" s="830">
        <f t="shared" si="461"/>
        <v>6.7735677906229244</v>
      </c>
      <c r="BT539" s="810">
        <f t="shared" si="462"/>
        <v>0</v>
      </c>
      <c r="BU539" s="810">
        <f t="shared" si="463"/>
        <v>4.376898242372266</v>
      </c>
      <c r="BV539" s="810">
        <f t="shared" si="464"/>
        <v>4.5050390092429797</v>
      </c>
      <c r="BW539" s="830">
        <f t="shared" si="465"/>
        <v>34.184303497489232</v>
      </c>
      <c r="BX539" s="816">
        <f t="shared" si="441"/>
        <v>796.64356799751022</v>
      </c>
      <c r="BY539" s="755">
        <f t="shared" si="491"/>
        <v>0.14840602980579551</v>
      </c>
      <c r="BZ539" s="805">
        <f t="shared" ca="1" si="489"/>
        <v>99.645649031619087</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258.2720020792583</v>
      </c>
      <c r="BE540" s="808">
        <f t="shared" si="447"/>
        <v>572.18184730274209</v>
      </c>
      <c r="BF540" s="808">
        <f t="shared" si="448"/>
        <v>0</v>
      </c>
      <c r="BG540" s="829">
        <f t="shared" si="449"/>
        <v>322.79351368929514</v>
      </c>
      <c r="BH540" s="829">
        <f t="shared" si="450"/>
        <v>55.355563316726041</v>
      </c>
      <c r="BI540" s="829">
        <f t="shared" si="451"/>
        <v>0</v>
      </c>
      <c r="BJ540" s="829">
        <f t="shared" si="452"/>
        <v>9.9082353878289489</v>
      </c>
      <c r="BK540" s="829">
        <f t="shared" si="453"/>
        <v>82.679203552261114</v>
      </c>
      <c r="BL540" s="810">
        <f t="shared" si="454"/>
        <v>180.27206260738637</v>
      </c>
      <c r="BM540" s="810">
        <f t="shared" si="455"/>
        <v>46.627205649686431</v>
      </c>
      <c r="BN540" s="810">
        <f t="shared" si="456"/>
        <v>2.96988571017111</v>
      </c>
      <c r="BO540" s="810">
        <f t="shared" si="457"/>
        <v>0</v>
      </c>
      <c r="BP540" s="810">
        <f t="shared" si="458"/>
        <v>40.687434229344206</v>
      </c>
      <c r="BQ540" s="830">
        <f t="shared" si="459"/>
        <v>0.290144445795257</v>
      </c>
      <c r="BR540" s="830">
        <f t="shared" si="460"/>
        <v>0</v>
      </c>
      <c r="BS540" s="830">
        <f t="shared" si="461"/>
        <v>12.47621116919605</v>
      </c>
      <c r="BT540" s="810">
        <f t="shared" si="462"/>
        <v>0</v>
      </c>
      <c r="BU540" s="810">
        <f t="shared" si="463"/>
        <v>6.1886153891650917</v>
      </c>
      <c r="BV540" s="810">
        <f t="shared" si="464"/>
        <v>8.4022202831304611</v>
      </c>
      <c r="BW540" s="830">
        <f t="shared" si="465"/>
        <v>36.364973057916671</v>
      </c>
      <c r="BX540" s="816">
        <f t="shared" si="441"/>
        <v>1635.4691178699031</v>
      </c>
      <c r="BY540" s="755">
        <f t="shared" si="491"/>
        <v>0.30467010392509375</v>
      </c>
      <c r="BZ540" s="805">
        <f t="shared" ca="1" si="489"/>
        <v>101.33596810060368</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92.194898056032315</v>
      </c>
      <c r="BE541" s="808">
        <f t="shared" si="447"/>
        <v>163.0716728981493</v>
      </c>
      <c r="BF541" s="808">
        <f t="shared" si="448"/>
        <v>0</v>
      </c>
      <c r="BG541" s="829">
        <f t="shared" si="449"/>
        <v>87.377476913100338</v>
      </c>
      <c r="BH541" s="829">
        <f t="shared" si="450"/>
        <v>14.857641651867452</v>
      </c>
      <c r="BI541" s="829">
        <f t="shared" si="451"/>
        <v>0</v>
      </c>
      <c r="BJ541" s="829">
        <f t="shared" si="452"/>
        <v>5.3420292428214733</v>
      </c>
      <c r="BK541" s="829">
        <f t="shared" si="453"/>
        <v>21.824911305039883</v>
      </c>
      <c r="BL541" s="810">
        <f t="shared" si="454"/>
        <v>48.44522285245975</v>
      </c>
      <c r="BM541" s="810">
        <f t="shared" si="455"/>
        <v>14.758647242307147</v>
      </c>
      <c r="BN541" s="810">
        <f t="shared" si="456"/>
        <v>0.79449491759868496</v>
      </c>
      <c r="BO541" s="810">
        <f t="shared" si="457"/>
        <v>0</v>
      </c>
      <c r="BP541" s="810">
        <f t="shared" si="458"/>
        <v>11.528736076711494</v>
      </c>
      <c r="BQ541" s="830">
        <f t="shared" si="459"/>
        <v>0.132650314747811</v>
      </c>
      <c r="BR541" s="830">
        <f t="shared" si="460"/>
        <v>0</v>
      </c>
      <c r="BS541" s="830">
        <f t="shared" si="461"/>
        <v>5.0198665395233704</v>
      </c>
      <c r="BT541" s="810">
        <f t="shared" si="462"/>
        <v>0</v>
      </c>
      <c r="BU541" s="810">
        <f t="shared" si="463"/>
        <v>2.6350556278545461</v>
      </c>
      <c r="BV541" s="810">
        <f t="shared" si="464"/>
        <v>3.4456194988656601</v>
      </c>
      <c r="BW541" s="830">
        <f t="shared" si="465"/>
        <v>28.994938888885006</v>
      </c>
      <c r="BX541" s="816">
        <f t="shared" si="441"/>
        <v>500.4238620259643</v>
      </c>
      <c r="BY541" s="755">
        <f t="shared" si="491"/>
        <v>9.3223521241796628E-2</v>
      </c>
      <c r="BZ541" s="805">
        <f t="shared" ca="1" si="489"/>
        <v>93.386470342135354</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86.236900856273891</v>
      </c>
      <c r="BE542" s="808">
        <f t="shared" si="447"/>
        <v>167.27070417389928</v>
      </c>
      <c r="BF542" s="808">
        <f t="shared" si="448"/>
        <v>0</v>
      </c>
      <c r="BG542" s="829">
        <f t="shared" si="449"/>
        <v>101.00976197862248</v>
      </c>
      <c r="BH542" s="829">
        <f t="shared" si="450"/>
        <v>14.812388054058358</v>
      </c>
      <c r="BI542" s="829">
        <f t="shared" si="451"/>
        <v>0</v>
      </c>
      <c r="BJ542" s="829">
        <f t="shared" si="452"/>
        <v>5.48550300624962</v>
      </c>
      <c r="BK542" s="829">
        <f t="shared" si="453"/>
        <v>25.054536631282158</v>
      </c>
      <c r="BL542" s="810">
        <f t="shared" si="454"/>
        <v>43.697618162221843</v>
      </c>
      <c r="BM542" s="810">
        <f t="shared" si="455"/>
        <v>14.119786929048704</v>
      </c>
      <c r="BN542" s="810">
        <f t="shared" si="456"/>
        <v>0.80880809425071409</v>
      </c>
      <c r="BO542" s="810">
        <f t="shared" si="457"/>
        <v>0</v>
      </c>
      <c r="BP542" s="810">
        <f t="shared" si="458"/>
        <v>11.857455252141545</v>
      </c>
      <c r="BQ542" s="830">
        <f t="shared" si="459"/>
        <v>0.15661372306678301</v>
      </c>
      <c r="BR542" s="830">
        <f t="shared" si="460"/>
        <v>0</v>
      </c>
      <c r="BS542" s="830">
        <f t="shared" si="461"/>
        <v>4.7064418014773963</v>
      </c>
      <c r="BT542" s="810">
        <f t="shared" si="462"/>
        <v>0</v>
      </c>
      <c r="BU542" s="810">
        <f t="shared" si="463"/>
        <v>2.8608014130905559</v>
      </c>
      <c r="BV542" s="810">
        <f t="shared" si="464"/>
        <v>3.48432839603994</v>
      </c>
      <c r="BW542" s="830">
        <f t="shared" si="465"/>
        <v>28.385136377407527</v>
      </c>
      <c r="BX542" s="816">
        <f t="shared" si="441"/>
        <v>509.94678484913078</v>
      </c>
      <c r="BY542" s="755">
        <f t="shared" si="491"/>
        <v>9.4997538161164449E-2</v>
      </c>
      <c r="BZ542" s="805">
        <f t="shared" ca="1" si="489"/>
        <v>93.626898871703361</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126.4313244748665</v>
      </c>
      <c r="BE543" s="808">
        <f t="shared" si="447"/>
        <v>291.89028097753993</v>
      </c>
      <c r="BF543" s="808">
        <f t="shared" si="448"/>
        <v>0</v>
      </c>
      <c r="BG543" s="829">
        <f t="shared" si="449"/>
        <v>151.95433636405093</v>
      </c>
      <c r="BH543" s="829">
        <f t="shared" si="450"/>
        <v>26.125179922508575</v>
      </c>
      <c r="BI543" s="829">
        <f t="shared" si="451"/>
        <v>0</v>
      </c>
      <c r="BJ543" s="829">
        <f t="shared" si="452"/>
        <v>6.2266651771352528</v>
      </c>
      <c r="BK543" s="829">
        <f t="shared" si="453"/>
        <v>38.713007076265725</v>
      </c>
      <c r="BL543" s="810">
        <f t="shared" si="454"/>
        <v>74.098103676731114</v>
      </c>
      <c r="BM543" s="810">
        <f t="shared" si="455"/>
        <v>20.474623442346065</v>
      </c>
      <c r="BN543" s="810">
        <f t="shared" si="456"/>
        <v>1.3621197913390202</v>
      </c>
      <c r="BO543" s="810">
        <f t="shared" si="457"/>
        <v>0</v>
      </c>
      <c r="BP543" s="810">
        <f t="shared" si="458"/>
        <v>19.272074465130792</v>
      </c>
      <c r="BQ543" s="830">
        <f t="shared" si="459"/>
        <v>0.190754872580924</v>
      </c>
      <c r="BR543" s="830">
        <f t="shared" si="460"/>
        <v>0</v>
      </c>
      <c r="BS543" s="830">
        <f t="shared" si="461"/>
        <v>6.0281415209383633</v>
      </c>
      <c r="BT543" s="810">
        <f t="shared" si="462"/>
        <v>0</v>
      </c>
      <c r="BU543" s="810">
        <f t="shared" si="463"/>
        <v>3.5117508968371438</v>
      </c>
      <c r="BV543" s="810">
        <f t="shared" si="464"/>
        <v>4.6807522521855898</v>
      </c>
      <c r="BW543" s="830">
        <f t="shared" si="465"/>
        <v>30.758795692135525</v>
      </c>
      <c r="BX543" s="816">
        <f t="shared" si="441"/>
        <v>801.71791060259147</v>
      </c>
      <c r="BY543" s="755">
        <f t="shared" si="491"/>
        <v>0.14935132462790451</v>
      </c>
      <c r="BZ543" s="805">
        <f t="shared" ca="1" si="489"/>
        <v>101.12054932311874</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228.49108497584325</v>
      </c>
      <c r="BE544" s="808">
        <f t="shared" si="447"/>
        <v>470.35106506922637</v>
      </c>
      <c r="BF544" s="808">
        <f t="shared" si="448"/>
        <v>0</v>
      </c>
      <c r="BG544" s="829">
        <f t="shared" si="449"/>
        <v>215.10424199142255</v>
      </c>
      <c r="BH544" s="829">
        <f t="shared" si="450"/>
        <v>37.938606631717974</v>
      </c>
      <c r="BI544" s="829">
        <f t="shared" si="451"/>
        <v>0</v>
      </c>
      <c r="BJ544" s="829">
        <f t="shared" si="452"/>
        <v>7.0261663710308078</v>
      </c>
      <c r="BK544" s="829">
        <f t="shared" si="453"/>
        <v>63.058948058723203</v>
      </c>
      <c r="BL544" s="810">
        <f t="shared" si="454"/>
        <v>131.72499033256355</v>
      </c>
      <c r="BM544" s="810">
        <f t="shared" si="455"/>
        <v>32.415661550080891</v>
      </c>
      <c r="BN544" s="810">
        <f t="shared" si="456"/>
        <v>2.1335273056532102</v>
      </c>
      <c r="BO544" s="810">
        <f t="shared" si="457"/>
        <v>0</v>
      </c>
      <c r="BP544" s="810">
        <f t="shared" si="458"/>
        <v>29.730352019046467</v>
      </c>
      <c r="BQ544" s="830">
        <f t="shared" si="459"/>
        <v>0.21227785400656299</v>
      </c>
      <c r="BR544" s="830">
        <f t="shared" si="460"/>
        <v>0</v>
      </c>
      <c r="BS544" s="830">
        <f t="shared" si="461"/>
        <v>8.3418311815204635</v>
      </c>
      <c r="BT544" s="810">
        <f t="shared" si="462"/>
        <v>0</v>
      </c>
      <c r="BU544" s="810">
        <f t="shared" si="463"/>
        <v>4.3111927968854156</v>
      </c>
      <c r="BV544" s="810">
        <f t="shared" si="464"/>
        <v>5.5153446801415198</v>
      </c>
      <c r="BW544" s="830">
        <f t="shared" si="465"/>
        <v>33.494396907074922</v>
      </c>
      <c r="BX544" s="816">
        <f t="shared" si="441"/>
        <v>1269.849687724937</v>
      </c>
      <c r="BY544" s="755">
        <f t="shared" si="491"/>
        <v>0.23655918176694057</v>
      </c>
      <c r="BZ544" s="805">
        <f t="shared" ca="1" si="489"/>
        <v>108.44993934389746</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93.014935444447516</v>
      </c>
      <c r="BE545" s="808">
        <f t="shared" si="447"/>
        <v>187.00935731910445</v>
      </c>
      <c r="BF545" s="808">
        <f t="shared" si="448"/>
        <v>0</v>
      </c>
      <c r="BG545" s="829">
        <f t="shared" si="449"/>
        <v>99.919670088016332</v>
      </c>
      <c r="BH545" s="829">
        <f t="shared" si="450"/>
        <v>13.747168794881651</v>
      </c>
      <c r="BI545" s="829">
        <f t="shared" si="451"/>
        <v>0</v>
      </c>
      <c r="BJ545" s="829">
        <f t="shared" si="452"/>
        <v>5.5675337093337411</v>
      </c>
      <c r="BK545" s="829">
        <f t="shared" si="453"/>
        <v>25.864232230306598</v>
      </c>
      <c r="BL545" s="810">
        <f t="shared" si="454"/>
        <v>42.153435630799279</v>
      </c>
      <c r="BM545" s="810">
        <f t="shared" si="455"/>
        <v>14.694864684951677</v>
      </c>
      <c r="BN545" s="810">
        <f t="shared" si="456"/>
        <v>0.72609848244200703</v>
      </c>
      <c r="BO545" s="810">
        <f t="shared" si="457"/>
        <v>0</v>
      </c>
      <c r="BP545" s="810">
        <f t="shared" si="458"/>
        <v>12.575930518112656</v>
      </c>
      <c r="BQ545" s="830">
        <f t="shared" si="459"/>
        <v>0.136880606832639</v>
      </c>
      <c r="BR545" s="830">
        <f t="shared" si="460"/>
        <v>0</v>
      </c>
      <c r="BS545" s="830">
        <f t="shared" si="461"/>
        <v>4.6163338351565848</v>
      </c>
      <c r="BT545" s="810">
        <f t="shared" si="462"/>
        <v>0</v>
      </c>
      <c r="BU545" s="810">
        <f t="shared" si="463"/>
        <v>3.3929627113486003</v>
      </c>
      <c r="BV545" s="810">
        <f t="shared" si="464"/>
        <v>3.9149569746330002</v>
      </c>
      <c r="BW545" s="830">
        <f t="shared" si="465"/>
        <v>28.120830578149217</v>
      </c>
      <c r="BX545" s="816">
        <f t="shared" si="441"/>
        <v>535.45519160851597</v>
      </c>
      <c r="BY545" s="755">
        <f t="shared" si="491"/>
        <v>9.974947682721981E-2</v>
      </c>
      <c r="BZ545" s="805">
        <f t="shared" ca="1" si="489"/>
        <v>96.60844478254603</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112.21066021026574</v>
      </c>
      <c r="BE546" s="808">
        <f t="shared" si="447"/>
        <v>214.68660541527558</v>
      </c>
      <c r="BF546" s="808">
        <f t="shared" si="448"/>
        <v>0</v>
      </c>
      <c r="BG546" s="829">
        <f t="shared" si="449"/>
        <v>118.25106568053901</v>
      </c>
      <c r="BH546" s="829">
        <f t="shared" si="450"/>
        <v>21.865675736208306</v>
      </c>
      <c r="BI546" s="829">
        <f t="shared" si="451"/>
        <v>0</v>
      </c>
      <c r="BJ546" s="829">
        <f t="shared" si="452"/>
        <v>7.0242575477963509</v>
      </c>
      <c r="BK546" s="829">
        <f t="shared" si="453"/>
        <v>28.889583908440937</v>
      </c>
      <c r="BL546" s="810">
        <f t="shared" si="454"/>
        <v>75.341693997991356</v>
      </c>
      <c r="BM546" s="810">
        <f t="shared" si="455"/>
        <v>15.701512935627463</v>
      </c>
      <c r="BN546" s="810">
        <f t="shared" si="456"/>
        <v>1.1666926921932199</v>
      </c>
      <c r="BO546" s="810">
        <f t="shared" si="457"/>
        <v>0</v>
      </c>
      <c r="BP546" s="810">
        <f t="shared" si="458"/>
        <v>13.650767310340312</v>
      </c>
      <c r="BQ546" s="830">
        <f t="shared" si="459"/>
        <v>0.21970083805673701</v>
      </c>
      <c r="BR546" s="830">
        <f t="shared" si="460"/>
        <v>0</v>
      </c>
      <c r="BS546" s="830">
        <f t="shared" si="461"/>
        <v>6.1970349249725762</v>
      </c>
      <c r="BT546" s="810">
        <f t="shared" si="462"/>
        <v>0</v>
      </c>
      <c r="BU546" s="810">
        <f t="shared" si="463"/>
        <v>3.6350883760536279</v>
      </c>
      <c r="BV546" s="810">
        <f t="shared" si="464"/>
        <v>4.80471631032297</v>
      </c>
      <c r="BW546" s="830">
        <f t="shared" si="465"/>
        <v>36.185199442099893</v>
      </c>
      <c r="BX546" s="816">
        <f t="shared" si="441"/>
        <v>659.8302553261841</v>
      </c>
      <c r="BY546" s="755">
        <f t="shared" si="491"/>
        <v>0.12291919808609987</v>
      </c>
      <c r="BZ546" s="805">
        <f t="shared" ca="1" si="489"/>
        <v>91.804135037347677</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574.59244427173917</v>
      </c>
      <c r="BE548" s="808">
        <f t="shared" si="447"/>
        <v>1181.6949735515557</v>
      </c>
      <c r="BF548" s="808">
        <f t="shared" si="448"/>
        <v>0</v>
      </c>
      <c r="BG548" s="829">
        <f t="shared" si="449"/>
        <v>707.47203963230277</v>
      </c>
      <c r="BH548" s="829">
        <f t="shared" si="450"/>
        <v>113.45178765122076</v>
      </c>
      <c r="BI548" s="829">
        <f t="shared" si="451"/>
        <v>0</v>
      </c>
      <c r="BJ548" s="829">
        <f t="shared" si="452"/>
        <v>14.488146770859121</v>
      </c>
      <c r="BK548" s="829">
        <f t="shared" si="453"/>
        <v>193.04875256195726</v>
      </c>
      <c r="BL548" s="810">
        <f t="shared" si="454"/>
        <v>383.26290101575631</v>
      </c>
      <c r="BM548" s="810">
        <f t="shared" si="455"/>
        <v>97.500431962825161</v>
      </c>
      <c r="BN548" s="810">
        <f t="shared" si="456"/>
        <v>5.4356694614892103</v>
      </c>
      <c r="BO548" s="810">
        <f t="shared" si="457"/>
        <v>0</v>
      </c>
      <c r="BP548" s="810">
        <f t="shared" si="458"/>
        <v>86.620411522926844</v>
      </c>
      <c r="BQ548" s="830">
        <f t="shared" si="459"/>
        <v>0.44321872790854799</v>
      </c>
      <c r="BR548" s="830">
        <f t="shared" si="460"/>
        <v>0</v>
      </c>
      <c r="BS548" s="830">
        <f t="shared" si="461"/>
        <v>23.35530871230069</v>
      </c>
      <c r="BT548" s="810">
        <f t="shared" si="462"/>
        <v>0</v>
      </c>
      <c r="BU548" s="810">
        <f t="shared" si="463"/>
        <v>14.678980016706928</v>
      </c>
      <c r="BV548" s="810">
        <f t="shared" si="464"/>
        <v>13.197078998418181</v>
      </c>
      <c r="BW548" s="830">
        <f t="shared" si="465"/>
        <v>22.004914002644586</v>
      </c>
      <c r="BX548" s="816">
        <f t="shared" si="441"/>
        <v>3431.2470588606116</v>
      </c>
      <c r="BY548" s="755">
        <f t="shared" si="491"/>
        <v>0.63920399755227486</v>
      </c>
      <c r="BZ548" s="805">
        <f t="shared" ca="1" si="489"/>
        <v>108.68473198272433</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314.95968042645859</v>
      </c>
      <c r="BE549" s="808">
        <f t="shared" si="447"/>
        <v>637.89402622746832</v>
      </c>
      <c r="BF549" s="808">
        <f t="shared" si="448"/>
        <v>0</v>
      </c>
      <c r="BG549" s="829">
        <f t="shared" si="449"/>
        <v>345.00535858004713</v>
      </c>
      <c r="BH549" s="829">
        <f t="shared" si="450"/>
        <v>58.016331764787211</v>
      </c>
      <c r="BI549" s="829">
        <f t="shared" si="451"/>
        <v>0</v>
      </c>
      <c r="BJ549" s="829">
        <f t="shared" si="452"/>
        <v>7.8915975303783084</v>
      </c>
      <c r="BK549" s="829">
        <f t="shared" si="453"/>
        <v>100.04987084567746</v>
      </c>
      <c r="BL549" s="810">
        <f t="shared" si="454"/>
        <v>193.39593171909848</v>
      </c>
      <c r="BM549" s="810">
        <f t="shared" si="455"/>
        <v>43.986939210019976</v>
      </c>
      <c r="BN549" s="810">
        <f t="shared" si="456"/>
        <v>2.45582172987026</v>
      </c>
      <c r="BO549" s="810">
        <f t="shared" si="457"/>
        <v>0</v>
      </c>
      <c r="BP549" s="810">
        <f t="shared" si="458"/>
        <v>43.10548440114097</v>
      </c>
      <c r="BQ549" s="830">
        <f t="shared" si="459"/>
        <v>0.21181511485296001</v>
      </c>
      <c r="BR549" s="830">
        <f t="shared" si="460"/>
        <v>0</v>
      </c>
      <c r="BS549" s="830">
        <f t="shared" si="461"/>
        <v>9.8791669609002781</v>
      </c>
      <c r="BT549" s="810">
        <f t="shared" si="462"/>
        <v>0</v>
      </c>
      <c r="BU549" s="810">
        <f t="shared" si="463"/>
        <v>6.532394378149406</v>
      </c>
      <c r="BV549" s="810">
        <f t="shared" si="464"/>
        <v>6.8297203788343506</v>
      </c>
      <c r="BW549" s="830">
        <f t="shared" si="465"/>
        <v>11.767731511209258</v>
      </c>
      <c r="BX549" s="816">
        <f t="shared" si="441"/>
        <v>1781.9818707788925</v>
      </c>
      <c r="BY549" s="755">
        <f t="shared" si="491"/>
        <v>0.33196383583809475</v>
      </c>
      <c r="BZ549" s="805">
        <f t="shared" ca="1" si="489"/>
        <v>115.46599059900025</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125.54925107357865</v>
      </c>
      <c r="BE550" s="808">
        <f t="shared" si="447"/>
        <v>210.89921229752733</v>
      </c>
      <c r="BF550" s="808">
        <f t="shared" si="448"/>
        <v>0</v>
      </c>
      <c r="BG550" s="829">
        <f t="shared" si="449"/>
        <v>110.77920757085556</v>
      </c>
      <c r="BH550" s="829">
        <f t="shared" si="450"/>
        <v>17.993510605652055</v>
      </c>
      <c r="BI550" s="829">
        <f t="shared" si="451"/>
        <v>0</v>
      </c>
      <c r="BJ550" s="829">
        <f t="shared" si="452"/>
        <v>2.9143450690080344</v>
      </c>
      <c r="BK550" s="829">
        <f t="shared" si="453"/>
        <v>31.340345395558796</v>
      </c>
      <c r="BL550" s="810">
        <f t="shared" si="454"/>
        <v>62.895484695350085</v>
      </c>
      <c r="BM550" s="810">
        <f t="shared" si="455"/>
        <v>12.802811397270791</v>
      </c>
      <c r="BN550" s="810">
        <f t="shared" si="456"/>
        <v>0.89442559060125704</v>
      </c>
      <c r="BO550" s="810">
        <f t="shared" si="457"/>
        <v>0</v>
      </c>
      <c r="BP550" s="810">
        <f t="shared" si="458"/>
        <v>13.603832922485289</v>
      </c>
      <c r="BQ550" s="830">
        <f t="shared" si="459"/>
        <v>7.5155141644669299E-2</v>
      </c>
      <c r="BR550" s="830">
        <f t="shared" si="460"/>
        <v>0</v>
      </c>
      <c r="BS550" s="830">
        <f t="shared" si="461"/>
        <v>3.157548004995856</v>
      </c>
      <c r="BT550" s="810">
        <f t="shared" si="462"/>
        <v>0</v>
      </c>
      <c r="BU550" s="810">
        <f t="shared" si="463"/>
        <v>2.1700614597339443</v>
      </c>
      <c r="BV550" s="810">
        <f t="shared" si="464"/>
        <v>2.5817436033047967</v>
      </c>
      <c r="BW550" s="830">
        <f t="shared" si="465"/>
        <v>7.2845253289068079</v>
      </c>
      <c r="BX550" s="816">
        <f t="shared" si="441"/>
        <v>604.94146015647391</v>
      </c>
      <c r="BY550" s="755">
        <f t="shared" si="491"/>
        <v>0.11269401269680959</v>
      </c>
      <c r="BZ550" s="805">
        <f t="shared" ca="1" si="489"/>
        <v>118.25186849305878</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187.76241040268624</v>
      </c>
      <c r="BE551" s="808">
        <f t="shared" si="447"/>
        <v>330.08576042702339</v>
      </c>
      <c r="BF551" s="808">
        <f t="shared" si="448"/>
        <v>0</v>
      </c>
      <c r="BG551" s="829">
        <f t="shared" si="449"/>
        <v>183.31173106360509</v>
      </c>
      <c r="BH551" s="829">
        <f t="shared" si="450"/>
        <v>25.886342697983771</v>
      </c>
      <c r="BI551" s="829">
        <f t="shared" si="451"/>
        <v>0</v>
      </c>
      <c r="BJ551" s="829">
        <f t="shared" si="452"/>
        <v>5.1678547534374388</v>
      </c>
      <c r="BK551" s="829">
        <f t="shared" si="453"/>
        <v>51.46941769395616</v>
      </c>
      <c r="BL551" s="810">
        <f t="shared" si="454"/>
        <v>94.148556172245947</v>
      </c>
      <c r="BM551" s="810">
        <f t="shared" si="455"/>
        <v>24.396908120504786</v>
      </c>
      <c r="BN551" s="810">
        <f t="shared" si="456"/>
        <v>1.4850922048796</v>
      </c>
      <c r="BO551" s="810">
        <f t="shared" si="457"/>
        <v>0</v>
      </c>
      <c r="BP551" s="810">
        <f t="shared" si="458"/>
        <v>20.109076880901814</v>
      </c>
      <c r="BQ551" s="830">
        <f t="shared" si="459"/>
        <v>0.149448263604294</v>
      </c>
      <c r="BR551" s="830">
        <f t="shared" si="460"/>
        <v>0</v>
      </c>
      <c r="BS551" s="830">
        <f t="shared" si="461"/>
        <v>6.4439398352714781</v>
      </c>
      <c r="BT551" s="810">
        <f t="shared" si="462"/>
        <v>0</v>
      </c>
      <c r="BU551" s="810">
        <f t="shared" si="463"/>
        <v>4.038360322937824</v>
      </c>
      <c r="BV551" s="810">
        <f t="shared" si="464"/>
        <v>4.6596465264667195</v>
      </c>
      <c r="BW551" s="830">
        <f t="shared" si="465"/>
        <v>14.197746481280154</v>
      </c>
      <c r="BX551" s="816">
        <f t="shared" si="441"/>
        <v>953.31229184678489</v>
      </c>
      <c r="BY551" s="755">
        <f t="shared" si="491"/>
        <v>0.1775917086152729</v>
      </c>
      <c r="BZ551" s="805">
        <f t="shared" ca="1" si="489"/>
        <v>109.75971108641936</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15.52836228110594</v>
      </c>
      <c r="BE552" s="808">
        <f t="shared" si="447"/>
        <v>32.386137260894124</v>
      </c>
      <c r="BF552" s="808">
        <f t="shared" si="448"/>
        <v>0</v>
      </c>
      <c r="BG552" s="829">
        <f t="shared" si="449"/>
        <v>18.823378028895625</v>
      </c>
      <c r="BH552" s="829">
        <f t="shared" si="450"/>
        <v>4.3951024732884543</v>
      </c>
      <c r="BI552" s="829">
        <f t="shared" si="451"/>
        <v>0</v>
      </c>
      <c r="BJ552" s="829">
        <f t="shared" si="452"/>
        <v>0.62988409459527173</v>
      </c>
      <c r="BK552" s="829">
        <f t="shared" si="453"/>
        <v>7.1272780470406358</v>
      </c>
      <c r="BL552" s="810">
        <f t="shared" si="454"/>
        <v>10.89617349593944</v>
      </c>
      <c r="BM552" s="810">
        <f t="shared" si="455"/>
        <v>2.8182854017503987</v>
      </c>
      <c r="BN552" s="810">
        <f t="shared" si="456"/>
        <v>0.179508624315312</v>
      </c>
      <c r="BO552" s="810">
        <f t="shared" si="457"/>
        <v>0</v>
      </c>
      <c r="BP552" s="810">
        <f t="shared" si="458"/>
        <v>2.4592681531197744</v>
      </c>
      <c r="BQ552" s="830">
        <f t="shared" si="459"/>
        <v>1.14820704756388E-2</v>
      </c>
      <c r="BR552" s="830">
        <f t="shared" si="460"/>
        <v>0</v>
      </c>
      <c r="BS552" s="830">
        <f t="shared" si="461"/>
        <v>0.42784221789197219</v>
      </c>
      <c r="BT552" s="810">
        <f t="shared" si="462"/>
        <v>0</v>
      </c>
      <c r="BU552" s="810">
        <f t="shared" si="463"/>
        <v>0.46088746496433158</v>
      </c>
      <c r="BV552" s="810">
        <f t="shared" si="464"/>
        <v>0.46008731888835602</v>
      </c>
      <c r="BW552" s="830">
        <f t="shared" si="465"/>
        <v>1.3826623948929946</v>
      </c>
      <c r="BX552" s="816">
        <f t="shared" si="441"/>
        <v>97.986339328058278</v>
      </c>
      <c r="BY552" s="755">
        <f t="shared" si="491"/>
        <v>1.8253788995539918E-2</v>
      </c>
      <c r="BZ552" s="805">
        <f t="shared" ca="1" si="489"/>
        <v>104.95625788778011</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365.98803481343208</v>
      </c>
      <c r="BE553" s="808">
        <f t="shared" si="447"/>
        <v>895.13700816121582</v>
      </c>
      <c r="BF553" s="808">
        <f t="shared" si="448"/>
        <v>0</v>
      </c>
      <c r="BG553" s="829">
        <f t="shared" si="449"/>
        <v>522.67035799288192</v>
      </c>
      <c r="BH553" s="829">
        <f t="shared" si="450"/>
        <v>85.972129830591911</v>
      </c>
      <c r="BI553" s="829">
        <f t="shared" si="451"/>
        <v>0</v>
      </c>
      <c r="BJ553" s="829">
        <f t="shared" si="452"/>
        <v>8.9029198019594293</v>
      </c>
      <c r="BK553" s="829">
        <f t="shared" si="453"/>
        <v>147.82197029057292</v>
      </c>
      <c r="BL553" s="810">
        <f t="shared" si="454"/>
        <v>307.72127652248633</v>
      </c>
      <c r="BM553" s="810">
        <f t="shared" si="455"/>
        <v>82.131455235999141</v>
      </c>
      <c r="BN553" s="810">
        <f t="shared" si="456"/>
        <v>4.2773610901154697</v>
      </c>
      <c r="BO553" s="810">
        <f t="shared" si="457"/>
        <v>0</v>
      </c>
      <c r="BP553" s="810">
        <f t="shared" si="458"/>
        <v>70.598696460467067</v>
      </c>
      <c r="BQ553" s="830">
        <f t="shared" si="459"/>
        <v>0.31540649090770001</v>
      </c>
      <c r="BR553" s="830">
        <f t="shared" si="460"/>
        <v>0</v>
      </c>
      <c r="BS553" s="830">
        <f t="shared" si="461"/>
        <v>19.755427838484092</v>
      </c>
      <c r="BT553" s="810">
        <f t="shared" si="462"/>
        <v>0</v>
      </c>
      <c r="BU553" s="810">
        <f t="shared" si="463"/>
        <v>13.486678136633337</v>
      </c>
      <c r="BV553" s="810">
        <f t="shared" si="464"/>
        <v>12.529563281952601</v>
      </c>
      <c r="BW553" s="830">
        <f t="shared" si="465"/>
        <v>13.172650378858229</v>
      </c>
      <c r="BX553" s="816">
        <f t="shared" si="441"/>
        <v>2550.4809363265576</v>
      </c>
      <c r="BY553" s="755">
        <f t="shared" si="491"/>
        <v>0.47512685102953756</v>
      </c>
      <c r="BZ553" s="805">
        <f t="shared" ca="1" si="489"/>
        <v>101.5529157149516</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75.305860147291583</v>
      </c>
      <c r="BE554" s="808">
        <f t="shared" si="447"/>
        <v>182.5723633834163</v>
      </c>
      <c r="BF554" s="808">
        <f t="shared" si="448"/>
        <v>0</v>
      </c>
      <c r="BG554" s="829">
        <f t="shared" si="449"/>
        <v>130.10835920574002</v>
      </c>
      <c r="BH554" s="829">
        <f t="shared" si="450"/>
        <v>22.246512666728531</v>
      </c>
      <c r="BI554" s="829">
        <f t="shared" si="451"/>
        <v>0</v>
      </c>
      <c r="BJ554" s="829">
        <f t="shared" si="452"/>
        <v>3.7022088573594041</v>
      </c>
      <c r="BK554" s="829">
        <f t="shared" si="453"/>
        <v>38.748046787653543</v>
      </c>
      <c r="BL554" s="810">
        <f t="shared" si="454"/>
        <v>79.299327104878728</v>
      </c>
      <c r="BM554" s="810">
        <f t="shared" si="455"/>
        <v>23.928370366483058</v>
      </c>
      <c r="BN554" s="810">
        <f t="shared" si="456"/>
        <v>1.25762965438813</v>
      </c>
      <c r="BO554" s="810">
        <f t="shared" si="457"/>
        <v>0</v>
      </c>
      <c r="BP554" s="810">
        <f t="shared" si="458"/>
        <v>19.206842671293387</v>
      </c>
      <c r="BQ554" s="830">
        <f t="shared" si="459"/>
        <v>0.121024715222897</v>
      </c>
      <c r="BR554" s="830">
        <f t="shared" si="460"/>
        <v>0</v>
      </c>
      <c r="BS554" s="830">
        <f t="shared" si="461"/>
        <v>5.436041873273374</v>
      </c>
      <c r="BT554" s="810">
        <f t="shared" si="462"/>
        <v>0</v>
      </c>
      <c r="BU554" s="810">
        <f t="shared" si="463"/>
        <v>4.3148990882053946</v>
      </c>
      <c r="BV554" s="810">
        <f t="shared" si="464"/>
        <v>4.3411083142682099</v>
      </c>
      <c r="BW554" s="830">
        <f t="shared" si="465"/>
        <v>5.8845662796508149</v>
      </c>
      <c r="BX554" s="816">
        <f t="shared" si="441"/>
        <v>596.47316111585326</v>
      </c>
      <c r="BY554" s="755">
        <f t="shared" si="491"/>
        <v>0.11111646071457773</v>
      </c>
      <c r="BZ554" s="805">
        <f t="shared" ca="1" si="489"/>
        <v>89.612588094922017</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69.821070243448034</v>
      </c>
      <c r="BE555" s="808">
        <f t="shared" si="447"/>
        <v>153.12209596159192</v>
      </c>
      <c r="BF555" s="808">
        <f t="shared" si="448"/>
        <v>0</v>
      </c>
      <c r="BG555" s="829">
        <f t="shared" si="449"/>
        <v>108.25777376816826</v>
      </c>
      <c r="BH555" s="829">
        <f t="shared" si="450"/>
        <v>19.654849165931978</v>
      </c>
      <c r="BI555" s="829">
        <f t="shared" si="451"/>
        <v>0</v>
      </c>
      <c r="BJ555" s="829">
        <f t="shared" si="452"/>
        <v>2.3777317277562355</v>
      </c>
      <c r="BK555" s="829">
        <f t="shared" si="453"/>
        <v>31.745629250630824</v>
      </c>
      <c r="BL555" s="810">
        <f t="shared" si="454"/>
        <v>71.3193898791544</v>
      </c>
      <c r="BM555" s="810">
        <f t="shared" si="455"/>
        <v>15.88458295752174</v>
      </c>
      <c r="BN555" s="810">
        <f t="shared" si="456"/>
        <v>0.94451996637398794</v>
      </c>
      <c r="BO555" s="810">
        <f t="shared" si="457"/>
        <v>0</v>
      </c>
      <c r="BP555" s="810">
        <f t="shared" si="458"/>
        <v>15.965614642965759</v>
      </c>
      <c r="BQ555" s="830">
        <f t="shared" si="459"/>
        <v>7.33144547813675E-2</v>
      </c>
      <c r="BR555" s="830">
        <f t="shared" si="460"/>
        <v>0</v>
      </c>
      <c r="BS555" s="830">
        <f t="shared" si="461"/>
        <v>4.5815079227598057</v>
      </c>
      <c r="BT555" s="810">
        <f t="shared" si="462"/>
        <v>0</v>
      </c>
      <c r="BU555" s="810">
        <f t="shared" si="463"/>
        <v>3.5193521359178259</v>
      </c>
      <c r="BV555" s="810">
        <f t="shared" si="464"/>
        <v>3.9913694139274196</v>
      </c>
      <c r="BW555" s="830">
        <f t="shared" si="465"/>
        <v>5.7919136537929603</v>
      </c>
      <c r="BX555" s="816">
        <f t="shared" si="441"/>
        <v>507.05071514472252</v>
      </c>
      <c r="BY555" s="755">
        <f t="shared" si="491"/>
        <v>9.4458031882399873E-2</v>
      </c>
      <c r="BZ555" s="805">
        <f t="shared" ca="1" si="489"/>
        <v>94.618930139508365</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49.765983822490654</v>
      </c>
      <c r="BE556" s="808">
        <f t="shared" si="447"/>
        <v>109.48519484932851</v>
      </c>
      <c r="BF556" s="808">
        <f t="shared" si="448"/>
        <v>0</v>
      </c>
      <c r="BG556" s="829">
        <f t="shared" si="449"/>
        <v>71.258279144503248</v>
      </c>
      <c r="BH556" s="829">
        <f t="shared" si="450"/>
        <v>14.040619069154351</v>
      </c>
      <c r="BI556" s="829">
        <f t="shared" si="451"/>
        <v>0</v>
      </c>
      <c r="BJ556" s="829">
        <f t="shared" si="452"/>
        <v>1.5778091834344421</v>
      </c>
      <c r="BK556" s="829">
        <f t="shared" si="453"/>
        <v>24.982855086274796</v>
      </c>
      <c r="BL556" s="810">
        <f t="shared" si="454"/>
        <v>45.764892024127903</v>
      </c>
      <c r="BM556" s="810">
        <f t="shared" si="455"/>
        <v>10.991019365280192</v>
      </c>
      <c r="BN556" s="810">
        <f t="shared" si="456"/>
        <v>0.73790449516602297</v>
      </c>
      <c r="BO556" s="810">
        <f t="shared" si="457"/>
        <v>0</v>
      </c>
      <c r="BP556" s="810">
        <f t="shared" si="458"/>
        <v>11.422235114638232</v>
      </c>
      <c r="BQ556" s="830">
        <f t="shared" si="459"/>
        <v>5.9936910746160602E-2</v>
      </c>
      <c r="BR556" s="830">
        <f t="shared" si="460"/>
        <v>0</v>
      </c>
      <c r="BS556" s="830">
        <f t="shared" si="461"/>
        <v>3.2624645336414515</v>
      </c>
      <c r="BT556" s="810">
        <f t="shared" si="462"/>
        <v>0</v>
      </c>
      <c r="BU556" s="810">
        <f t="shared" si="463"/>
        <v>2.247711205128927</v>
      </c>
      <c r="BV556" s="810">
        <f t="shared" si="464"/>
        <v>3.20301242382435</v>
      </c>
      <c r="BW556" s="830">
        <f t="shared" si="465"/>
        <v>5.6999401990760195</v>
      </c>
      <c r="BX556" s="816">
        <f t="shared" si="441"/>
        <v>354.49985742681531</v>
      </c>
      <c r="BY556" s="755">
        <f t="shared" si="491"/>
        <v>6.6039466733758434E-2</v>
      </c>
      <c r="BZ556" s="805">
        <f t="shared" ca="1" si="489"/>
        <v>92.739723487833871</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309.47238441878426</v>
      </c>
      <c r="BE557" s="808">
        <f t="shared" si="447"/>
        <v>720.17859719614012</v>
      </c>
      <c r="BF557" s="808">
        <f t="shared" si="448"/>
        <v>0</v>
      </c>
      <c r="BG557" s="829">
        <f t="shared" si="449"/>
        <v>417.48163576618305</v>
      </c>
      <c r="BH557" s="829">
        <f t="shared" si="450"/>
        <v>70.642798677960229</v>
      </c>
      <c r="BI557" s="829">
        <f t="shared" si="451"/>
        <v>0</v>
      </c>
      <c r="BJ557" s="829">
        <f t="shared" si="452"/>
        <v>9.6418416850716326</v>
      </c>
      <c r="BK557" s="829">
        <f t="shared" si="453"/>
        <v>117.93351606951721</v>
      </c>
      <c r="BL557" s="810">
        <f t="shared" si="454"/>
        <v>226.13638693949426</v>
      </c>
      <c r="BM557" s="810">
        <f t="shared" si="455"/>
        <v>58.274090877829138</v>
      </c>
      <c r="BN557" s="810">
        <f t="shared" si="456"/>
        <v>3.4360803501224204</v>
      </c>
      <c r="BO557" s="810">
        <f t="shared" si="457"/>
        <v>0</v>
      </c>
      <c r="BP557" s="810">
        <f t="shared" si="458"/>
        <v>55.782478916452632</v>
      </c>
      <c r="BQ557" s="830">
        <f t="shared" si="459"/>
        <v>0.30256657474155702</v>
      </c>
      <c r="BR557" s="830">
        <f t="shared" si="460"/>
        <v>0</v>
      </c>
      <c r="BS557" s="830">
        <f t="shared" si="461"/>
        <v>14.733296992316872</v>
      </c>
      <c r="BT557" s="810">
        <f t="shared" si="462"/>
        <v>0</v>
      </c>
      <c r="BU557" s="810">
        <f t="shared" si="463"/>
        <v>10.203905196869773</v>
      </c>
      <c r="BV557" s="810">
        <f t="shared" si="464"/>
        <v>9.6111094298955315</v>
      </c>
      <c r="BW557" s="830">
        <f t="shared" si="465"/>
        <v>15.547755969372744</v>
      </c>
      <c r="BX557" s="816">
        <f t="shared" si="441"/>
        <v>2039.3784450607513</v>
      </c>
      <c r="BY557" s="755">
        <f t="shared" si="491"/>
        <v>0.37991401733620556</v>
      </c>
      <c r="BZ557" s="805">
        <f t="shared" ca="1" si="489"/>
        <v>104.94236513234685</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167.85973184541405</v>
      </c>
      <c r="BE558" s="808">
        <f t="shared" si="447"/>
        <v>446.33573586048288</v>
      </c>
      <c r="BF558" s="808">
        <f t="shared" si="448"/>
        <v>0</v>
      </c>
      <c r="BG558" s="829">
        <f t="shared" si="449"/>
        <v>297.71151571326374</v>
      </c>
      <c r="BH558" s="829">
        <f t="shared" si="450"/>
        <v>46.047601992616947</v>
      </c>
      <c r="BI558" s="829">
        <f t="shared" si="451"/>
        <v>0</v>
      </c>
      <c r="BJ558" s="829">
        <f t="shared" si="452"/>
        <v>4.7515340709839045</v>
      </c>
      <c r="BK558" s="829">
        <f t="shared" si="453"/>
        <v>76.087993683749659</v>
      </c>
      <c r="BL558" s="810">
        <f t="shared" si="454"/>
        <v>165.52525692062412</v>
      </c>
      <c r="BM558" s="810">
        <f t="shared" si="455"/>
        <v>43.282679439951416</v>
      </c>
      <c r="BN558" s="810">
        <f t="shared" si="456"/>
        <v>2.2639600889747298</v>
      </c>
      <c r="BO558" s="810">
        <f t="shared" si="457"/>
        <v>0</v>
      </c>
      <c r="BP558" s="810">
        <f t="shared" si="458"/>
        <v>37.561909847287431</v>
      </c>
      <c r="BQ558" s="830">
        <f t="shared" si="459"/>
        <v>0.153301644954667</v>
      </c>
      <c r="BR558" s="830">
        <f t="shared" si="460"/>
        <v>0</v>
      </c>
      <c r="BS558" s="830">
        <f t="shared" si="461"/>
        <v>10.075037232387196</v>
      </c>
      <c r="BT558" s="810">
        <f t="shared" si="462"/>
        <v>0</v>
      </c>
      <c r="BU558" s="810">
        <f t="shared" si="463"/>
        <v>7.7300584244270922</v>
      </c>
      <c r="BV558" s="810">
        <f t="shared" si="464"/>
        <v>7.0060259696510698</v>
      </c>
      <c r="BW558" s="830">
        <f t="shared" si="465"/>
        <v>8.0292609482739419</v>
      </c>
      <c r="BX558" s="816">
        <f t="shared" si="441"/>
        <v>1320.4216036830426</v>
      </c>
      <c r="BY558" s="755">
        <f t="shared" si="491"/>
        <v>0.24598017952366666</v>
      </c>
      <c r="BZ558" s="805">
        <f t="shared" ca="1" si="489"/>
        <v>99.874197092774736</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12.053398619892056</v>
      </c>
      <c r="BE559" s="808">
        <f t="shared" si="447"/>
        <v>20.993597567718282</v>
      </c>
      <c r="BF559" s="808">
        <f t="shared" si="448"/>
        <v>0</v>
      </c>
      <c r="BG559" s="829">
        <f t="shared" si="449"/>
        <v>12.979688514154498</v>
      </c>
      <c r="BH559" s="829">
        <f t="shared" si="450"/>
        <v>2.786205040227955</v>
      </c>
      <c r="BI559" s="829">
        <f t="shared" si="451"/>
        <v>0</v>
      </c>
      <c r="BJ559" s="829">
        <f t="shared" si="452"/>
        <v>0.37472497118995929</v>
      </c>
      <c r="BK559" s="829">
        <f t="shared" si="453"/>
        <v>4.8528955920453942</v>
      </c>
      <c r="BL559" s="810">
        <f t="shared" si="454"/>
        <v>10.660716553499233</v>
      </c>
      <c r="BM559" s="810">
        <f t="shared" si="455"/>
        <v>2.5342773184170815</v>
      </c>
      <c r="BN559" s="810">
        <f t="shared" si="456"/>
        <v>0.153094223112827</v>
      </c>
      <c r="BO559" s="810">
        <f t="shared" si="457"/>
        <v>0</v>
      </c>
      <c r="BP559" s="810">
        <f t="shared" si="458"/>
        <v>2.1464937882340318</v>
      </c>
      <c r="BQ559" s="830">
        <f t="shared" si="459"/>
        <v>1.6771573427601098E-2</v>
      </c>
      <c r="BR559" s="830">
        <f t="shared" si="460"/>
        <v>0</v>
      </c>
      <c r="BS559" s="830">
        <f t="shared" si="461"/>
        <v>0.76342696014607492</v>
      </c>
      <c r="BT559" s="810">
        <f t="shared" si="462"/>
        <v>0</v>
      </c>
      <c r="BU559" s="810">
        <f t="shared" si="463"/>
        <v>0.6624528799250986</v>
      </c>
      <c r="BV559" s="810">
        <f t="shared" si="464"/>
        <v>0.64091112572931896</v>
      </c>
      <c r="BW559" s="830">
        <f t="shared" si="465"/>
        <v>1.3327404389159874</v>
      </c>
      <c r="BX559" s="816">
        <f t="shared" si="441"/>
        <v>72.951395166635407</v>
      </c>
      <c r="BY559" s="755">
        <f t="shared" si="491"/>
        <v>1.3590051260550561E-2</v>
      </c>
      <c r="BZ559" s="805">
        <f t="shared" ca="1" si="489"/>
        <v>86.508841493956908</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23.415272574041115</v>
      </c>
      <c r="BE560" s="808">
        <f t="shared" si="447"/>
        <v>45.629504942389914</v>
      </c>
      <c r="BF560" s="808">
        <f t="shared" si="448"/>
        <v>0</v>
      </c>
      <c r="BG560" s="829">
        <f t="shared" si="449"/>
        <v>24.760516960671648</v>
      </c>
      <c r="BH560" s="829">
        <f t="shared" si="450"/>
        <v>4.4555721131616064</v>
      </c>
      <c r="BI560" s="829">
        <f t="shared" si="451"/>
        <v>0</v>
      </c>
      <c r="BJ560" s="829">
        <f t="shared" si="452"/>
        <v>0.85668022910008379</v>
      </c>
      <c r="BK560" s="829">
        <f t="shared" si="453"/>
        <v>8.7602462137008565</v>
      </c>
      <c r="BL560" s="810">
        <f t="shared" si="454"/>
        <v>17.67279768980692</v>
      </c>
      <c r="BM560" s="810">
        <f t="shared" si="455"/>
        <v>3.7831699969927035</v>
      </c>
      <c r="BN560" s="810">
        <f t="shared" si="456"/>
        <v>0.31673654721222499</v>
      </c>
      <c r="BO560" s="810">
        <f t="shared" si="457"/>
        <v>0</v>
      </c>
      <c r="BP560" s="810">
        <f t="shared" si="458"/>
        <v>4.0011226634430779</v>
      </c>
      <c r="BQ560" s="830">
        <f t="shared" si="459"/>
        <v>2.3867343258186999E-2</v>
      </c>
      <c r="BR560" s="830">
        <f t="shared" si="460"/>
        <v>0</v>
      </c>
      <c r="BS560" s="830">
        <f t="shared" si="461"/>
        <v>1.1404404896221239</v>
      </c>
      <c r="BT560" s="810">
        <f t="shared" si="462"/>
        <v>0</v>
      </c>
      <c r="BU560" s="810">
        <f t="shared" si="463"/>
        <v>0.87804942379646689</v>
      </c>
      <c r="BV560" s="810">
        <f t="shared" si="464"/>
        <v>1.1840523544221329</v>
      </c>
      <c r="BW560" s="830">
        <f t="shared" si="465"/>
        <v>2.2036831712253928</v>
      </c>
      <c r="BX560" s="816">
        <f t="shared" si="441"/>
        <v>139.08171271284448</v>
      </c>
      <c r="BY560" s="755">
        <f t="shared" si="491"/>
        <v>2.5909409968860746E-2</v>
      </c>
      <c r="BZ560" s="805">
        <f t="shared" ca="1" si="489"/>
        <v>95.030091796666738</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32.759508369867099</v>
      </c>
      <c r="BE561" s="808">
        <f t="shared" si="447"/>
        <v>68.816470477018413</v>
      </c>
      <c r="BF561" s="808">
        <f t="shared" si="448"/>
        <v>0</v>
      </c>
      <c r="BG561" s="829">
        <f t="shared" si="449"/>
        <v>35.24898078817715</v>
      </c>
      <c r="BH561" s="829">
        <f t="shared" si="450"/>
        <v>7.2348850390372741</v>
      </c>
      <c r="BI561" s="829">
        <f t="shared" si="451"/>
        <v>0</v>
      </c>
      <c r="BJ561" s="829">
        <f t="shared" si="452"/>
        <v>0.90813963426189082</v>
      </c>
      <c r="BK561" s="829">
        <f t="shared" si="453"/>
        <v>12.449221227611643</v>
      </c>
      <c r="BL561" s="810">
        <f t="shared" si="454"/>
        <v>28.514360123475257</v>
      </c>
      <c r="BM561" s="810">
        <f t="shared" si="455"/>
        <v>7.059071024686741</v>
      </c>
      <c r="BN561" s="810">
        <f t="shared" si="456"/>
        <v>0.36532429831058699</v>
      </c>
      <c r="BO561" s="810">
        <f t="shared" si="457"/>
        <v>0</v>
      </c>
      <c r="BP561" s="810">
        <f t="shared" si="458"/>
        <v>7.8113162177966746</v>
      </c>
      <c r="BQ561" s="830">
        <f t="shared" si="459"/>
        <v>3.2040010448320597E-2</v>
      </c>
      <c r="BR561" s="830">
        <f t="shared" si="460"/>
        <v>0</v>
      </c>
      <c r="BS561" s="830">
        <f t="shared" si="461"/>
        <v>2.2490833888254276</v>
      </c>
      <c r="BT561" s="810">
        <f t="shared" si="462"/>
        <v>0</v>
      </c>
      <c r="BU561" s="810">
        <f t="shared" si="463"/>
        <v>1.356249927215136</v>
      </c>
      <c r="BV561" s="810">
        <f t="shared" si="464"/>
        <v>1.3494880254842339</v>
      </c>
      <c r="BW561" s="830">
        <f t="shared" si="465"/>
        <v>5.0264180983112388</v>
      </c>
      <c r="BX561" s="816">
        <f t="shared" si="441"/>
        <v>211.18055665052708</v>
      </c>
      <c r="BY561" s="755">
        <f t="shared" si="491"/>
        <v>3.9340640210604898E-2</v>
      </c>
      <c r="BZ561" s="805">
        <f t="shared" ca="1" si="489"/>
        <v>91.325439026855719</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75.712326959228804</v>
      </c>
      <c r="BE562" s="808">
        <f t="shared" si="447"/>
        <v>146.83114392706472</v>
      </c>
      <c r="BF562" s="808">
        <f t="shared" si="448"/>
        <v>0</v>
      </c>
      <c r="BG562" s="829">
        <f t="shared" si="449"/>
        <v>86.397836744927318</v>
      </c>
      <c r="BH562" s="829">
        <f t="shared" si="450"/>
        <v>16.499945803545096</v>
      </c>
      <c r="BI562" s="829">
        <f t="shared" si="451"/>
        <v>0</v>
      </c>
      <c r="BJ562" s="829">
        <f t="shared" si="452"/>
        <v>2.8104303291752633</v>
      </c>
      <c r="BK562" s="829">
        <f t="shared" si="453"/>
        <v>28.738916591888984</v>
      </c>
      <c r="BL562" s="810">
        <f t="shared" si="454"/>
        <v>48.713445795632545</v>
      </c>
      <c r="BM562" s="810">
        <f t="shared" si="455"/>
        <v>15.226353386783657</v>
      </c>
      <c r="BN562" s="810">
        <f t="shared" si="456"/>
        <v>1.0403670341878799</v>
      </c>
      <c r="BO562" s="810">
        <f t="shared" si="457"/>
        <v>0</v>
      </c>
      <c r="BP562" s="810">
        <f t="shared" si="458"/>
        <v>15.323285214919167</v>
      </c>
      <c r="BQ562" s="830">
        <f t="shared" si="459"/>
        <v>9.7384855462530895E-2</v>
      </c>
      <c r="BR562" s="830">
        <f t="shared" si="460"/>
        <v>0</v>
      </c>
      <c r="BS562" s="830">
        <f t="shared" si="461"/>
        <v>4.4719842074409977</v>
      </c>
      <c r="BT562" s="810">
        <f t="shared" si="462"/>
        <v>0</v>
      </c>
      <c r="BU562" s="810">
        <f t="shared" si="463"/>
        <v>3.3265247150008124</v>
      </c>
      <c r="BV562" s="810">
        <f t="shared" si="464"/>
        <v>4.2795339000663599</v>
      </c>
      <c r="BW562" s="830">
        <f t="shared" si="465"/>
        <v>3.1252811796682791</v>
      </c>
      <c r="BX562" s="816">
        <f t="shared" si="441"/>
        <v>452.59476064499233</v>
      </c>
      <c r="BY562" s="755">
        <f t="shared" si="491"/>
        <v>8.4313480000930016E-2</v>
      </c>
      <c r="BZ562" s="805">
        <f t="shared" ca="1" si="489"/>
        <v>88.709732921764967</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25.85123301807775</v>
      </c>
      <c r="BE563" s="808">
        <f t="shared" si="447"/>
        <v>43.393111207515076</v>
      </c>
      <c r="BF563" s="808">
        <f t="shared" si="448"/>
        <v>0</v>
      </c>
      <c r="BG563" s="829">
        <f t="shared" si="449"/>
        <v>26.247756260736079</v>
      </c>
      <c r="BH563" s="829">
        <f t="shared" si="450"/>
        <v>4.3729491914550076</v>
      </c>
      <c r="BI563" s="829">
        <f t="shared" si="451"/>
        <v>0</v>
      </c>
      <c r="BJ563" s="829">
        <f t="shared" si="452"/>
        <v>0.71118298410891034</v>
      </c>
      <c r="BK563" s="829">
        <f t="shared" si="453"/>
        <v>7.6166202950067996</v>
      </c>
      <c r="BL563" s="810">
        <f t="shared" si="454"/>
        <v>14.584506369303242</v>
      </c>
      <c r="BM563" s="810">
        <f t="shared" si="455"/>
        <v>3.7722693574639354</v>
      </c>
      <c r="BN563" s="810">
        <f t="shared" si="456"/>
        <v>0.201219595092683</v>
      </c>
      <c r="BO563" s="810">
        <f t="shared" si="457"/>
        <v>0</v>
      </c>
      <c r="BP563" s="810">
        <f t="shared" si="458"/>
        <v>3.1848543806064686</v>
      </c>
      <c r="BQ563" s="830">
        <f t="shared" si="459"/>
        <v>1.73979806238201E-2</v>
      </c>
      <c r="BR563" s="830">
        <f t="shared" si="460"/>
        <v>0</v>
      </c>
      <c r="BS563" s="830">
        <f t="shared" si="461"/>
        <v>1.1937773386438346</v>
      </c>
      <c r="BT563" s="810">
        <f t="shared" si="462"/>
        <v>0</v>
      </c>
      <c r="BU563" s="810">
        <f t="shared" si="463"/>
        <v>0.85832820820001066</v>
      </c>
      <c r="BV563" s="810">
        <f t="shared" si="464"/>
        <v>0.74584463119645794</v>
      </c>
      <c r="BW563" s="830">
        <f t="shared" si="465"/>
        <v>3.2844236453588822</v>
      </c>
      <c r="BX563" s="816">
        <f t="shared" si="441"/>
        <v>136.03547446338899</v>
      </c>
      <c r="BY563" s="755">
        <f t="shared" si="491"/>
        <v>2.5341928923880215E-2</v>
      </c>
      <c r="BZ563" s="805">
        <f t="shared" ca="1" si="489"/>
        <v>104.99747943777726</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56.244614252998261</v>
      </c>
      <c r="BE564" s="808">
        <f t="shared" si="447"/>
        <v>138.85006779498883</v>
      </c>
      <c r="BF564" s="808">
        <f t="shared" si="448"/>
        <v>0</v>
      </c>
      <c r="BG564" s="829">
        <f t="shared" si="449"/>
        <v>83.919862038498522</v>
      </c>
      <c r="BH564" s="829">
        <f t="shared" si="450"/>
        <v>11.221088869065094</v>
      </c>
      <c r="BI564" s="829">
        <f t="shared" si="451"/>
        <v>0</v>
      </c>
      <c r="BJ564" s="829">
        <f t="shared" si="452"/>
        <v>1.1200189272951475</v>
      </c>
      <c r="BK564" s="829">
        <f t="shared" si="453"/>
        <v>20.933422076498335</v>
      </c>
      <c r="BL564" s="810">
        <f t="shared" si="454"/>
        <v>43.242977630747284</v>
      </c>
      <c r="BM564" s="810">
        <f t="shared" si="455"/>
        <v>9.9615763936737025</v>
      </c>
      <c r="BN564" s="810">
        <f t="shared" si="456"/>
        <v>0.475995794218942</v>
      </c>
      <c r="BO564" s="810">
        <f t="shared" si="457"/>
        <v>0</v>
      </c>
      <c r="BP564" s="810">
        <f t="shared" si="458"/>
        <v>10.275648828435562</v>
      </c>
      <c r="BQ564" s="830">
        <f t="shared" si="459"/>
        <v>5.1844728201824897E-2</v>
      </c>
      <c r="BR564" s="830">
        <f t="shared" si="460"/>
        <v>0</v>
      </c>
      <c r="BS564" s="830">
        <f t="shared" si="461"/>
        <v>2.6532880112902282</v>
      </c>
      <c r="BT564" s="810">
        <f t="shared" si="462"/>
        <v>0</v>
      </c>
      <c r="BU564" s="810">
        <f t="shared" si="463"/>
        <v>2.079654138496589</v>
      </c>
      <c r="BV564" s="810">
        <f t="shared" si="464"/>
        <v>2.5348234140585602</v>
      </c>
      <c r="BW564" s="830">
        <f t="shared" si="465"/>
        <v>1.3969050904969993</v>
      </c>
      <c r="BX564" s="816">
        <f t="shared" si="441"/>
        <v>384.96178798896392</v>
      </c>
      <c r="BY564" s="755">
        <f t="shared" si="491"/>
        <v>7.1714192993473161E-2</v>
      </c>
      <c r="BZ564" s="805">
        <f t="shared" ca="1" si="489"/>
        <v>105.69797424715782</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19.302109910719988</v>
      </c>
      <c r="BE565" s="808">
        <f t="shared" si="447"/>
        <v>38.519766626568511</v>
      </c>
      <c r="BF565" s="808">
        <f t="shared" si="448"/>
        <v>0</v>
      </c>
      <c r="BG565" s="829">
        <f t="shared" si="449"/>
        <v>21.942700548462895</v>
      </c>
      <c r="BH565" s="829">
        <f t="shared" si="450"/>
        <v>3.2492765588028742</v>
      </c>
      <c r="BI565" s="829">
        <f t="shared" si="451"/>
        <v>0</v>
      </c>
      <c r="BJ565" s="829">
        <f t="shared" si="452"/>
        <v>0.69617165907414014</v>
      </c>
      <c r="BK565" s="829">
        <f t="shared" si="453"/>
        <v>7.1189166427904009</v>
      </c>
      <c r="BL565" s="810">
        <f t="shared" si="454"/>
        <v>16.191948940551274</v>
      </c>
      <c r="BM565" s="810">
        <f t="shared" si="455"/>
        <v>3.7025779608681231</v>
      </c>
      <c r="BN565" s="810">
        <f t="shared" si="456"/>
        <v>0.17012421236452802</v>
      </c>
      <c r="BO565" s="810">
        <f t="shared" si="457"/>
        <v>0</v>
      </c>
      <c r="BP565" s="810">
        <f t="shared" si="458"/>
        <v>3.2309119785919287</v>
      </c>
      <c r="BQ565" s="830">
        <f t="shared" si="459"/>
        <v>2.2445028880542901E-2</v>
      </c>
      <c r="BR565" s="830">
        <f t="shared" si="460"/>
        <v>0</v>
      </c>
      <c r="BS565" s="830">
        <f t="shared" si="461"/>
        <v>1.2346766143735248</v>
      </c>
      <c r="BT565" s="810">
        <f t="shared" si="462"/>
        <v>0</v>
      </c>
      <c r="BU565" s="810">
        <f t="shared" si="463"/>
        <v>0.6978282261613572</v>
      </c>
      <c r="BV565" s="810">
        <f t="shared" si="464"/>
        <v>0.70749897341429102</v>
      </c>
      <c r="BW565" s="830">
        <f t="shared" si="465"/>
        <v>4.8679867750104551</v>
      </c>
      <c r="BX565" s="816">
        <f t="shared" si="441"/>
        <v>121.65494065663484</v>
      </c>
      <c r="BY565" s="755">
        <f t="shared" si="491"/>
        <v>2.2662991925602616E-2</v>
      </c>
      <c r="BZ565" s="805">
        <f t="shared" ca="1" si="489"/>
        <v>97.168208751463226</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52.643438977082262</v>
      </c>
      <c r="BE566" s="808">
        <f t="shared" si="447"/>
        <v>97.076274492086824</v>
      </c>
      <c r="BF566" s="808">
        <f t="shared" si="448"/>
        <v>0</v>
      </c>
      <c r="BG566" s="829">
        <f t="shared" si="449"/>
        <v>51.411960492971687</v>
      </c>
      <c r="BH566" s="829">
        <f t="shared" si="450"/>
        <v>8.7694253137027616</v>
      </c>
      <c r="BI566" s="829">
        <f t="shared" si="451"/>
        <v>0</v>
      </c>
      <c r="BJ566" s="829">
        <f t="shared" si="452"/>
        <v>1.4936933226636573</v>
      </c>
      <c r="BK566" s="829">
        <f t="shared" si="453"/>
        <v>15.27421881562514</v>
      </c>
      <c r="BL566" s="810">
        <f t="shared" si="454"/>
        <v>35.708400451775027</v>
      </c>
      <c r="BM566" s="810">
        <f t="shared" si="455"/>
        <v>7.2326819118899657</v>
      </c>
      <c r="BN566" s="810">
        <f t="shared" si="456"/>
        <v>0.37910090681571001</v>
      </c>
      <c r="BO566" s="810">
        <f t="shared" si="457"/>
        <v>0</v>
      </c>
      <c r="BP566" s="810">
        <f t="shared" si="458"/>
        <v>6.3678635059782893</v>
      </c>
      <c r="BQ566" s="830">
        <f t="shared" si="459"/>
        <v>2.97246572451078E-2</v>
      </c>
      <c r="BR566" s="830">
        <f t="shared" si="460"/>
        <v>0</v>
      </c>
      <c r="BS566" s="830">
        <f t="shared" si="461"/>
        <v>1.9173332755756214</v>
      </c>
      <c r="BT566" s="810">
        <f t="shared" si="462"/>
        <v>0</v>
      </c>
      <c r="BU566" s="810">
        <f t="shared" si="463"/>
        <v>1.6766368723465426</v>
      </c>
      <c r="BV566" s="810">
        <f t="shared" si="464"/>
        <v>1.403086347525627</v>
      </c>
      <c r="BW566" s="830">
        <f t="shared" si="465"/>
        <v>3.6254989304109966</v>
      </c>
      <c r="BX566" s="816">
        <f t="shared" si="441"/>
        <v>285.00933827369522</v>
      </c>
      <c r="BY566" s="755">
        <f t="shared" si="491"/>
        <v>5.3094139022670496E-2</v>
      </c>
      <c r="BZ566" s="805">
        <f t="shared" ca="1" si="489"/>
        <v>110.9277564193506</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62.953678020831376</v>
      </c>
      <c r="BE567" s="808">
        <f t="shared" si="447"/>
        <v>139.87126784564572</v>
      </c>
      <c r="BF567" s="808">
        <f t="shared" si="448"/>
        <v>0</v>
      </c>
      <c r="BG567" s="829">
        <f t="shared" si="449"/>
        <v>80.19608007728867</v>
      </c>
      <c r="BH567" s="829">
        <f t="shared" si="450"/>
        <v>12.751552490789257</v>
      </c>
      <c r="BI567" s="829">
        <f t="shared" si="451"/>
        <v>0</v>
      </c>
      <c r="BJ567" s="829">
        <f t="shared" si="452"/>
        <v>1.6578841336798533</v>
      </c>
      <c r="BK567" s="829">
        <f t="shared" si="453"/>
        <v>23.366175122082687</v>
      </c>
      <c r="BL567" s="810">
        <f t="shared" si="454"/>
        <v>42.353212842595305</v>
      </c>
      <c r="BM567" s="810">
        <f t="shared" si="455"/>
        <v>12.247369874516732</v>
      </c>
      <c r="BN567" s="810">
        <f t="shared" si="456"/>
        <v>0.56124449690174294</v>
      </c>
      <c r="BO567" s="810">
        <f t="shared" si="457"/>
        <v>0</v>
      </c>
      <c r="BP567" s="810">
        <f t="shared" si="458"/>
        <v>10.279665153854532</v>
      </c>
      <c r="BQ567" s="830">
        <f t="shared" si="459"/>
        <v>4.5333606133407998E-2</v>
      </c>
      <c r="BR567" s="830">
        <f t="shared" si="460"/>
        <v>0</v>
      </c>
      <c r="BS567" s="830">
        <f t="shared" si="461"/>
        <v>3.1840029391626481</v>
      </c>
      <c r="BT567" s="810">
        <f t="shared" si="462"/>
        <v>0</v>
      </c>
      <c r="BU567" s="810">
        <f t="shared" si="463"/>
        <v>1.6783548267717996</v>
      </c>
      <c r="BV567" s="810">
        <f t="shared" si="464"/>
        <v>1.936563261659769</v>
      </c>
      <c r="BW567" s="830">
        <f t="shared" si="465"/>
        <v>5.3992139488429656</v>
      </c>
      <c r="BX567" s="816">
        <f t="shared" si="441"/>
        <v>398.48159864075643</v>
      </c>
      <c r="BY567" s="755">
        <f t="shared" si="491"/>
        <v>7.4232786632033615E-2</v>
      </c>
      <c r="BZ567" s="805">
        <f t="shared" ca="1" si="489"/>
        <v>105.28157253823669</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32.085030641432283</v>
      </c>
      <c r="BE568" s="808">
        <f t="shared" si="447"/>
        <v>73.740696857763936</v>
      </c>
      <c r="BF568" s="808">
        <f t="shared" si="448"/>
        <v>0</v>
      </c>
      <c r="BG568" s="829">
        <f t="shared" si="449"/>
        <v>44.774888768880032</v>
      </c>
      <c r="BH568" s="829">
        <f t="shared" si="450"/>
        <v>8.0422092342271316</v>
      </c>
      <c r="BI568" s="829">
        <f t="shared" si="451"/>
        <v>0</v>
      </c>
      <c r="BJ568" s="829">
        <f t="shared" si="452"/>
        <v>0.71958063120251259</v>
      </c>
      <c r="BK568" s="829">
        <f t="shared" si="453"/>
        <v>14.007584215659346</v>
      </c>
      <c r="BL568" s="810">
        <f t="shared" si="454"/>
        <v>26.886675380512042</v>
      </c>
      <c r="BM568" s="810">
        <f t="shared" si="455"/>
        <v>8.7520877480535368</v>
      </c>
      <c r="BN568" s="810">
        <f t="shared" si="456"/>
        <v>0.47115672263553798</v>
      </c>
      <c r="BO568" s="810">
        <f t="shared" si="457"/>
        <v>0</v>
      </c>
      <c r="BP568" s="810">
        <f t="shared" si="458"/>
        <v>6.1550515456040351</v>
      </c>
      <c r="BQ568" s="830">
        <f t="shared" si="459"/>
        <v>3.9847173061711601E-2</v>
      </c>
      <c r="BR568" s="830">
        <f t="shared" si="460"/>
        <v>0</v>
      </c>
      <c r="BS568" s="830">
        <f t="shared" si="461"/>
        <v>2.4602498678197473</v>
      </c>
      <c r="BT568" s="810">
        <f t="shared" si="462"/>
        <v>0</v>
      </c>
      <c r="BU568" s="810">
        <f t="shared" si="463"/>
        <v>1.0248386760982995</v>
      </c>
      <c r="BV568" s="810">
        <f t="shared" si="464"/>
        <v>1.7977192599474718</v>
      </c>
      <c r="BW568" s="830">
        <f t="shared" si="465"/>
        <v>3.9874692875004545</v>
      </c>
      <c r="BX568" s="816">
        <f t="shared" si="441"/>
        <v>224.94508601039806</v>
      </c>
      <c r="BY568" s="755">
        <f t="shared" si="491"/>
        <v>4.1904822282115881E-2</v>
      </c>
      <c r="BZ568" s="805">
        <f t="shared" ca="1" si="489"/>
        <v>91.451187771042271</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79.915689747512133</v>
      </c>
      <c r="BE569" s="808">
        <f t="shared" si="447"/>
        <v>181.10011713211816</v>
      </c>
      <c r="BF569" s="808">
        <f t="shared" si="448"/>
        <v>0</v>
      </c>
      <c r="BG569" s="829">
        <f t="shared" si="449"/>
        <v>98.572863949282478</v>
      </c>
      <c r="BH569" s="829">
        <f t="shared" si="450"/>
        <v>16.813740617403383</v>
      </c>
      <c r="BI569" s="829">
        <f t="shared" si="451"/>
        <v>0</v>
      </c>
      <c r="BJ569" s="829">
        <f t="shared" si="452"/>
        <v>2.7871777940147129</v>
      </c>
      <c r="BK569" s="829">
        <f t="shared" si="453"/>
        <v>27.949427780322807</v>
      </c>
      <c r="BL569" s="810">
        <f t="shared" si="454"/>
        <v>51.65217342228312</v>
      </c>
      <c r="BM569" s="810">
        <f t="shared" si="455"/>
        <v>14.727819302524354</v>
      </c>
      <c r="BN569" s="810">
        <f t="shared" si="456"/>
        <v>0.87241218884553495</v>
      </c>
      <c r="BO569" s="810">
        <f t="shared" si="457"/>
        <v>0</v>
      </c>
      <c r="BP569" s="810">
        <f t="shared" si="458"/>
        <v>11.314364827320068</v>
      </c>
      <c r="BQ569" s="830">
        <f t="shared" si="459"/>
        <v>9.4379469907417704E-2</v>
      </c>
      <c r="BR569" s="830">
        <f t="shared" si="460"/>
        <v>0</v>
      </c>
      <c r="BS569" s="830">
        <f t="shared" si="461"/>
        <v>4.1574696664917292</v>
      </c>
      <c r="BT569" s="810">
        <f t="shared" si="462"/>
        <v>0</v>
      </c>
      <c r="BU569" s="810">
        <f t="shared" si="463"/>
        <v>2.4623122813318044</v>
      </c>
      <c r="BV569" s="810">
        <f t="shared" si="464"/>
        <v>2.7527766559445221</v>
      </c>
      <c r="BW569" s="830">
        <f t="shared" si="465"/>
        <v>9.8064526425552963</v>
      </c>
      <c r="BX569" s="816">
        <f t="shared" si="441"/>
        <v>504.97917747785755</v>
      </c>
      <c r="BY569" s="755">
        <f t="shared" si="491"/>
        <v>9.4072126951910875E-2</v>
      </c>
      <c r="BZ569" s="805">
        <f t="shared" ca="1" si="489"/>
        <v>100.53188156206889</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104.21519475393451</v>
      </c>
      <c r="BE570" s="808">
        <f t="shared" si="447"/>
        <v>234.91689230936529</v>
      </c>
      <c r="BF570" s="808">
        <f t="shared" si="448"/>
        <v>0</v>
      </c>
      <c r="BG570" s="829">
        <f t="shared" si="449"/>
        <v>129.56899566222924</v>
      </c>
      <c r="BH570" s="829">
        <f t="shared" si="450"/>
        <v>22.8722488944879</v>
      </c>
      <c r="BI570" s="829">
        <f t="shared" si="451"/>
        <v>0</v>
      </c>
      <c r="BJ570" s="829">
        <f t="shared" si="452"/>
        <v>2.6657670427540023</v>
      </c>
      <c r="BK570" s="829">
        <f t="shared" si="453"/>
        <v>41.479909789358267</v>
      </c>
      <c r="BL570" s="810">
        <f t="shared" si="454"/>
        <v>68.895505062225226</v>
      </c>
      <c r="BM570" s="810">
        <f t="shared" si="455"/>
        <v>20.67241627278705</v>
      </c>
      <c r="BN570" s="810">
        <f t="shared" si="456"/>
        <v>1.29731692202169</v>
      </c>
      <c r="BO570" s="810">
        <f t="shared" si="457"/>
        <v>0</v>
      </c>
      <c r="BP570" s="810">
        <f t="shared" si="458"/>
        <v>16.890606530101643</v>
      </c>
      <c r="BQ570" s="830">
        <f t="shared" si="459"/>
        <v>9.6116364524464398E-2</v>
      </c>
      <c r="BR570" s="830">
        <f t="shared" si="460"/>
        <v>0</v>
      </c>
      <c r="BS570" s="830">
        <f t="shared" si="461"/>
        <v>5.525101672744392</v>
      </c>
      <c r="BT570" s="810">
        <f t="shared" si="462"/>
        <v>0</v>
      </c>
      <c r="BU570" s="810">
        <f t="shared" si="463"/>
        <v>3.0041648119001478</v>
      </c>
      <c r="BV570" s="810">
        <f t="shared" si="464"/>
        <v>3.7960592422581301</v>
      </c>
      <c r="BW570" s="830">
        <f t="shared" si="465"/>
        <v>11.550652678807944</v>
      </c>
      <c r="BX570" s="816">
        <f t="shared" si="441"/>
        <v>667.44694800950003</v>
      </c>
      <c r="BY570" s="755">
        <f t="shared" si="491"/>
        <v>0.12433810506883383</v>
      </c>
      <c r="BZ570" s="805">
        <f t="shared" ca="1" si="489"/>
        <v>102.94195823482212</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359.59055791176399</v>
      </c>
      <c r="BE572" s="808">
        <f t="shared" si="447"/>
        <v>672.36525970353887</v>
      </c>
      <c r="BF572" s="808">
        <f t="shared" si="448"/>
        <v>0</v>
      </c>
      <c r="BG572" s="829">
        <f t="shared" si="449"/>
        <v>332.20258412683938</v>
      </c>
      <c r="BH572" s="829">
        <f t="shared" si="450"/>
        <v>60.445556553338143</v>
      </c>
      <c r="BI572" s="829">
        <f t="shared" si="451"/>
        <v>0</v>
      </c>
      <c r="BJ572" s="829">
        <f t="shared" si="452"/>
        <v>15.082270370286214</v>
      </c>
      <c r="BK572" s="829">
        <f t="shared" si="453"/>
        <v>116.68375524928901</v>
      </c>
      <c r="BL572" s="810">
        <f t="shared" si="454"/>
        <v>173.85768810187247</v>
      </c>
      <c r="BM572" s="810">
        <f t="shared" si="455"/>
        <v>47.398483085950978</v>
      </c>
      <c r="BN572" s="810">
        <f t="shared" si="456"/>
        <v>3.5332299552180202</v>
      </c>
      <c r="BO572" s="810">
        <f t="shared" si="457"/>
        <v>0</v>
      </c>
      <c r="BP572" s="810">
        <f t="shared" si="458"/>
        <v>35.793017844315109</v>
      </c>
      <c r="BQ572" s="830">
        <f t="shared" si="459"/>
        <v>0.44605683493674098</v>
      </c>
      <c r="BR572" s="830">
        <f t="shared" si="460"/>
        <v>0</v>
      </c>
      <c r="BS572" s="830">
        <f t="shared" si="461"/>
        <v>13.882373671299005</v>
      </c>
      <c r="BT572" s="810">
        <f t="shared" si="462"/>
        <v>0</v>
      </c>
      <c r="BU572" s="810">
        <f t="shared" si="463"/>
        <v>6.6095358204124857</v>
      </c>
      <c r="BV572" s="810">
        <f t="shared" si="464"/>
        <v>9.0001281005243694</v>
      </c>
      <c r="BW572" s="830">
        <f t="shared" si="465"/>
        <v>43.302280015609135</v>
      </c>
      <c r="BX572" s="816">
        <f t="shared" si="441"/>
        <v>1890.1927773451941</v>
      </c>
      <c r="BY572" s="755">
        <f t="shared" si="491"/>
        <v>0.35212235047414198</v>
      </c>
      <c r="BZ572" s="805">
        <f t="shared" ca="1" si="489"/>
        <v>105.25167778517837</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125.78761103230063</v>
      </c>
      <c r="BE573" s="808">
        <f t="shared" si="447"/>
        <v>283.59347424896509</v>
      </c>
      <c r="BF573" s="808">
        <f t="shared" si="448"/>
        <v>0</v>
      </c>
      <c r="BG573" s="829">
        <f t="shared" si="449"/>
        <v>177.60738377645859</v>
      </c>
      <c r="BH573" s="829">
        <f t="shared" si="450"/>
        <v>33.133923245648134</v>
      </c>
      <c r="BI573" s="829">
        <f t="shared" si="451"/>
        <v>0</v>
      </c>
      <c r="BJ573" s="829">
        <f t="shared" si="452"/>
        <v>6.6474144015171346</v>
      </c>
      <c r="BK573" s="829">
        <f t="shared" si="453"/>
        <v>53.544780360194075</v>
      </c>
      <c r="BL573" s="810">
        <f t="shared" si="454"/>
        <v>96.947638610848443</v>
      </c>
      <c r="BM573" s="810">
        <f t="shared" si="455"/>
        <v>30.431277442893514</v>
      </c>
      <c r="BN573" s="810">
        <f t="shared" si="456"/>
        <v>2.0345621305488799</v>
      </c>
      <c r="BO573" s="810">
        <f t="shared" si="457"/>
        <v>0</v>
      </c>
      <c r="BP573" s="810">
        <f t="shared" si="458"/>
        <v>24.964222397711275</v>
      </c>
      <c r="BQ573" s="830">
        <f t="shared" si="459"/>
        <v>0.246944983538299</v>
      </c>
      <c r="BR573" s="830">
        <f t="shared" si="460"/>
        <v>0</v>
      </c>
      <c r="BS573" s="830">
        <f t="shared" si="461"/>
        <v>9.8551029490577662</v>
      </c>
      <c r="BT573" s="810">
        <f t="shared" si="462"/>
        <v>0</v>
      </c>
      <c r="BU573" s="810">
        <f t="shared" si="463"/>
        <v>6.1296636855909776</v>
      </c>
      <c r="BV573" s="810">
        <f t="shared" si="464"/>
        <v>7.7936422116851105</v>
      </c>
      <c r="BW573" s="830">
        <f t="shared" si="465"/>
        <v>21.851722278898826</v>
      </c>
      <c r="BX573" s="816">
        <f t="shared" si="441"/>
        <v>880.5693637558569</v>
      </c>
      <c r="BY573" s="755">
        <f t="shared" si="491"/>
        <v>0.16404049250295397</v>
      </c>
      <c r="BZ573" s="805">
        <f t="shared" ca="1" si="489"/>
        <v>85.062652058703648</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168.12802853093245</v>
      </c>
      <c r="BE574" s="808">
        <f t="shared" si="447"/>
        <v>355.76718946540575</v>
      </c>
      <c r="BF574" s="808">
        <f t="shared" si="448"/>
        <v>0</v>
      </c>
      <c r="BG574" s="829">
        <f t="shared" si="449"/>
        <v>203.6278864560004</v>
      </c>
      <c r="BH574" s="829">
        <f t="shared" si="450"/>
        <v>34.5840325712973</v>
      </c>
      <c r="BI574" s="829">
        <f t="shared" si="451"/>
        <v>0</v>
      </c>
      <c r="BJ574" s="829">
        <f t="shared" si="452"/>
        <v>4.6736296452788686</v>
      </c>
      <c r="BK574" s="829">
        <f t="shared" si="453"/>
        <v>60.237023764292545</v>
      </c>
      <c r="BL574" s="810">
        <f t="shared" si="454"/>
        <v>117.26770631962665</v>
      </c>
      <c r="BM574" s="810">
        <f t="shared" si="455"/>
        <v>32.246865962999969</v>
      </c>
      <c r="BN574" s="810">
        <f t="shared" si="456"/>
        <v>1.7203466398076301</v>
      </c>
      <c r="BO574" s="810">
        <f t="shared" si="457"/>
        <v>0</v>
      </c>
      <c r="BP574" s="810">
        <f t="shared" si="458"/>
        <v>27.058578484190647</v>
      </c>
      <c r="BQ574" s="830">
        <f t="shared" si="459"/>
        <v>0.17284267237628501</v>
      </c>
      <c r="BR574" s="830">
        <f t="shared" si="460"/>
        <v>0</v>
      </c>
      <c r="BS574" s="830">
        <f t="shared" si="461"/>
        <v>8.8418740571632952</v>
      </c>
      <c r="BT574" s="810">
        <f t="shared" si="462"/>
        <v>0</v>
      </c>
      <c r="BU574" s="810">
        <f t="shared" si="463"/>
        <v>4.9901013034295021</v>
      </c>
      <c r="BV574" s="810">
        <f t="shared" si="464"/>
        <v>4.9683250587729004</v>
      </c>
      <c r="BW574" s="830">
        <f t="shared" si="465"/>
        <v>17.021405492560952</v>
      </c>
      <c r="BX574" s="816">
        <f t="shared" si="441"/>
        <v>1041.3058364241351</v>
      </c>
      <c r="BY574" s="755">
        <f t="shared" si="491"/>
        <v>0.19398394866321444</v>
      </c>
      <c r="BZ574" s="805">
        <f t="shared" ca="1" si="489"/>
        <v>99.973006506121919</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86.801938279501371</v>
      </c>
      <c r="BE575" s="808">
        <f t="shared" si="447"/>
        <v>197.74251763319256</v>
      </c>
      <c r="BF575" s="808">
        <f t="shared" si="448"/>
        <v>0</v>
      </c>
      <c r="BG575" s="829">
        <f t="shared" si="449"/>
        <v>90.911174715686855</v>
      </c>
      <c r="BH575" s="829">
        <f t="shared" si="450"/>
        <v>16.792971719396565</v>
      </c>
      <c r="BI575" s="829">
        <f t="shared" si="451"/>
        <v>0</v>
      </c>
      <c r="BJ575" s="829">
        <f t="shared" si="452"/>
        <v>2.8876025962996406</v>
      </c>
      <c r="BK575" s="829">
        <f t="shared" si="453"/>
        <v>32.809405986589461</v>
      </c>
      <c r="BL575" s="810">
        <f t="shared" si="454"/>
        <v>46.161291887667574</v>
      </c>
      <c r="BM575" s="810">
        <f t="shared" si="455"/>
        <v>11.381532210844005</v>
      </c>
      <c r="BN575" s="810">
        <f t="shared" si="456"/>
        <v>0.73890473764302111</v>
      </c>
      <c r="BO575" s="810">
        <f t="shared" si="457"/>
        <v>0</v>
      </c>
      <c r="BP575" s="810">
        <f t="shared" si="458"/>
        <v>10.692564491248707</v>
      </c>
      <c r="BQ575" s="830">
        <f t="shared" si="459"/>
        <v>0.10376987162097399</v>
      </c>
      <c r="BR575" s="830">
        <f t="shared" si="460"/>
        <v>0</v>
      </c>
      <c r="BS575" s="830">
        <f t="shared" si="461"/>
        <v>2.8291942238032188</v>
      </c>
      <c r="BT575" s="810">
        <f t="shared" si="462"/>
        <v>0</v>
      </c>
      <c r="BU575" s="810">
        <f t="shared" si="463"/>
        <v>1.7251573406549952</v>
      </c>
      <c r="BV575" s="810">
        <f t="shared" si="464"/>
        <v>1.809409875539949</v>
      </c>
      <c r="BW575" s="830">
        <f t="shared" si="465"/>
        <v>10.15037851278087</v>
      </c>
      <c r="BX575" s="816">
        <f t="shared" si="441"/>
        <v>513.53781408246971</v>
      </c>
      <c r="BY575" s="755">
        <f t="shared" si="491"/>
        <v>9.5666507839506282E-2</v>
      </c>
      <c r="BZ575" s="805">
        <f t="shared" ca="1" si="489"/>
        <v>111.28531839646882</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18.700699445065641</v>
      </c>
      <c r="BE576" s="808">
        <f t="shared" si="447"/>
        <v>33.368019770372889</v>
      </c>
      <c r="BF576" s="808">
        <f t="shared" si="448"/>
        <v>0</v>
      </c>
      <c r="BG576" s="829">
        <f t="shared" si="449"/>
        <v>11.287027458391144</v>
      </c>
      <c r="BH576" s="829">
        <f t="shared" si="450"/>
        <v>3.0368552440250021</v>
      </c>
      <c r="BI576" s="829">
        <f t="shared" si="451"/>
        <v>0</v>
      </c>
      <c r="BJ576" s="829">
        <f t="shared" si="452"/>
        <v>0.55890455705416575</v>
      </c>
      <c r="BK576" s="829">
        <f t="shared" si="453"/>
        <v>6.0585159824652122</v>
      </c>
      <c r="BL576" s="810">
        <f t="shared" si="454"/>
        <v>6.9132077526624753</v>
      </c>
      <c r="BM576" s="810">
        <f t="shared" si="455"/>
        <v>1.7978536798426288</v>
      </c>
      <c r="BN576" s="810">
        <f t="shared" si="456"/>
        <v>0.23411061188368901</v>
      </c>
      <c r="BO576" s="810">
        <f t="shared" si="457"/>
        <v>0</v>
      </c>
      <c r="BP576" s="810">
        <f t="shared" si="458"/>
        <v>1.4032847936284525</v>
      </c>
      <c r="BQ576" s="830">
        <f t="shared" si="459"/>
        <v>2.62585916663459E-2</v>
      </c>
      <c r="BR576" s="830">
        <f t="shared" si="460"/>
        <v>0</v>
      </c>
      <c r="BS576" s="830">
        <f t="shared" si="461"/>
        <v>1.0558802615930456</v>
      </c>
      <c r="BT576" s="810">
        <f t="shared" si="462"/>
        <v>0</v>
      </c>
      <c r="BU576" s="810">
        <f t="shared" si="463"/>
        <v>0.53569912655361696</v>
      </c>
      <c r="BV576" s="810">
        <f t="shared" si="464"/>
        <v>0.78658018479497993</v>
      </c>
      <c r="BW576" s="830">
        <f t="shared" si="465"/>
        <v>2.4234419990304183</v>
      </c>
      <c r="BX576" s="816">
        <f t="shared" ref="BX576:BX639" si="494">IF(SUM(BB576:BW576)=0,"",SUM(BB576:BW576))</f>
        <v>88.186339459029725</v>
      </c>
      <c r="BY576" s="755">
        <f t="shared" si="491"/>
        <v>1.6428155636928041E-2</v>
      </c>
      <c r="BZ576" s="805">
        <f t="shared" ca="1" si="489"/>
        <v>88.98811417057766</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8.1451952991853176</v>
      </c>
      <c r="BE577" s="808">
        <f t="shared" si="447"/>
        <v>13.788046407594788</v>
      </c>
      <c r="BF577" s="808">
        <f t="shared" si="448"/>
        <v>0</v>
      </c>
      <c r="BG577" s="829">
        <f t="shared" si="449"/>
        <v>7.0578395557280373</v>
      </c>
      <c r="BH577" s="829">
        <f t="shared" si="450"/>
        <v>1.1184355873922194</v>
      </c>
      <c r="BI577" s="829">
        <f t="shared" si="451"/>
        <v>0</v>
      </c>
      <c r="BJ577" s="829">
        <f t="shared" si="452"/>
        <v>0.43055112726542932</v>
      </c>
      <c r="BK577" s="829">
        <f t="shared" si="453"/>
        <v>3.3172702033108941</v>
      </c>
      <c r="BL577" s="810">
        <f t="shared" si="454"/>
        <v>5.6103488607622092</v>
      </c>
      <c r="BM577" s="810">
        <f t="shared" si="455"/>
        <v>1.6608395772947151</v>
      </c>
      <c r="BN577" s="810">
        <f t="shared" si="456"/>
        <v>0.148424751161194</v>
      </c>
      <c r="BO577" s="810">
        <f t="shared" si="457"/>
        <v>0</v>
      </c>
      <c r="BP577" s="810">
        <f t="shared" si="458"/>
        <v>1.551004255555557</v>
      </c>
      <c r="BQ577" s="830">
        <f t="shared" si="459"/>
        <v>1.45809372054888E-2</v>
      </c>
      <c r="BR577" s="830">
        <f t="shared" si="460"/>
        <v>0</v>
      </c>
      <c r="BS577" s="830">
        <f t="shared" si="461"/>
        <v>0.64145912243120395</v>
      </c>
      <c r="BT577" s="810">
        <f t="shared" si="462"/>
        <v>0</v>
      </c>
      <c r="BU577" s="810">
        <f t="shared" si="463"/>
        <v>0.47730934260853475</v>
      </c>
      <c r="BV577" s="810">
        <f t="shared" si="464"/>
        <v>0.70077206713728002</v>
      </c>
      <c r="BW577" s="830">
        <f t="shared" si="465"/>
        <v>6.2733285703125334</v>
      </c>
      <c r="BX577" s="816">
        <f t="shared" si="494"/>
        <v>50.935405664945399</v>
      </c>
      <c r="BY577" s="755">
        <f t="shared" si="491"/>
        <v>9.4887119346023473E-3</v>
      </c>
      <c r="BZ577" s="805">
        <f t="shared" ca="1" si="489"/>
        <v>77.682043140489014</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10.539211150438872</v>
      </c>
      <c r="BE578" s="808">
        <f t="shared" si="447"/>
        <v>14.720529027107496</v>
      </c>
      <c r="BF578" s="808">
        <f t="shared" si="448"/>
        <v>0</v>
      </c>
      <c r="BG578" s="829">
        <f t="shared" si="449"/>
        <v>5.712844327133312</v>
      </c>
      <c r="BH578" s="829">
        <f t="shared" si="450"/>
        <v>1.4307967339964225</v>
      </c>
      <c r="BI578" s="829">
        <f t="shared" si="451"/>
        <v>0</v>
      </c>
      <c r="BJ578" s="829">
        <f t="shared" si="452"/>
        <v>0.31477673777356219</v>
      </c>
      <c r="BK578" s="829">
        <f t="shared" si="453"/>
        <v>4.8325372460822367</v>
      </c>
      <c r="BL578" s="810">
        <f t="shared" si="454"/>
        <v>3.4575189806174973</v>
      </c>
      <c r="BM578" s="810">
        <f t="shared" si="455"/>
        <v>0.88518530495974057</v>
      </c>
      <c r="BN578" s="810">
        <f t="shared" si="456"/>
        <v>7.3620907967875404E-2</v>
      </c>
      <c r="BO578" s="810">
        <f t="shared" si="457"/>
        <v>0</v>
      </c>
      <c r="BP578" s="810">
        <f t="shared" si="458"/>
        <v>0.62741255978242383</v>
      </c>
      <c r="BQ578" s="830">
        <f t="shared" si="459"/>
        <v>1.08807545996098E-2</v>
      </c>
      <c r="BR578" s="830">
        <f t="shared" si="460"/>
        <v>0</v>
      </c>
      <c r="BS578" s="830">
        <f t="shared" si="461"/>
        <v>0.46776663658415429</v>
      </c>
      <c r="BT578" s="810">
        <f t="shared" si="462"/>
        <v>0</v>
      </c>
      <c r="BU578" s="810">
        <f t="shared" si="463"/>
        <v>0.30506715547396401</v>
      </c>
      <c r="BV578" s="810">
        <f t="shared" si="464"/>
        <v>0.44458712200925404</v>
      </c>
      <c r="BW578" s="830">
        <f t="shared" si="465"/>
        <v>2.3609838975181057</v>
      </c>
      <c r="BX578" s="816">
        <f t="shared" si="494"/>
        <v>46.183718542044531</v>
      </c>
      <c r="BY578" s="755">
        <f t="shared" si="491"/>
        <v>8.6035243185626914E-3</v>
      </c>
      <c r="BZ578" s="805">
        <f t="shared" ca="1" si="489"/>
        <v>92.157107967522066</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3.4824910689764823</v>
      </c>
      <c r="BE579" s="808">
        <f t="shared" si="447"/>
        <v>5.4677665432142613</v>
      </c>
      <c r="BF579" s="808">
        <f t="shared" si="448"/>
        <v>0</v>
      </c>
      <c r="BG579" s="829">
        <f t="shared" si="449"/>
        <v>1.8556458841937322</v>
      </c>
      <c r="BH579" s="829">
        <f t="shared" si="450"/>
        <v>0.2806730623827039</v>
      </c>
      <c r="BI579" s="829">
        <f t="shared" si="451"/>
        <v>0</v>
      </c>
      <c r="BJ579" s="829">
        <f t="shared" si="452"/>
        <v>6.5811429861406132E-2</v>
      </c>
      <c r="BK579" s="829">
        <f t="shared" si="453"/>
        <v>0.8120233895585981</v>
      </c>
      <c r="BL579" s="810">
        <f t="shared" si="454"/>
        <v>1.1279547078917387</v>
      </c>
      <c r="BM579" s="810">
        <f t="shared" si="455"/>
        <v>0.38007462178027801</v>
      </c>
      <c r="BN579" s="810">
        <f t="shared" si="456"/>
        <v>1.8625916740004002E-2</v>
      </c>
      <c r="BO579" s="810">
        <f t="shared" si="457"/>
        <v>0</v>
      </c>
      <c r="BP579" s="810">
        <f t="shared" si="458"/>
        <v>0.33165747250890504</v>
      </c>
      <c r="BQ579" s="830">
        <f t="shared" si="459"/>
        <v>7.1578186951589398E-3</v>
      </c>
      <c r="BR579" s="830">
        <f t="shared" si="460"/>
        <v>0</v>
      </c>
      <c r="BS579" s="830">
        <f t="shared" si="461"/>
        <v>0.15879620600638361</v>
      </c>
      <c r="BT579" s="810">
        <f t="shared" si="462"/>
        <v>0</v>
      </c>
      <c r="BU579" s="810">
        <f t="shared" si="463"/>
        <v>5.2927604744610175E-2</v>
      </c>
      <c r="BV579" s="810">
        <f t="shared" si="464"/>
        <v>6.1070313166857897E-2</v>
      </c>
      <c r="BW579" s="830">
        <f t="shared" si="465"/>
        <v>0.14905330201750716</v>
      </c>
      <c r="BX579" s="816">
        <f t="shared" si="494"/>
        <v>14.251729341738628</v>
      </c>
      <c r="BY579" s="755">
        <f t="shared" si="491"/>
        <v>2.6549421277456461E-3</v>
      </c>
      <c r="BZ579" s="805">
        <f t="shared" ca="1" si="489"/>
        <v>103.75166773870154</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184.56447963800838</v>
      </c>
      <c r="BE581" s="808">
        <f t="shared" si="447"/>
        <v>183.92851522054187</v>
      </c>
      <c r="BF581" s="808">
        <f t="shared" si="448"/>
        <v>0</v>
      </c>
      <c r="BG581" s="829">
        <f t="shared" si="449"/>
        <v>61.323889121047401</v>
      </c>
      <c r="BH581" s="829">
        <f t="shared" si="450"/>
        <v>1.8076017062456224</v>
      </c>
      <c r="BI581" s="829">
        <f t="shared" si="451"/>
        <v>0</v>
      </c>
      <c r="BJ581" s="829">
        <f t="shared" si="452"/>
        <v>0.63707627118644006</v>
      </c>
      <c r="BK581" s="829">
        <f t="shared" si="453"/>
        <v>7.180379150491822</v>
      </c>
      <c r="BL581" s="810">
        <f t="shared" si="454"/>
        <v>15.272528374128237</v>
      </c>
      <c r="BM581" s="810">
        <f t="shared" si="455"/>
        <v>0.59026106833493674</v>
      </c>
      <c r="BN581" s="810">
        <f t="shared" si="456"/>
        <v>2.4676616915422799E-2</v>
      </c>
      <c r="BO581" s="810">
        <f t="shared" si="457"/>
        <v>0</v>
      </c>
      <c r="BP581" s="810">
        <f t="shared" si="458"/>
        <v>0.83602362204724279</v>
      </c>
      <c r="BQ581" s="830">
        <f t="shared" si="459"/>
        <v>8.7845392109886494E-3</v>
      </c>
      <c r="BR581" s="830">
        <f t="shared" si="460"/>
        <v>0</v>
      </c>
      <c r="BS581" s="830">
        <f t="shared" si="461"/>
        <v>2.3319446841028418E-2</v>
      </c>
      <c r="BT581" s="810">
        <f t="shared" si="462"/>
        <v>0</v>
      </c>
      <c r="BU581" s="810">
        <f t="shared" si="463"/>
        <v>8.2506941689805616E-2</v>
      </c>
      <c r="BV581" s="810">
        <f t="shared" si="464"/>
        <v>3.50082372322899E-2</v>
      </c>
      <c r="BW581" s="830">
        <f t="shared" si="465"/>
        <v>2.68241626794258</v>
      </c>
      <c r="BX581" s="816">
        <f t="shared" si="494"/>
        <v>458.99746622186404</v>
      </c>
      <c r="BY581" s="755">
        <f t="shared" si="491"/>
        <v>8.5506234393044722E-2</v>
      </c>
      <c r="BZ581" s="805">
        <f t="shared" ca="1" si="489"/>
        <v>237.09595257692567</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207.43891402714888</v>
      </c>
      <c r="BE582" s="808">
        <f t="shared" si="447"/>
        <v>178.61785048664305</v>
      </c>
      <c r="BF582" s="808">
        <f t="shared" si="448"/>
        <v>0</v>
      </c>
      <c r="BG582" s="829">
        <f t="shared" si="449"/>
        <v>36.235492408413329</v>
      </c>
      <c r="BH582" s="829">
        <f t="shared" si="450"/>
        <v>1.8829184440058537</v>
      </c>
      <c r="BI582" s="829">
        <f t="shared" si="451"/>
        <v>0</v>
      </c>
      <c r="BJ582" s="829">
        <f t="shared" si="452"/>
        <v>1.3726694915254221</v>
      </c>
      <c r="BK582" s="829">
        <f t="shared" si="453"/>
        <v>6.0214826819432146</v>
      </c>
      <c r="BL582" s="810">
        <f t="shared" si="454"/>
        <v>6.1214617803910496</v>
      </c>
      <c r="BM582" s="810">
        <f t="shared" si="455"/>
        <v>0.29276948989412849</v>
      </c>
      <c r="BN582" s="810">
        <f t="shared" si="456"/>
        <v>1.8706467661691498E-2</v>
      </c>
      <c r="BO582" s="810">
        <f t="shared" si="457"/>
        <v>0</v>
      </c>
      <c r="BP582" s="810">
        <f t="shared" si="458"/>
        <v>0.34519685039369957</v>
      </c>
      <c r="BQ582" s="830">
        <f t="shared" si="459"/>
        <v>8.5848905925571001E-3</v>
      </c>
      <c r="BR582" s="830">
        <f t="shared" si="460"/>
        <v>0</v>
      </c>
      <c r="BS582" s="830">
        <f t="shared" si="461"/>
        <v>1.5899622846155734E-2</v>
      </c>
      <c r="BT582" s="810">
        <f t="shared" si="462"/>
        <v>0</v>
      </c>
      <c r="BU582" s="810">
        <f t="shared" si="463"/>
        <v>3.0940103133676882E-2</v>
      </c>
      <c r="BV582" s="810">
        <f t="shared" si="464"/>
        <v>3.7067545304777398E-2</v>
      </c>
      <c r="BW582" s="830">
        <f t="shared" si="465"/>
        <v>2.9856459330143474</v>
      </c>
      <c r="BX582" s="816">
        <f t="shared" si="494"/>
        <v>441.42560022291167</v>
      </c>
      <c r="BY582" s="755">
        <f t="shared" si="491"/>
        <v>8.2232786926771925E-2</v>
      </c>
      <c r="BZ582" s="805">
        <f t="shared" ca="1" si="489"/>
        <v>258.07982286113781</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38.481900452488603</v>
      </c>
      <c r="BE583" s="808">
        <f t="shared" ref="BE583:BE646" si="499">IF(OR(L583="",L583="*"),"",BE$5*L583)</f>
        <v>59.91327396976591</v>
      </c>
      <c r="BF583" s="808">
        <f t="shared" ref="BF583:BF646" si="500">IF(OR(N583="",N583="*"),"",BF$5*N583)</f>
        <v>0</v>
      </c>
      <c r="BG583" s="829">
        <f t="shared" ref="BG583:BG646" si="501">IF(OR(P583="",P583="*"),"",BG$5*P583)</f>
        <v>15.546482797046918</v>
      </c>
      <c r="BH583" s="829">
        <f t="shared" ref="BH583:BH646" si="502">IF(OR(R583="",R583="*"),"",BH$5*R583)</f>
        <v>2.195772585471429</v>
      </c>
      <c r="BI583" s="829">
        <f t="shared" ref="BI583:BI646" si="503">IF(OR(T583="",T583="*"),"",BI$5*T583)</f>
        <v>0</v>
      </c>
      <c r="BJ583" s="829">
        <f t="shared" ref="BJ583:BJ646" si="504">IF(OR(V583="",V583="*"),"",BJ$5*V583)</f>
        <v>5.9471398305084726</v>
      </c>
      <c r="BK583" s="829">
        <f t="shared" ref="BK583:BK646" si="505">IF(OR(X583="",X583="*"),"",BK$5*X583)</f>
        <v>6.3082199525119416</v>
      </c>
      <c r="BL583" s="810">
        <f t="shared" ref="BL583:BL646" si="506">IF(OR(Z583="",Z583="*"),"",BL$5*Z583)</f>
        <v>7.0344933679748358</v>
      </c>
      <c r="BM583" s="810">
        <f t="shared" ref="BM583:BM646" si="507">IF(OR(AB583="",AB583="*"),"",BM$5*AB583)</f>
        <v>0.69886910490856513</v>
      </c>
      <c r="BN583" s="810">
        <f t="shared" ref="BN583:BN646" si="508">IF(OR(AD583="",AD583="*"),"",BN$5*AD583)</f>
        <v>0.137711442786069</v>
      </c>
      <c r="BO583" s="810">
        <f t="shared" ref="BO583:BO646" si="509">IF(OR(AF583="",AF583="*"),"",BO$5*AF583)</f>
        <v>0</v>
      </c>
      <c r="BP583" s="810">
        <f t="shared" ref="BP583:BP646" si="510">IF(OR(AH583="",AH583="*"),"",BP$5*AH583)</f>
        <v>0.56094488188976266</v>
      </c>
      <c r="BQ583" s="830">
        <f t="shared" ref="BQ583:BQ646" si="511">IF(OR(AJ583="",AJ583="*"),"",BQ$5*AJ583)</f>
        <v>8.0019166267369393E-2</v>
      </c>
      <c r="BR583" s="830">
        <f t="shared" ref="BR583:BR646" si="512">IF(OR(AL583="",AL583="*"),"",BR$5*AL583)</f>
        <v>0</v>
      </c>
      <c r="BS583" s="830">
        <f t="shared" ref="BS583:BS646" si="513">IF(OR(AN583="",AN583="*"),"",BS$5*AN583)</f>
        <v>0.20351517243079309</v>
      </c>
      <c r="BT583" s="810">
        <f t="shared" ref="BT583:BT646" si="514">IF(OR(AP583="",AP583="*"),"",BT$5*AP583)</f>
        <v>0</v>
      </c>
      <c r="BU583" s="810">
        <f t="shared" ref="BU583:BU646" si="515">IF(OR(AR583="",AR583="*"),"",BU$5*AR583)</f>
        <v>0.14180880602935333</v>
      </c>
      <c r="BV583" s="810">
        <f t="shared" ref="BV583:BV646" si="516">IF(OR(AT583="",AT583="*"),"",BV$5*AT583)</f>
        <v>0.2327018121911037</v>
      </c>
      <c r="BW583" s="830">
        <f t="shared" ref="BW583:BW646" si="517">IF(OR(AV583="",AV583="*"),"",BW$5*AV583)</f>
        <v>3.3122009569377924</v>
      </c>
      <c r="BX583" s="816">
        <f t="shared" si="494"/>
        <v>140.79505429920894</v>
      </c>
      <c r="BY583" s="755">
        <f t="shared" si="491"/>
        <v>2.6228586866469623E-2</v>
      </c>
      <c r="BZ583" s="805">
        <f t="shared" ca="1" si="489"/>
        <v>137.11567449403773</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130.1447963800901</v>
      </c>
      <c r="BE584" s="808">
        <f t="shared" si="499"/>
        <v>417.41076827500433</v>
      </c>
      <c r="BF584" s="808">
        <f t="shared" si="500"/>
        <v>0</v>
      </c>
      <c r="BG584" s="829">
        <f t="shared" si="501"/>
        <v>280.34202535171937</v>
      </c>
      <c r="BH584" s="829">
        <f t="shared" si="502"/>
        <v>38.7012160183356</v>
      </c>
      <c r="BI584" s="829">
        <f t="shared" si="503"/>
        <v>0</v>
      </c>
      <c r="BJ584" s="829">
        <f t="shared" si="504"/>
        <v>2.8537076271186437</v>
      </c>
      <c r="BK584" s="829">
        <f t="shared" si="505"/>
        <v>67.514679832661201</v>
      </c>
      <c r="BL584" s="810">
        <f t="shared" si="506"/>
        <v>145.58703678380914</v>
      </c>
      <c r="BM584" s="810">
        <f t="shared" si="507"/>
        <v>29.45638835418665</v>
      </c>
      <c r="BN584" s="810">
        <f t="shared" si="508"/>
        <v>1.3102487562189</v>
      </c>
      <c r="BO584" s="810">
        <f t="shared" si="509"/>
        <v>0</v>
      </c>
      <c r="BP584" s="810">
        <f t="shared" si="510"/>
        <v>25.231732283464471</v>
      </c>
      <c r="BQ584" s="830">
        <f t="shared" si="511"/>
        <v>9.8386839163072906E-2</v>
      </c>
      <c r="BR584" s="830">
        <f t="shared" si="512"/>
        <v>0</v>
      </c>
      <c r="BS584" s="830">
        <f t="shared" si="513"/>
        <v>3.3897995908004037</v>
      </c>
      <c r="BT584" s="810">
        <f t="shared" si="514"/>
        <v>0</v>
      </c>
      <c r="BU584" s="810">
        <f t="shared" si="515"/>
        <v>2.9986116620388499</v>
      </c>
      <c r="BV584" s="810">
        <f t="shared" si="516"/>
        <v>2.7471169686985171</v>
      </c>
      <c r="BW584" s="830">
        <f t="shared" si="517"/>
        <v>11.841507177033456</v>
      </c>
      <c r="BX584" s="816">
        <f t="shared" si="494"/>
        <v>1159.6280219003427</v>
      </c>
      <c r="BY584" s="755">
        <f t="shared" si="491"/>
        <v>0.21602608455669572</v>
      </c>
      <c r="BZ584" s="805">
        <f t="shared" ref="BZ584:BZ647" ca="1" si="541">IFERROR(IF(DA584&gt;0,BY584/DA584*100,""),"")</f>
        <v>123.15922513564375</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10.983031674208085</v>
      </c>
      <c r="BE585" s="808">
        <f t="shared" si="499"/>
        <v>31.228204597224931</v>
      </c>
      <c r="BF585" s="808">
        <f t="shared" si="500"/>
        <v>0</v>
      </c>
      <c r="BG585" s="829">
        <f t="shared" si="501"/>
        <v>24.761415238891207</v>
      </c>
      <c r="BH585" s="829">
        <f t="shared" si="502"/>
        <v>3.3776660087858867</v>
      </c>
      <c r="BI585" s="829">
        <f t="shared" si="503"/>
        <v>0</v>
      </c>
      <c r="BJ585" s="829">
        <f t="shared" si="504"/>
        <v>0.33495762711864369</v>
      </c>
      <c r="BK585" s="829">
        <f t="shared" si="505"/>
        <v>5.5555346172690445</v>
      </c>
      <c r="BL585" s="810">
        <f t="shared" si="506"/>
        <v>17.638110214686169</v>
      </c>
      <c r="BM585" s="810">
        <f t="shared" si="507"/>
        <v>3.4707350818094187</v>
      </c>
      <c r="BN585" s="810">
        <f t="shared" si="508"/>
        <v>9.1940298507462589E-2</v>
      </c>
      <c r="BO585" s="810">
        <f t="shared" si="509"/>
        <v>0</v>
      </c>
      <c r="BP585" s="810">
        <f t="shared" si="510"/>
        <v>3.3656692913385733</v>
      </c>
      <c r="BQ585" s="830">
        <f t="shared" si="511"/>
        <v>1.1340041526912601E-2</v>
      </c>
      <c r="BR585" s="830">
        <f t="shared" si="512"/>
        <v>0</v>
      </c>
      <c r="BS585" s="830">
        <f t="shared" si="513"/>
        <v>0.45366923854364311</v>
      </c>
      <c r="BT585" s="810">
        <f t="shared" si="514"/>
        <v>0</v>
      </c>
      <c r="BU585" s="810">
        <f t="shared" si="515"/>
        <v>0.39964299880999521</v>
      </c>
      <c r="BV585" s="810">
        <f t="shared" si="516"/>
        <v>0.46334431630971901</v>
      </c>
      <c r="BW585" s="830">
        <f t="shared" si="517"/>
        <v>2.0215311004784686</v>
      </c>
      <c r="BX585" s="816">
        <f t="shared" si="494"/>
        <v>104.15679234550815</v>
      </c>
      <c r="BY585" s="755">
        <f t="shared" si="491"/>
        <v>1.9403277262576034E-2</v>
      </c>
      <c r="BZ585" s="805">
        <f t="shared" ca="1" si="541"/>
        <v>110.29700166495033</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71.84389140271486</v>
      </c>
      <c r="BE586" s="808">
        <f t="shared" si="499"/>
        <v>232.95866639055552</v>
      </c>
      <c r="BF586" s="808">
        <f t="shared" si="500"/>
        <v>0</v>
      </c>
      <c r="BG586" s="829">
        <f t="shared" si="501"/>
        <v>159.3886056553836</v>
      </c>
      <c r="BH586" s="829">
        <f t="shared" si="502"/>
        <v>43.915451709428758</v>
      </c>
      <c r="BI586" s="829">
        <f t="shared" si="503"/>
        <v>0</v>
      </c>
      <c r="BJ586" s="829">
        <f t="shared" si="504"/>
        <v>5.3921610169491307</v>
      </c>
      <c r="BK586" s="829">
        <f t="shared" si="505"/>
        <v>70.66878980891704</v>
      </c>
      <c r="BL586" s="810">
        <f t="shared" si="506"/>
        <v>110.99559004512496</v>
      </c>
      <c r="BM586" s="810">
        <f t="shared" si="507"/>
        <v>33.895151588065417</v>
      </c>
      <c r="BN586" s="810">
        <f t="shared" si="508"/>
        <v>2.9046766169154199</v>
      </c>
      <c r="BO586" s="810">
        <f t="shared" si="509"/>
        <v>0</v>
      </c>
      <c r="BP586" s="810">
        <f t="shared" si="510"/>
        <v>27.917795275590535</v>
      </c>
      <c r="BQ586" s="830">
        <f t="shared" si="511"/>
        <v>0.27375818559335502</v>
      </c>
      <c r="BR586" s="830">
        <f t="shared" si="512"/>
        <v>0</v>
      </c>
      <c r="BS586" s="830">
        <f t="shared" si="513"/>
        <v>10.891241649616667</v>
      </c>
      <c r="BT586" s="810">
        <f t="shared" si="514"/>
        <v>0</v>
      </c>
      <c r="BU586" s="810">
        <f t="shared" si="515"/>
        <v>7.1884172947243021</v>
      </c>
      <c r="BV586" s="810">
        <f t="shared" si="516"/>
        <v>10.45716639209223</v>
      </c>
      <c r="BW586" s="830">
        <f t="shared" si="517"/>
        <v>15.938995215310985</v>
      </c>
      <c r="BX586" s="816">
        <f t="shared" si="494"/>
        <v>804.63035824698261</v>
      </c>
      <c r="BY586" s="755">
        <f t="shared" si="491"/>
        <v>0.14989388193870765</v>
      </c>
      <c r="BZ586" s="805">
        <f t="shared" ca="1" si="541"/>
        <v>73.174169633866995</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39.968325791855186</v>
      </c>
      <c r="BE587" s="808">
        <f t="shared" si="499"/>
        <v>143.23835162559524</v>
      </c>
      <c r="BF587" s="808">
        <f t="shared" si="500"/>
        <v>0</v>
      </c>
      <c r="BG587" s="829">
        <f t="shared" si="501"/>
        <v>104.63407159771552</v>
      </c>
      <c r="BH587" s="829">
        <f t="shared" si="502"/>
        <v>20.428216718660295</v>
      </c>
      <c r="BI587" s="829">
        <f t="shared" si="503"/>
        <v>0</v>
      </c>
      <c r="BJ587" s="829">
        <f t="shared" si="504"/>
        <v>2.7059322033898292</v>
      </c>
      <c r="BK587" s="829">
        <f t="shared" si="505"/>
        <v>33.022575660498106</v>
      </c>
      <c r="BL587" s="810">
        <f t="shared" si="506"/>
        <v>65.053500615342017</v>
      </c>
      <c r="BM587" s="810">
        <f t="shared" si="507"/>
        <v>18.411423243503261</v>
      </c>
      <c r="BN587" s="810">
        <f t="shared" si="508"/>
        <v>1.22029850746268</v>
      </c>
      <c r="BO587" s="810">
        <f t="shared" si="509"/>
        <v>0</v>
      </c>
      <c r="BP587" s="810">
        <f t="shared" si="510"/>
        <v>15.253385826771604</v>
      </c>
      <c r="BQ587" s="830">
        <f t="shared" si="511"/>
        <v>0.14139115157323101</v>
      </c>
      <c r="BR587" s="830">
        <f t="shared" si="512"/>
        <v>0</v>
      </c>
      <c r="BS587" s="830">
        <f t="shared" si="513"/>
        <v>5.5214090270416554</v>
      </c>
      <c r="BT587" s="810">
        <f t="shared" si="514"/>
        <v>0</v>
      </c>
      <c r="BU587" s="810">
        <f t="shared" si="515"/>
        <v>3.372471241570782</v>
      </c>
      <c r="BV587" s="810">
        <f t="shared" si="516"/>
        <v>3.6470345963756099</v>
      </c>
      <c r="BW587" s="830">
        <f t="shared" si="517"/>
        <v>9.2990430622009441</v>
      </c>
      <c r="BX587" s="816">
        <f t="shared" si="494"/>
        <v>465.91743086955597</v>
      </c>
      <c r="BY587" s="755">
        <f t="shared" si="491"/>
        <v>8.6795348522644561E-2</v>
      </c>
      <c r="BZ587" s="805">
        <f t="shared" ca="1" si="541"/>
        <v>82.28805256128129</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5.3676470588235237</v>
      </c>
      <c r="BE589" s="808">
        <f t="shared" si="499"/>
        <v>8.1903913853799875</v>
      </c>
      <c r="BF589" s="808">
        <f t="shared" si="500"/>
        <v>0</v>
      </c>
      <c r="BG589" s="829">
        <f t="shared" si="501"/>
        <v>1.3673770720156009</v>
      </c>
      <c r="BH589" s="829">
        <f t="shared" si="502"/>
        <v>0.79372254408862131</v>
      </c>
      <c r="BI589" s="829">
        <f t="shared" si="503"/>
        <v>0</v>
      </c>
      <c r="BJ589" s="829">
        <f t="shared" si="504"/>
        <v>8.5085805084745498</v>
      </c>
      <c r="BK589" s="829">
        <f t="shared" si="505"/>
        <v>1.9593713488862896</v>
      </c>
      <c r="BL589" s="810">
        <f t="shared" si="506"/>
        <v>0.87153015178449256</v>
      </c>
      <c r="BM589" s="810">
        <f t="shared" si="507"/>
        <v>9.9163859480269359E-2</v>
      </c>
      <c r="BN589" s="810">
        <f t="shared" si="508"/>
        <v>1.27363184079601E-2</v>
      </c>
      <c r="BO589" s="810">
        <f t="shared" si="509"/>
        <v>0</v>
      </c>
      <c r="BP589" s="810">
        <f t="shared" si="510"/>
        <v>0.19956692913385735</v>
      </c>
      <c r="BQ589" s="830">
        <f t="shared" si="511"/>
        <v>0.11148378853218301</v>
      </c>
      <c r="BR589" s="830">
        <f t="shared" si="512"/>
        <v>0</v>
      </c>
      <c r="BS589" s="830">
        <f t="shared" si="513"/>
        <v>2.5439396553849143E-2</v>
      </c>
      <c r="BT589" s="810">
        <f t="shared" si="514"/>
        <v>0</v>
      </c>
      <c r="BU589" s="810">
        <f t="shared" si="515"/>
        <v>2.062673542245139E-2</v>
      </c>
      <c r="BV589" s="810">
        <f t="shared" si="516"/>
        <v>0.131795716639209</v>
      </c>
      <c r="BW589" s="830">
        <f t="shared" si="517"/>
        <v>1.1662679425837283</v>
      </c>
      <c r="BX589" s="816">
        <f t="shared" si="494"/>
        <v>28.825700756206579</v>
      </c>
      <c r="BY589" s="755">
        <f t="shared" ref="BY589:BY652" si="543">IF(BX589&lt;&gt;"", BX589 / $BX$5, "")</f>
        <v>5.3699144478775293E-3</v>
      </c>
      <c r="BZ589" s="805">
        <f t="shared" ca="1" si="541"/>
        <v>53.416497828598708</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6.9366515837104021</v>
      </c>
      <c r="BE590" s="808">
        <f t="shared" si="499"/>
        <v>8.3773866224891194</v>
      </c>
      <c r="BF590" s="808">
        <f t="shared" si="500"/>
        <v>0</v>
      </c>
      <c r="BG590" s="829">
        <f t="shared" si="501"/>
        <v>2.7644797325532755</v>
      </c>
      <c r="BH590" s="829">
        <f t="shared" si="502"/>
        <v>1.4773667791430565</v>
      </c>
      <c r="BI590" s="829">
        <f t="shared" si="503"/>
        <v>0</v>
      </c>
      <c r="BJ590" s="829">
        <f t="shared" si="504"/>
        <v>2.7387711864406765</v>
      </c>
      <c r="BK590" s="829">
        <f t="shared" si="505"/>
        <v>0.58542192741114696</v>
      </c>
      <c r="BL590" s="810">
        <f t="shared" si="506"/>
        <v>1.1827909202789531</v>
      </c>
      <c r="BM590" s="810">
        <f t="shared" si="507"/>
        <v>0.75553416746871915</v>
      </c>
      <c r="BN590" s="810">
        <f t="shared" si="508"/>
        <v>0.10547263681591999</v>
      </c>
      <c r="BO590" s="810">
        <f t="shared" si="509"/>
        <v>0</v>
      </c>
      <c r="BP590" s="810">
        <f t="shared" si="510"/>
        <v>0.17799212598425102</v>
      </c>
      <c r="BQ590" s="830">
        <f t="shared" si="511"/>
        <v>6.8479476122025207E-2</v>
      </c>
      <c r="BR590" s="830">
        <f t="shared" si="512"/>
        <v>0</v>
      </c>
      <c r="BS590" s="830">
        <f t="shared" si="513"/>
        <v>0.43564966598466409</v>
      </c>
      <c r="BT590" s="810">
        <f t="shared" si="514"/>
        <v>0</v>
      </c>
      <c r="BU590" s="810">
        <f t="shared" si="515"/>
        <v>2.8361761205870559E-2</v>
      </c>
      <c r="BV590" s="810">
        <f t="shared" si="516"/>
        <v>0.24299835255354177</v>
      </c>
      <c r="BW590" s="830">
        <f t="shared" si="517"/>
        <v>3.3122009569377924</v>
      </c>
      <c r="BX590" s="816">
        <f t="shared" si="494"/>
        <v>29.189557895099419</v>
      </c>
      <c r="BY590" s="755">
        <f t="shared" si="543"/>
        <v>5.4376970743478803E-3</v>
      </c>
      <c r="BZ590" s="805">
        <f t="shared" ca="1" si="541"/>
        <v>50.22722989811966</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16.515837104072347</v>
      </c>
      <c r="BE591" s="808">
        <f t="shared" si="499"/>
        <v>46.5618140401739</v>
      </c>
      <c r="BF591" s="808">
        <f t="shared" si="500"/>
        <v>0</v>
      </c>
      <c r="BG591" s="829">
        <f t="shared" si="501"/>
        <v>29.5472349909458</v>
      </c>
      <c r="BH591" s="829">
        <f t="shared" si="502"/>
        <v>4.7913032405933604</v>
      </c>
      <c r="BI591" s="829">
        <f t="shared" si="503"/>
        <v>0</v>
      </c>
      <c r="BJ591" s="829">
        <f t="shared" si="504"/>
        <v>0.79798728813559283</v>
      </c>
      <c r="BK591" s="829">
        <f t="shared" si="505"/>
        <v>8.0166961896506077</v>
      </c>
      <c r="BL591" s="810">
        <f t="shared" si="506"/>
        <v>18.592643238069154</v>
      </c>
      <c r="BM591" s="810">
        <f t="shared" si="507"/>
        <v>2.4838185755534083</v>
      </c>
      <c r="BN591" s="810">
        <f t="shared" si="508"/>
        <v>0.08</v>
      </c>
      <c r="BO591" s="810">
        <f t="shared" si="509"/>
        <v>0</v>
      </c>
      <c r="BP591" s="810">
        <f t="shared" si="510"/>
        <v>1.8122834645669275</v>
      </c>
      <c r="BQ591" s="830">
        <f t="shared" si="511"/>
        <v>1.2537933237501899E-2</v>
      </c>
      <c r="BR591" s="830">
        <f t="shared" si="512"/>
        <v>0</v>
      </c>
      <c r="BS591" s="830">
        <f t="shared" si="513"/>
        <v>0.17383587645130244</v>
      </c>
      <c r="BT591" s="810">
        <f t="shared" si="514"/>
        <v>0</v>
      </c>
      <c r="BU591" s="810">
        <f t="shared" si="515"/>
        <v>2.3205077350257817E-2</v>
      </c>
      <c r="BV591" s="810">
        <f t="shared" si="516"/>
        <v>3.0889621087314603E-2</v>
      </c>
      <c r="BW591" s="830">
        <f t="shared" si="517"/>
        <v>0.76196172248803773</v>
      </c>
      <c r="BX591" s="816">
        <f t="shared" si="494"/>
        <v>130.20204836237551</v>
      </c>
      <c r="BY591" s="755">
        <f t="shared" si="543"/>
        <v>2.4255225104764438E-2</v>
      </c>
      <c r="BZ591" s="805">
        <f t="shared" ca="1" si="541"/>
        <v>138.17996247318817</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34.765837104072318</v>
      </c>
      <c r="BE592" s="808">
        <f t="shared" si="499"/>
        <v>51.535887347276699</v>
      </c>
      <c r="BF592" s="808">
        <f t="shared" si="500"/>
        <v>0</v>
      </c>
      <c r="BG592" s="829">
        <f t="shared" si="501"/>
        <v>13.881849839810544</v>
      </c>
      <c r="BH592" s="829">
        <f t="shared" si="502"/>
        <v>5.9152607117845513</v>
      </c>
      <c r="BI592" s="829">
        <f t="shared" si="503"/>
        <v>0</v>
      </c>
      <c r="BJ592" s="829">
        <f t="shared" si="504"/>
        <v>13.102754237288114</v>
      </c>
      <c r="BK592" s="829">
        <f t="shared" si="505"/>
        <v>7.9569592582821169</v>
      </c>
      <c r="BL592" s="810">
        <f t="shared" si="506"/>
        <v>8.7775536715438207</v>
      </c>
      <c r="BM592" s="810">
        <f t="shared" si="507"/>
        <v>5.279294995187672</v>
      </c>
      <c r="BN592" s="810">
        <f t="shared" si="508"/>
        <v>0.63203980099502399</v>
      </c>
      <c r="BO592" s="810">
        <f t="shared" si="509"/>
        <v>0</v>
      </c>
      <c r="BP592" s="810">
        <f t="shared" si="510"/>
        <v>1.9363385826771604</v>
      </c>
      <c r="BQ592" s="830">
        <f t="shared" si="511"/>
        <v>0.27072352659319598</v>
      </c>
      <c r="BR592" s="830">
        <f t="shared" si="512"/>
        <v>0</v>
      </c>
      <c r="BS592" s="830">
        <f t="shared" si="513"/>
        <v>2.2132275001848791</v>
      </c>
      <c r="BT592" s="810">
        <f t="shared" si="514"/>
        <v>0</v>
      </c>
      <c r="BU592" s="810">
        <f t="shared" si="515"/>
        <v>0.43573978579928424</v>
      </c>
      <c r="BV592" s="810">
        <f t="shared" si="516"/>
        <v>1.0420098846787469</v>
      </c>
      <c r="BW592" s="830">
        <f t="shared" si="517"/>
        <v>5.3104066985645906</v>
      </c>
      <c r="BX592" s="816">
        <f t="shared" si="494"/>
        <v>153.0558829447387</v>
      </c>
      <c r="BY592" s="755">
        <f t="shared" si="543"/>
        <v>2.851264585408694E-2</v>
      </c>
      <c r="BZ592" s="805">
        <f t="shared" ca="1" si="541"/>
        <v>61.722546844686768</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6.1108597285067807</v>
      </c>
      <c r="BE593" s="808">
        <f t="shared" si="499"/>
        <v>11.144916131704278</v>
      </c>
      <c r="BF593" s="808">
        <f t="shared" si="500"/>
        <v>0</v>
      </c>
      <c r="BG593" s="829">
        <f t="shared" si="501"/>
        <v>4.3696615127455045</v>
      </c>
      <c r="BH593" s="829">
        <f t="shared" si="502"/>
        <v>4.6464633602852192</v>
      </c>
      <c r="BI593" s="829">
        <f t="shared" si="503"/>
        <v>0</v>
      </c>
      <c r="BJ593" s="829">
        <f t="shared" si="504"/>
        <v>4.2165254237288021</v>
      </c>
      <c r="BK593" s="829">
        <f t="shared" si="505"/>
        <v>2.126634756718047</v>
      </c>
      <c r="BL593" s="810">
        <f t="shared" si="506"/>
        <v>2.1788253794612285</v>
      </c>
      <c r="BM593" s="810">
        <f t="shared" si="507"/>
        <v>1.4024602983638101</v>
      </c>
      <c r="BN593" s="810">
        <f t="shared" si="508"/>
        <v>0.20059701492537299</v>
      </c>
      <c r="BO593" s="810">
        <f t="shared" si="509"/>
        <v>0</v>
      </c>
      <c r="BP593" s="810">
        <f t="shared" si="510"/>
        <v>0.62027559055117965</v>
      </c>
      <c r="BQ593" s="830">
        <f t="shared" si="511"/>
        <v>7.7383804504072798E-2</v>
      </c>
      <c r="BR593" s="830">
        <f t="shared" si="512"/>
        <v>0</v>
      </c>
      <c r="BS593" s="830">
        <f t="shared" si="513"/>
        <v>0.45790913796928367</v>
      </c>
      <c r="BT593" s="810">
        <f t="shared" si="514"/>
        <v>0</v>
      </c>
      <c r="BU593" s="810">
        <f t="shared" si="515"/>
        <v>9.0241967473224841E-2</v>
      </c>
      <c r="BV593" s="810">
        <f t="shared" si="516"/>
        <v>0.24711696869851707</v>
      </c>
      <c r="BW593" s="830">
        <f t="shared" si="517"/>
        <v>1.0885167464114816</v>
      </c>
      <c r="BX593" s="816">
        <f t="shared" si="494"/>
        <v>38.978387822046805</v>
      </c>
      <c r="BY593" s="755">
        <f t="shared" si="543"/>
        <v>7.2612495942710143E-3</v>
      </c>
      <c r="BZ593" s="805">
        <f t="shared" ca="1" si="541"/>
        <v>54.17868072743827</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10.239819004524881</v>
      </c>
      <c r="BE594" s="808">
        <f t="shared" si="499"/>
        <v>18.662124663491383</v>
      </c>
      <c r="BF594" s="808">
        <f t="shared" si="500"/>
        <v>0</v>
      </c>
      <c r="BG594" s="829">
        <f t="shared" si="501"/>
        <v>8.7690486140130925</v>
      </c>
      <c r="BH594" s="829">
        <f t="shared" si="502"/>
        <v>3.1169542242312289</v>
      </c>
      <c r="BI594" s="829">
        <f t="shared" si="503"/>
        <v>0</v>
      </c>
      <c r="BJ594" s="829">
        <f t="shared" si="504"/>
        <v>3.2280720338982931</v>
      </c>
      <c r="BK594" s="829">
        <f t="shared" si="505"/>
        <v>4.6953228055628609</v>
      </c>
      <c r="BL594" s="810">
        <f t="shared" si="506"/>
        <v>4.7519143990154502</v>
      </c>
      <c r="BM594" s="810">
        <f t="shared" si="507"/>
        <v>1.9218900384985456</v>
      </c>
      <c r="BN594" s="810">
        <f t="shared" si="508"/>
        <v>0.313233830845771</v>
      </c>
      <c r="BO594" s="810">
        <f t="shared" si="509"/>
        <v>0</v>
      </c>
      <c r="BP594" s="810">
        <f t="shared" si="510"/>
        <v>0.93311023622047196</v>
      </c>
      <c r="BQ594" s="830">
        <f t="shared" si="511"/>
        <v>0.112042804663791</v>
      </c>
      <c r="BR594" s="830">
        <f t="shared" si="512"/>
        <v>0</v>
      </c>
      <c r="BS594" s="830">
        <f t="shared" si="513"/>
        <v>1.0292355855744815</v>
      </c>
      <c r="BT594" s="810">
        <f t="shared" si="514"/>
        <v>0</v>
      </c>
      <c r="BU594" s="810">
        <f t="shared" si="515"/>
        <v>0.26041253470844822</v>
      </c>
      <c r="BV594" s="810">
        <f t="shared" si="516"/>
        <v>1.009060955518944</v>
      </c>
      <c r="BW594" s="830">
        <f t="shared" si="517"/>
        <v>1.6327751196172182</v>
      </c>
      <c r="BX594" s="816">
        <f t="shared" si="494"/>
        <v>60.675016850384871</v>
      </c>
      <c r="BY594" s="755">
        <f t="shared" si="543"/>
        <v>1.1303095538447256E-2</v>
      </c>
      <c r="BZ594" s="805">
        <f t="shared" ca="1" si="541"/>
        <v>51.692522398710928</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40.876696832579171</v>
      </c>
      <c r="BE595" s="808">
        <f t="shared" si="499"/>
        <v>26.889915096293119</v>
      </c>
      <c r="BF595" s="808">
        <f t="shared" si="500"/>
        <v>0</v>
      </c>
      <c r="BG595" s="829">
        <f t="shared" si="501"/>
        <v>8.4123415517481508</v>
      </c>
      <c r="BH595" s="829">
        <f t="shared" si="502"/>
        <v>0.60832749729419855</v>
      </c>
      <c r="BI595" s="829">
        <f t="shared" si="503"/>
        <v>0</v>
      </c>
      <c r="BJ595" s="829">
        <f t="shared" si="504"/>
        <v>2.8438559322033892</v>
      </c>
      <c r="BK595" s="829">
        <f t="shared" si="505"/>
        <v>2.0071608939810797</v>
      </c>
      <c r="BL595" s="810">
        <f t="shared" si="506"/>
        <v>2.1165732257623402</v>
      </c>
      <c r="BM595" s="810">
        <f t="shared" si="507"/>
        <v>0.18416145332050005</v>
      </c>
      <c r="BN595" s="810">
        <f t="shared" si="508"/>
        <v>0.13452736318407901</v>
      </c>
      <c r="BO595" s="810">
        <f t="shared" si="509"/>
        <v>0</v>
      </c>
      <c r="BP595" s="810">
        <f t="shared" si="510"/>
        <v>0.25350393700787383</v>
      </c>
      <c r="BQ595" s="830">
        <f t="shared" si="511"/>
        <v>7.1074908161635503E-2</v>
      </c>
      <c r="BR595" s="830">
        <f t="shared" si="512"/>
        <v>0</v>
      </c>
      <c r="BS595" s="830">
        <f t="shared" si="513"/>
        <v>0.41127024428722853</v>
      </c>
      <c r="BT595" s="810">
        <f t="shared" si="514"/>
        <v>0</v>
      </c>
      <c r="BU595" s="810">
        <f t="shared" si="515"/>
        <v>0.19595398651328838</v>
      </c>
      <c r="BV595" s="810">
        <f t="shared" si="516"/>
        <v>0.77018121911037896</v>
      </c>
      <c r="BW595" s="830">
        <f t="shared" si="517"/>
        <v>3.4599282296650657</v>
      </c>
      <c r="BX595" s="816">
        <f t="shared" si="494"/>
        <v>89.235472371111499</v>
      </c>
      <c r="BY595" s="755">
        <f t="shared" si="543"/>
        <v>1.6623597684633288E-2</v>
      </c>
      <c r="BZ595" s="805">
        <f t="shared" ca="1" si="541"/>
        <v>116.77718089980347</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92.819004524886353</v>
      </c>
      <c r="BE596" s="808">
        <f t="shared" si="499"/>
        <v>136.24472975771383</v>
      </c>
      <c r="BF596" s="808">
        <f t="shared" si="500"/>
        <v>0</v>
      </c>
      <c r="BG596" s="829">
        <f t="shared" si="501"/>
        <v>55.646301713330509</v>
      </c>
      <c r="BH596" s="829">
        <f t="shared" si="502"/>
        <v>4.1598013624498602</v>
      </c>
      <c r="BI596" s="829">
        <f t="shared" si="503"/>
        <v>0</v>
      </c>
      <c r="BJ596" s="829">
        <f t="shared" si="504"/>
        <v>0.87680084745762565</v>
      </c>
      <c r="BK596" s="829">
        <f t="shared" si="505"/>
        <v>5.0417970075000804</v>
      </c>
      <c r="BL596" s="810">
        <f t="shared" si="506"/>
        <v>12.906946533570308</v>
      </c>
      <c r="BM596" s="810">
        <f t="shared" si="507"/>
        <v>1.189966313763233</v>
      </c>
      <c r="BN596" s="810">
        <f t="shared" si="508"/>
        <v>0.10507462686567101</v>
      </c>
      <c r="BO596" s="810">
        <f t="shared" si="509"/>
        <v>0</v>
      </c>
      <c r="BP596" s="810">
        <f t="shared" si="510"/>
        <v>0.69039370078740059</v>
      </c>
      <c r="BQ596" s="830">
        <f t="shared" si="511"/>
        <v>8.3053825267529104E-3</v>
      </c>
      <c r="BR596" s="830">
        <f t="shared" si="512"/>
        <v>0</v>
      </c>
      <c r="BS596" s="830">
        <f t="shared" si="513"/>
        <v>0.3169324820667041</v>
      </c>
      <c r="BT596" s="810">
        <f t="shared" si="514"/>
        <v>0</v>
      </c>
      <c r="BU596" s="810">
        <f t="shared" si="515"/>
        <v>2.062673542245139E-2</v>
      </c>
      <c r="BV596" s="810">
        <f t="shared" si="516"/>
        <v>0.10914332784184499</v>
      </c>
      <c r="BW596" s="830">
        <f t="shared" si="517"/>
        <v>2.5580143540669846</v>
      </c>
      <c r="BX596" s="816">
        <f t="shared" si="494"/>
        <v>312.69383867024959</v>
      </c>
      <c r="BY596" s="755">
        <f t="shared" si="543"/>
        <v>5.825146025898837E-2</v>
      </c>
      <c r="BZ596" s="805">
        <f t="shared" ca="1" si="541"/>
        <v>193.69041068580711</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3.0554298642533864</v>
      </c>
      <c r="BE597" s="808">
        <f t="shared" si="499"/>
        <v>9.0131704286601622</v>
      </c>
      <c r="BF597" s="808">
        <f t="shared" si="500"/>
        <v>0</v>
      </c>
      <c r="BG597" s="829">
        <f t="shared" si="501"/>
        <v>5.43978269954032</v>
      </c>
      <c r="BH597" s="829">
        <f t="shared" si="502"/>
        <v>2.5607690838479571</v>
      </c>
      <c r="BI597" s="829">
        <f t="shared" si="503"/>
        <v>0</v>
      </c>
      <c r="BJ597" s="829">
        <f t="shared" si="504"/>
        <v>4.1212923728813466</v>
      </c>
      <c r="BK597" s="829">
        <f t="shared" si="505"/>
        <v>2.5089511174763479</v>
      </c>
      <c r="BL597" s="810">
        <f t="shared" si="506"/>
        <v>1.3695473813756305</v>
      </c>
      <c r="BM597" s="810">
        <f t="shared" si="507"/>
        <v>1.3316289701636184</v>
      </c>
      <c r="BN597" s="810">
        <f t="shared" si="508"/>
        <v>0.20815920398009902</v>
      </c>
      <c r="BO597" s="810">
        <f t="shared" si="509"/>
        <v>0</v>
      </c>
      <c r="BP597" s="810">
        <f t="shared" si="510"/>
        <v>0.22653543307086557</v>
      </c>
      <c r="BQ597" s="830">
        <f t="shared" si="511"/>
        <v>0.11419900974285201</v>
      </c>
      <c r="BR597" s="830">
        <f t="shared" si="512"/>
        <v>0</v>
      </c>
      <c r="BS597" s="830">
        <f t="shared" si="513"/>
        <v>0.68050385781546241</v>
      </c>
      <c r="BT597" s="810">
        <f t="shared" si="514"/>
        <v>0</v>
      </c>
      <c r="BU597" s="810">
        <f t="shared" si="515"/>
        <v>0.35065450218167199</v>
      </c>
      <c r="BV597" s="810">
        <f t="shared" si="516"/>
        <v>1.5362438220757799</v>
      </c>
      <c r="BW597" s="830">
        <f t="shared" si="517"/>
        <v>1.1351674641148297</v>
      </c>
      <c r="BX597" s="816">
        <f t="shared" si="494"/>
        <v>33.652035211180326</v>
      </c>
      <c r="BY597" s="755">
        <f t="shared" si="543"/>
        <v>6.2690080497727878E-3</v>
      </c>
      <c r="BZ597" s="805">
        <f t="shared" ca="1" si="541"/>
        <v>36.771588455827981</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4.8721719457013579</v>
      </c>
      <c r="BE598" s="808">
        <f t="shared" si="499"/>
        <v>5.310664733899344</v>
      </c>
      <c r="BF598" s="808">
        <f t="shared" si="500"/>
        <v>0</v>
      </c>
      <c r="BG598" s="829">
        <f t="shared" si="501"/>
        <v>1.3079258949714441</v>
      </c>
      <c r="BH598" s="829">
        <f t="shared" si="502"/>
        <v>0.69523142547908501</v>
      </c>
      <c r="BI598" s="829">
        <f t="shared" si="503"/>
        <v>0</v>
      </c>
      <c r="BJ598" s="829">
        <f t="shared" si="504"/>
        <v>4.0293432203389825</v>
      </c>
      <c r="BK598" s="829">
        <f t="shared" si="505"/>
        <v>3.6320054272038398</v>
      </c>
      <c r="BL598" s="810">
        <f t="shared" si="506"/>
        <v>1.016785177081907</v>
      </c>
      <c r="BM598" s="810">
        <f t="shared" si="507"/>
        <v>8.9719682386910457E-2</v>
      </c>
      <c r="BN598" s="810">
        <f t="shared" si="508"/>
        <v>0.23641791044776098</v>
      </c>
      <c r="BO598" s="810">
        <f t="shared" si="509"/>
        <v>0</v>
      </c>
      <c r="BP598" s="810">
        <f t="shared" si="510"/>
        <v>0.17799212598425102</v>
      </c>
      <c r="BQ598" s="830">
        <f t="shared" si="511"/>
        <v>8.2375019964861795E-2</v>
      </c>
      <c r="BR598" s="830">
        <f t="shared" si="512"/>
        <v>0</v>
      </c>
      <c r="BS598" s="830">
        <f t="shared" si="513"/>
        <v>0.38689082258978946</v>
      </c>
      <c r="BT598" s="810">
        <f t="shared" si="514"/>
        <v>0</v>
      </c>
      <c r="BU598" s="810">
        <f t="shared" si="515"/>
        <v>9.5398651328837736E-2</v>
      </c>
      <c r="BV598" s="810">
        <f t="shared" si="516"/>
        <v>8.6490939044480991E-2</v>
      </c>
      <c r="BW598" s="830">
        <f t="shared" si="517"/>
        <v>1.4694976076554958</v>
      </c>
      <c r="BX598" s="816">
        <f t="shared" si="494"/>
        <v>23.488910584078344</v>
      </c>
      <c r="BY598" s="755">
        <f t="shared" si="543"/>
        <v>4.375728499269438E-3</v>
      </c>
      <c r="BZ598" s="805">
        <f t="shared" ca="1" si="541"/>
        <v>47.200510252768133</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17.671945701357458</v>
      </c>
      <c r="BE599" s="808">
        <f t="shared" si="499"/>
        <v>21.841043694346499</v>
      </c>
      <c r="BF599" s="808">
        <f t="shared" si="500"/>
        <v>0</v>
      </c>
      <c r="BG599" s="829">
        <f t="shared" si="501"/>
        <v>8.0853600780052926</v>
      </c>
      <c r="BH599" s="829">
        <f t="shared" si="502"/>
        <v>2.7867192971286578</v>
      </c>
      <c r="BI599" s="829">
        <f t="shared" si="503"/>
        <v>0</v>
      </c>
      <c r="BJ599" s="829">
        <f t="shared" si="504"/>
        <v>9.8418432203389816</v>
      </c>
      <c r="BK599" s="829">
        <f t="shared" si="505"/>
        <v>5.2449025741529205</v>
      </c>
      <c r="BL599" s="810">
        <f t="shared" si="506"/>
        <v>3.5276220429372334</v>
      </c>
      <c r="BM599" s="810">
        <f t="shared" si="507"/>
        <v>0.80747714148219363</v>
      </c>
      <c r="BN599" s="810">
        <f t="shared" si="508"/>
        <v>0.28776119402985001</v>
      </c>
      <c r="BO599" s="810">
        <f t="shared" si="509"/>
        <v>0</v>
      </c>
      <c r="BP599" s="810">
        <f t="shared" si="510"/>
        <v>0.70118110236220432</v>
      </c>
      <c r="BQ599" s="830">
        <f t="shared" si="511"/>
        <v>0.20579779587925201</v>
      </c>
      <c r="BR599" s="830">
        <f t="shared" si="512"/>
        <v>0</v>
      </c>
      <c r="BS599" s="830">
        <f t="shared" si="513"/>
        <v>0.62432519042571377</v>
      </c>
      <c r="BT599" s="810">
        <f t="shared" si="514"/>
        <v>0</v>
      </c>
      <c r="BU599" s="810">
        <f t="shared" si="515"/>
        <v>0.18306227687425625</v>
      </c>
      <c r="BV599" s="810">
        <f t="shared" si="516"/>
        <v>0.86285008237232097</v>
      </c>
      <c r="BW599" s="830">
        <f t="shared" si="517"/>
        <v>2.6979665071770293</v>
      </c>
      <c r="BX599" s="816">
        <f t="shared" si="494"/>
        <v>75.369857898869853</v>
      </c>
      <c r="BY599" s="755">
        <f t="shared" si="543"/>
        <v>1.4040584556421359E-2</v>
      </c>
      <c r="BZ599" s="805">
        <f t="shared" ca="1" si="541"/>
        <v>56.800926217353677</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241.85030750232139</v>
      </c>
      <c r="BE602" s="808">
        <f t="shared" si="499"/>
        <v>526.59040365863564</v>
      </c>
      <c r="BF602" s="808">
        <f t="shared" si="500"/>
        <v>0</v>
      </c>
      <c r="BG602" s="829">
        <f t="shared" si="501"/>
        <v>311.38066477767541</v>
      </c>
      <c r="BH602" s="829">
        <f t="shared" si="502"/>
        <v>51.235801230767244</v>
      </c>
      <c r="BI602" s="829">
        <f t="shared" si="503"/>
        <v>0</v>
      </c>
      <c r="BJ602" s="829">
        <f t="shared" si="504"/>
        <v>8.2905366018473519</v>
      </c>
      <c r="BK602" s="829">
        <f t="shared" si="505"/>
        <v>92.198858968544499</v>
      </c>
      <c r="BL602" s="810">
        <f t="shared" si="506"/>
        <v>171.18638156234098</v>
      </c>
      <c r="BM602" s="810">
        <f t="shared" si="507"/>
        <v>44.277202479880614</v>
      </c>
      <c r="BN602" s="810">
        <f t="shared" si="508"/>
        <v>2.9130218548207698</v>
      </c>
      <c r="BO602" s="810">
        <f t="shared" si="509"/>
        <v>0</v>
      </c>
      <c r="BP602" s="810">
        <f t="shared" si="510"/>
        <v>39.069406057807498</v>
      </c>
      <c r="BQ602" s="830">
        <f t="shared" si="511"/>
        <v>0.23837478219775901</v>
      </c>
      <c r="BR602" s="830">
        <f t="shared" si="512"/>
        <v>0</v>
      </c>
      <c r="BS602" s="830">
        <f t="shared" si="513"/>
        <v>11.633613731917201</v>
      </c>
      <c r="BT602" s="810">
        <f t="shared" si="514"/>
        <v>0</v>
      </c>
      <c r="BU602" s="810">
        <f t="shared" si="515"/>
        <v>6.738971388029503</v>
      </c>
      <c r="BV602" s="810">
        <f t="shared" si="516"/>
        <v>7.7757362169571191</v>
      </c>
      <c r="BW602" s="830">
        <f t="shared" si="517"/>
        <v>21.534616421439576</v>
      </c>
      <c r="BX602" s="816">
        <f t="shared" si="494"/>
        <v>1536.9138972351825</v>
      </c>
      <c r="BY602" s="755">
        <f t="shared" si="543"/>
        <v>0.28631033853114429</v>
      </c>
      <c r="BZ602" s="805">
        <f t="shared" ca="1" si="541"/>
        <v>102.47764962454026</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221.44525640511947</v>
      </c>
      <c r="BE603" s="808">
        <f t="shared" si="499"/>
        <v>358.24753788559735</v>
      </c>
      <c r="BF603" s="808">
        <f t="shared" si="500"/>
        <v>0</v>
      </c>
      <c r="BG603" s="829">
        <f t="shared" si="501"/>
        <v>182.28156742758597</v>
      </c>
      <c r="BH603" s="829">
        <f t="shared" si="502"/>
        <v>34.013766263733253</v>
      </c>
      <c r="BI603" s="829">
        <f t="shared" si="503"/>
        <v>0</v>
      </c>
      <c r="BJ603" s="829">
        <f t="shared" si="504"/>
        <v>6.4035885594601725</v>
      </c>
      <c r="BK603" s="829">
        <f t="shared" si="505"/>
        <v>59.243757723095833</v>
      </c>
      <c r="BL603" s="810">
        <f t="shared" si="506"/>
        <v>79.564551302352839</v>
      </c>
      <c r="BM603" s="810">
        <f t="shared" si="507"/>
        <v>16.847558429826151</v>
      </c>
      <c r="BN603" s="810">
        <f t="shared" si="508"/>
        <v>1.4861648894828798</v>
      </c>
      <c r="BO603" s="810">
        <f t="shared" si="509"/>
        <v>0</v>
      </c>
      <c r="BP603" s="810">
        <f t="shared" si="510"/>
        <v>18.71986799550767</v>
      </c>
      <c r="BQ603" s="830">
        <f t="shared" si="511"/>
        <v>0.198042004831845</v>
      </c>
      <c r="BR603" s="830">
        <f t="shared" si="512"/>
        <v>0</v>
      </c>
      <c r="BS603" s="830">
        <f t="shared" si="513"/>
        <v>5.1232576298413397</v>
      </c>
      <c r="BT603" s="810">
        <f t="shared" si="514"/>
        <v>0</v>
      </c>
      <c r="BU603" s="810">
        <f t="shared" si="515"/>
        <v>3.5108985429885902</v>
      </c>
      <c r="BV603" s="810">
        <f t="shared" si="516"/>
        <v>3.60220676934405</v>
      </c>
      <c r="BW603" s="830">
        <f t="shared" si="517"/>
        <v>12.709741430647716</v>
      </c>
      <c r="BX603" s="816">
        <f t="shared" si="494"/>
        <v>1003.3977632594151</v>
      </c>
      <c r="BY603" s="755">
        <f t="shared" si="543"/>
        <v>0.18692208704534558</v>
      </c>
      <c r="BZ603" s="805">
        <f t="shared" ca="1" si="541"/>
        <v>120.56305428147431</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74.648576970506554</v>
      </c>
      <c r="BE604" s="808">
        <f t="shared" si="499"/>
        <v>277.36906935026229</v>
      </c>
      <c r="BF604" s="808">
        <f t="shared" si="500"/>
        <v>0</v>
      </c>
      <c r="BG604" s="829">
        <f t="shared" si="501"/>
        <v>155.37351367975651</v>
      </c>
      <c r="BH604" s="829">
        <f t="shared" si="502"/>
        <v>24.966814285014237</v>
      </c>
      <c r="BI604" s="829">
        <f t="shared" si="503"/>
        <v>0</v>
      </c>
      <c r="BJ604" s="829">
        <f t="shared" si="504"/>
        <v>3.4821114322556119</v>
      </c>
      <c r="BK604" s="829">
        <f t="shared" si="505"/>
        <v>43.486154551370952</v>
      </c>
      <c r="BL604" s="810">
        <f t="shared" si="506"/>
        <v>105.71929449408972</v>
      </c>
      <c r="BM604" s="810">
        <f t="shared" si="507"/>
        <v>30.405656525794157</v>
      </c>
      <c r="BN604" s="810">
        <f t="shared" si="508"/>
        <v>1.5097489583120201</v>
      </c>
      <c r="BO604" s="810">
        <f t="shared" si="509"/>
        <v>0</v>
      </c>
      <c r="BP604" s="810">
        <f t="shared" si="510"/>
        <v>23.722391039612127</v>
      </c>
      <c r="BQ604" s="830">
        <f t="shared" si="511"/>
        <v>0.128401818849601</v>
      </c>
      <c r="BR604" s="830">
        <f t="shared" si="512"/>
        <v>0</v>
      </c>
      <c r="BS604" s="830">
        <f t="shared" si="513"/>
        <v>7.5768696731602914</v>
      </c>
      <c r="BT604" s="810">
        <f t="shared" si="514"/>
        <v>0</v>
      </c>
      <c r="BU604" s="810">
        <f t="shared" si="515"/>
        <v>4.138690452525096</v>
      </c>
      <c r="BV604" s="810">
        <f t="shared" si="516"/>
        <v>4.5802072002847201</v>
      </c>
      <c r="BW604" s="830">
        <f t="shared" si="517"/>
        <v>10.962458143035049</v>
      </c>
      <c r="BX604" s="816">
        <f t="shared" si="494"/>
        <v>768.069958574829</v>
      </c>
      <c r="BY604" s="755">
        <f t="shared" si="543"/>
        <v>0.14308307723078037</v>
      </c>
      <c r="BZ604" s="805">
        <f t="shared" ca="1" si="541"/>
        <v>91.022132891323253</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50.394575400732471</v>
      </c>
      <c r="BE605" s="808">
        <f t="shared" si="499"/>
        <v>145.61815890399569</v>
      </c>
      <c r="BF605" s="808">
        <f t="shared" si="500"/>
        <v>0</v>
      </c>
      <c r="BG605" s="829">
        <f t="shared" si="501"/>
        <v>108.10714369538762</v>
      </c>
      <c r="BH605" s="829">
        <f t="shared" si="502"/>
        <v>18.255193230617799</v>
      </c>
      <c r="BI605" s="829">
        <f t="shared" si="503"/>
        <v>0</v>
      </c>
      <c r="BJ605" s="829">
        <f t="shared" si="504"/>
        <v>3.1878267364030299</v>
      </c>
      <c r="BK605" s="829">
        <f t="shared" si="505"/>
        <v>29.204438611925223</v>
      </c>
      <c r="BL605" s="810">
        <f t="shared" si="506"/>
        <v>64.331003147348966</v>
      </c>
      <c r="BM605" s="810">
        <f t="shared" si="507"/>
        <v>13.374926190088855</v>
      </c>
      <c r="BN605" s="810">
        <f t="shared" si="508"/>
        <v>0.9960321655144031</v>
      </c>
      <c r="BO605" s="810">
        <f t="shared" si="509"/>
        <v>0</v>
      </c>
      <c r="BP605" s="810">
        <f t="shared" si="510"/>
        <v>13.645640667547323</v>
      </c>
      <c r="BQ605" s="830">
        <f t="shared" si="511"/>
        <v>0.146374794637216</v>
      </c>
      <c r="BR605" s="830">
        <f t="shared" si="512"/>
        <v>0</v>
      </c>
      <c r="BS605" s="830">
        <f t="shared" si="513"/>
        <v>4.4472689332803705</v>
      </c>
      <c r="BT605" s="810">
        <f t="shared" si="514"/>
        <v>0</v>
      </c>
      <c r="BU605" s="810">
        <f t="shared" si="515"/>
        <v>2.436904651231929</v>
      </c>
      <c r="BV605" s="810">
        <f t="shared" si="516"/>
        <v>3.3566262283864798</v>
      </c>
      <c r="BW605" s="830">
        <f t="shared" si="517"/>
        <v>10.282643530473599</v>
      </c>
      <c r="BX605" s="816">
        <f t="shared" si="494"/>
        <v>467.78475688757095</v>
      </c>
      <c r="BY605" s="755">
        <f t="shared" si="543"/>
        <v>8.7143211044629465E-2</v>
      </c>
      <c r="BZ605" s="805">
        <f t="shared" ca="1" si="541"/>
        <v>89.201029589669474</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31.504153694219447</v>
      </c>
      <c r="BE606" s="808">
        <f t="shared" si="499"/>
        <v>106.09532342439333</v>
      </c>
      <c r="BF606" s="808">
        <f t="shared" si="500"/>
        <v>0</v>
      </c>
      <c r="BG606" s="829">
        <f t="shared" si="501"/>
        <v>91.124033487321356</v>
      </c>
      <c r="BH606" s="829">
        <f t="shared" si="502"/>
        <v>19.025367774175127</v>
      </c>
      <c r="BI606" s="829">
        <f t="shared" si="503"/>
        <v>0</v>
      </c>
      <c r="BJ606" s="829">
        <f t="shared" si="504"/>
        <v>2.94703398829258</v>
      </c>
      <c r="BK606" s="829">
        <f t="shared" si="505"/>
        <v>27.020628253510065</v>
      </c>
      <c r="BL606" s="810">
        <f t="shared" si="506"/>
        <v>56.684333857188697</v>
      </c>
      <c r="BM606" s="810">
        <f t="shared" si="507"/>
        <v>21.891246803414504</v>
      </c>
      <c r="BN606" s="810">
        <f t="shared" si="508"/>
        <v>1.0947108001475201</v>
      </c>
      <c r="BO606" s="810">
        <f t="shared" si="509"/>
        <v>0</v>
      </c>
      <c r="BP606" s="810">
        <f t="shared" si="510"/>
        <v>15.734526953551983</v>
      </c>
      <c r="BQ606" s="830">
        <f t="shared" si="511"/>
        <v>0.10480025680904401</v>
      </c>
      <c r="BR606" s="830">
        <f t="shared" si="512"/>
        <v>0</v>
      </c>
      <c r="BS606" s="830">
        <f t="shared" si="513"/>
        <v>6.0187814093649585</v>
      </c>
      <c r="BT606" s="810">
        <f t="shared" si="514"/>
        <v>0</v>
      </c>
      <c r="BU606" s="810">
        <f t="shared" si="515"/>
        <v>3.4071642813168483</v>
      </c>
      <c r="BV606" s="810">
        <f t="shared" si="516"/>
        <v>3.1774054454429996</v>
      </c>
      <c r="BW606" s="830">
        <f t="shared" si="517"/>
        <v>6.7933455741269748</v>
      </c>
      <c r="BX606" s="816">
        <f t="shared" si="494"/>
        <v>392.6228560032755</v>
      </c>
      <c r="BY606" s="755">
        <f t="shared" si="543"/>
        <v>7.3141366617599762E-2</v>
      </c>
      <c r="BZ606" s="805">
        <f t="shared" ca="1" si="541"/>
        <v>70.072680174419446</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51.295755389273396</v>
      </c>
      <c r="BE607" s="808">
        <f t="shared" si="499"/>
        <v>106.16355654564967</v>
      </c>
      <c r="BF607" s="808">
        <f t="shared" si="500"/>
        <v>0</v>
      </c>
      <c r="BG607" s="829">
        <f t="shared" si="501"/>
        <v>84.490766548332317</v>
      </c>
      <c r="BH607" s="829">
        <f t="shared" si="502"/>
        <v>15.409838702148818</v>
      </c>
      <c r="BI607" s="829">
        <f t="shared" si="503"/>
        <v>0</v>
      </c>
      <c r="BJ607" s="829">
        <f t="shared" si="504"/>
        <v>2.4547457947500488</v>
      </c>
      <c r="BK607" s="829">
        <f t="shared" si="505"/>
        <v>25.101755385024692</v>
      </c>
      <c r="BL607" s="810">
        <f t="shared" si="506"/>
        <v>60.171440621114662</v>
      </c>
      <c r="BM607" s="810">
        <f t="shared" si="507"/>
        <v>15.616683517567003</v>
      </c>
      <c r="BN607" s="810">
        <f t="shared" si="508"/>
        <v>0.90910396191702003</v>
      </c>
      <c r="BO607" s="810">
        <f t="shared" si="509"/>
        <v>0</v>
      </c>
      <c r="BP607" s="810">
        <f t="shared" si="510"/>
        <v>12.454724278263175</v>
      </c>
      <c r="BQ607" s="830">
        <f t="shared" si="511"/>
        <v>5.7362400171468403E-2</v>
      </c>
      <c r="BR607" s="830">
        <f t="shared" si="512"/>
        <v>0</v>
      </c>
      <c r="BS607" s="830">
        <f t="shared" si="513"/>
        <v>3.7290812184725435</v>
      </c>
      <c r="BT607" s="810">
        <f t="shared" si="514"/>
        <v>0</v>
      </c>
      <c r="BU607" s="810">
        <f t="shared" si="515"/>
        <v>2.1396924246459736</v>
      </c>
      <c r="BV607" s="810">
        <f t="shared" si="516"/>
        <v>2.375560446532305</v>
      </c>
      <c r="BW607" s="830">
        <f t="shared" si="517"/>
        <v>4.8838944141936551</v>
      </c>
      <c r="BX607" s="816">
        <f t="shared" si="494"/>
        <v>387.25396164805682</v>
      </c>
      <c r="BY607" s="755">
        <f t="shared" si="543"/>
        <v>7.2141200008952466E-2</v>
      </c>
      <c r="BZ607" s="805">
        <f t="shared" ca="1" si="541"/>
        <v>88.60789980527278</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77.730350236901884</v>
      </c>
      <c r="BE608" s="808">
        <f t="shared" si="499"/>
        <v>112.09823665318254</v>
      </c>
      <c r="BF608" s="808">
        <f t="shared" si="500"/>
        <v>0</v>
      </c>
      <c r="BG608" s="829">
        <f t="shared" si="501"/>
        <v>31.648028248220797</v>
      </c>
      <c r="BH608" s="829">
        <f t="shared" si="502"/>
        <v>2.724468177744932</v>
      </c>
      <c r="BI608" s="829">
        <f t="shared" si="503"/>
        <v>0</v>
      </c>
      <c r="BJ608" s="829">
        <f t="shared" si="504"/>
        <v>1.1011992974761744</v>
      </c>
      <c r="BK608" s="829">
        <f t="shared" si="505"/>
        <v>9.3878372444541487</v>
      </c>
      <c r="BL608" s="810">
        <f t="shared" si="506"/>
        <v>11.150333354327511</v>
      </c>
      <c r="BM608" s="810">
        <f t="shared" si="507"/>
        <v>1.6692157493425157</v>
      </c>
      <c r="BN608" s="810">
        <f t="shared" si="508"/>
        <v>0.17253665727237</v>
      </c>
      <c r="BO608" s="810">
        <f t="shared" si="509"/>
        <v>0</v>
      </c>
      <c r="BP608" s="810">
        <f t="shared" si="510"/>
        <v>2.8470069447913109</v>
      </c>
      <c r="BQ608" s="830">
        <f t="shared" si="511"/>
        <v>2.4368696205748899E-2</v>
      </c>
      <c r="BR608" s="830">
        <f t="shared" si="512"/>
        <v>0</v>
      </c>
      <c r="BS608" s="830">
        <f t="shared" si="513"/>
        <v>0.20344150213907564</v>
      </c>
      <c r="BT608" s="810">
        <f t="shared" si="514"/>
        <v>0</v>
      </c>
      <c r="BU608" s="810">
        <f t="shared" si="515"/>
        <v>0.31177108558273603</v>
      </c>
      <c r="BV608" s="810">
        <f t="shared" si="516"/>
        <v>0.350520746771529</v>
      </c>
      <c r="BW608" s="830">
        <f t="shared" si="517"/>
        <v>0.63261699865001186</v>
      </c>
      <c r="BX608" s="816">
        <f t="shared" si="494"/>
        <v>252.05193159306324</v>
      </c>
      <c r="BY608" s="755">
        <f t="shared" si="543"/>
        <v>4.6954532711077357E-2</v>
      </c>
      <c r="BZ608" s="805">
        <f t="shared" ca="1" si="541"/>
        <v>180.43668026473571</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36.166182520716156</v>
      </c>
      <c r="BE609" s="808">
        <f t="shared" si="499"/>
        <v>47.637184386252216</v>
      </c>
      <c r="BF609" s="808">
        <f t="shared" si="500"/>
        <v>0</v>
      </c>
      <c r="BG609" s="829">
        <f t="shared" si="501"/>
        <v>21.355732148403074</v>
      </c>
      <c r="BH609" s="829">
        <f t="shared" si="502"/>
        <v>3.6426834592402617</v>
      </c>
      <c r="BI609" s="829">
        <f t="shared" si="503"/>
        <v>0</v>
      </c>
      <c r="BJ609" s="829">
        <f t="shared" si="504"/>
        <v>0.76346657639032944</v>
      </c>
      <c r="BK609" s="829">
        <f t="shared" si="505"/>
        <v>6.3446739372481487</v>
      </c>
      <c r="BL609" s="810">
        <f t="shared" si="506"/>
        <v>11.666228336109189</v>
      </c>
      <c r="BM609" s="810">
        <f t="shared" si="507"/>
        <v>2.3711696904874922</v>
      </c>
      <c r="BN609" s="810">
        <f t="shared" si="508"/>
        <v>0.28225613345503603</v>
      </c>
      <c r="BO609" s="810">
        <f t="shared" si="509"/>
        <v>0</v>
      </c>
      <c r="BP609" s="810">
        <f t="shared" si="510"/>
        <v>2.6330696574084991</v>
      </c>
      <c r="BQ609" s="830">
        <f t="shared" si="511"/>
        <v>1.43299498618194E-2</v>
      </c>
      <c r="BR609" s="830">
        <f t="shared" si="512"/>
        <v>0</v>
      </c>
      <c r="BS609" s="830">
        <f t="shared" si="513"/>
        <v>0.47251261219311574</v>
      </c>
      <c r="BT609" s="810">
        <f t="shared" si="514"/>
        <v>0</v>
      </c>
      <c r="BU609" s="810">
        <f t="shared" si="515"/>
        <v>0.31011619668375057</v>
      </c>
      <c r="BV609" s="810">
        <f t="shared" si="516"/>
        <v>0.35824323940303798</v>
      </c>
      <c r="BW609" s="830">
        <f t="shared" si="517"/>
        <v>0.60359504785630524</v>
      </c>
      <c r="BX609" s="816">
        <f t="shared" si="494"/>
        <v>134.62144389170845</v>
      </c>
      <c r="BY609" s="755">
        <f t="shared" si="543"/>
        <v>2.5078510412017224E-2</v>
      </c>
      <c r="BZ609" s="805">
        <f t="shared" ca="1" si="541"/>
        <v>133.69571211150026</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32.461517415749633</v>
      </c>
      <c r="BE610" s="808">
        <f t="shared" si="499"/>
        <v>60.051475832363593</v>
      </c>
      <c r="BF610" s="808">
        <f t="shared" si="500"/>
        <v>0</v>
      </c>
      <c r="BG610" s="829">
        <f t="shared" si="501"/>
        <v>20.649689062740489</v>
      </c>
      <c r="BH610" s="829">
        <f t="shared" si="502"/>
        <v>3.1626497142212879</v>
      </c>
      <c r="BI610" s="829">
        <f t="shared" si="503"/>
        <v>0</v>
      </c>
      <c r="BJ610" s="829">
        <f t="shared" si="504"/>
        <v>0.90093214028054092</v>
      </c>
      <c r="BK610" s="829">
        <f t="shared" si="505"/>
        <v>6.1349123082368653</v>
      </c>
      <c r="BL610" s="810">
        <f t="shared" si="506"/>
        <v>11.099204841121528</v>
      </c>
      <c r="BM610" s="810">
        <f t="shared" si="507"/>
        <v>2.7324584637202163</v>
      </c>
      <c r="BN610" s="810">
        <f t="shared" si="508"/>
        <v>0.14279336173513099</v>
      </c>
      <c r="BO610" s="810">
        <f t="shared" si="509"/>
        <v>0</v>
      </c>
      <c r="BP610" s="810">
        <f t="shared" si="510"/>
        <v>2.3843745829915264</v>
      </c>
      <c r="BQ610" s="830">
        <f t="shared" si="511"/>
        <v>1.70230424766433E-2</v>
      </c>
      <c r="BR610" s="830">
        <f t="shared" si="512"/>
        <v>0</v>
      </c>
      <c r="BS610" s="830">
        <f t="shared" si="513"/>
        <v>0.54445979154764956</v>
      </c>
      <c r="BT610" s="810">
        <f t="shared" si="514"/>
        <v>0</v>
      </c>
      <c r="BU610" s="810">
        <f t="shared" si="515"/>
        <v>0.2864403625607394</v>
      </c>
      <c r="BV610" s="810">
        <f t="shared" si="516"/>
        <v>0.45689281497608697</v>
      </c>
      <c r="BW610" s="830">
        <f t="shared" si="517"/>
        <v>1.509536782468377</v>
      </c>
      <c r="BX610" s="816">
        <f t="shared" si="494"/>
        <v>142.53436051719029</v>
      </c>
      <c r="BY610" s="755">
        <f t="shared" si="543"/>
        <v>2.655260069247211E-2</v>
      </c>
      <c r="BZ610" s="805">
        <f t="shared" ca="1" si="541"/>
        <v>135.60760622662082</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4.4106068153936215</v>
      </c>
      <c r="BE611" s="808">
        <f t="shared" si="499"/>
        <v>8.8346650010604879</v>
      </c>
      <c r="BF611" s="808">
        <f t="shared" si="500"/>
        <v>0</v>
      </c>
      <c r="BG611" s="829">
        <f t="shared" si="501"/>
        <v>3.7129202448792165</v>
      </c>
      <c r="BH611" s="829">
        <f t="shared" si="502"/>
        <v>1.0565080029439899</v>
      </c>
      <c r="BI611" s="829">
        <f t="shared" si="503"/>
        <v>0</v>
      </c>
      <c r="BJ611" s="829">
        <f t="shared" si="504"/>
        <v>0.34678975072025842</v>
      </c>
      <c r="BK611" s="829">
        <f t="shared" si="505"/>
        <v>2.9111521928551696</v>
      </c>
      <c r="BL611" s="810">
        <f t="shared" si="506"/>
        <v>3.5856154595733649</v>
      </c>
      <c r="BM611" s="810">
        <f t="shared" si="507"/>
        <v>2.2490026071437725</v>
      </c>
      <c r="BN611" s="810">
        <f t="shared" si="508"/>
        <v>0.10933197841317899</v>
      </c>
      <c r="BO611" s="810">
        <f t="shared" si="509"/>
        <v>0</v>
      </c>
      <c r="BP611" s="810">
        <f t="shared" si="510"/>
        <v>0.69815573530105857</v>
      </c>
      <c r="BQ611" s="830">
        <f t="shared" si="511"/>
        <v>1.3089439941539599E-2</v>
      </c>
      <c r="BR611" s="830">
        <f t="shared" si="512"/>
        <v>0</v>
      </c>
      <c r="BS611" s="830">
        <f t="shared" si="513"/>
        <v>1.0412880018014936</v>
      </c>
      <c r="BT611" s="810">
        <f t="shared" si="514"/>
        <v>0</v>
      </c>
      <c r="BU611" s="810">
        <f t="shared" si="515"/>
        <v>1.0980151043599167</v>
      </c>
      <c r="BV611" s="810">
        <f t="shared" si="516"/>
        <v>1.527987774059673</v>
      </c>
      <c r="BW611" s="830">
        <f t="shared" si="517"/>
        <v>1.0284261612494923</v>
      </c>
      <c r="BX611" s="816">
        <f t="shared" si="494"/>
        <v>32.623554269696236</v>
      </c>
      <c r="BY611" s="755">
        <f t="shared" si="543"/>
        <v>6.077413239511221E-3</v>
      </c>
      <c r="BZ611" s="805">
        <f t="shared" ca="1" si="541"/>
        <v>47.587243717762441</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4.4159526879114814</v>
      </c>
      <c r="BE612" s="808">
        <f t="shared" si="499"/>
        <v>20.317650914499151</v>
      </c>
      <c r="BF612" s="808">
        <f t="shared" si="500"/>
        <v>0</v>
      </c>
      <c r="BG612" s="829">
        <f t="shared" si="501"/>
        <v>14.067462228455422</v>
      </c>
      <c r="BH612" s="829">
        <f t="shared" si="502"/>
        <v>2.0961239729264927</v>
      </c>
      <c r="BI612" s="829">
        <f t="shared" si="503"/>
        <v>0</v>
      </c>
      <c r="BJ612" s="829">
        <f t="shared" si="504"/>
        <v>0.36146593589462889</v>
      </c>
      <c r="BK612" s="829">
        <f t="shared" si="505"/>
        <v>4.4015974176373911</v>
      </c>
      <c r="BL612" s="810">
        <f t="shared" si="506"/>
        <v>8.6771896916680689</v>
      </c>
      <c r="BM612" s="810">
        <f t="shared" si="507"/>
        <v>1.1594334551462417</v>
      </c>
      <c r="BN612" s="810">
        <f t="shared" si="508"/>
        <v>0.13184125799864502</v>
      </c>
      <c r="BO612" s="810">
        <f t="shared" si="509"/>
        <v>0</v>
      </c>
      <c r="BP612" s="810">
        <f t="shared" si="510"/>
        <v>2.0810303156660841</v>
      </c>
      <c r="BQ612" s="830">
        <f t="shared" si="511"/>
        <v>1.54516691371617E-2</v>
      </c>
      <c r="BR612" s="830">
        <f t="shared" si="512"/>
        <v>0</v>
      </c>
      <c r="BS612" s="830">
        <f t="shared" si="513"/>
        <v>0.42640196112486928</v>
      </c>
      <c r="BT612" s="810">
        <f t="shared" si="514"/>
        <v>0</v>
      </c>
      <c r="BU612" s="810">
        <f t="shared" si="515"/>
        <v>0.82922331676109895</v>
      </c>
      <c r="BV612" s="810">
        <f t="shared" si="516"/>
        <v>0.483014262817824</v>
      </c>
      <c r="BW612" s="830">
        <f t="shared" si="517"/>
        <v>1.0283618123894311</v>
      </c>
      <c r="BX612" s="816">
        <f t="shared" si="494"/>
        <v>60.492200900033993</v>
      </c>
      <c r="BY612" s="755">
        <f t="shared" si="543"/>
        <v>1.126903891580365E-2</v>
      </c>
      <c r="BZ612" s="805">
        <f t="shared" ca="1" si="541"/>
        <v>89.454285665320583</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116.80490184338758</v>
      </c>
      <c r="BE614" s="808">
        <f t="shared" si="499"/>
        <v>397.37110366318132</v>
      </c>
      <c r="BF614" s="808">
        <f t="shared" si="500"/>
        <v>0</v>
      </c>
      <c r="BG614" s="829">
        <f t="shared" si="501"/>
        <v>196.09134455944437</v>
      </c>
      <c r="BH614" s="829">
        <f t="shared" si="502"/>
        <v>27.034211542737857</v>
      </c>
      <c r="BI614" s="829">
        <f t="shared" si="503"/>
        <v>0</v>
      </c>
      <c r="BJ614" s="829">
        <f t="shared" si="504"/>
        <v>4.7690204228290982</v>
      </c>
      <c r="BK614" s="829">
        <f t="shared" si="505"/>
        <v>48.767079807639483</v>
      </c>
      <c r="BL614" s="810">
        <f t="shared" si="506"/>
        <v>91.077013698815009</v>
      </c>
      <c r="BM614" s="810">
        <f t="shared" si="507"/>
        <v>21.542726640753866</v>
      </c>
      <c r="BN614" s="810">
        <f t="shared" si="508"/>
        <v>1.14346095980508</v>
      </c>
      <c r="BO614" s="810">
        <f t="shared" si="509"/>
        <v>0</v>
      </c>
      <c r="BP614" s="810">
        <f t="shared" si="510"/>
        <v>18.12331946976067</v>
      </c>
      <c r="BQ614" s="830">
        <f t="shared" si="511"/>
        <v>0.110363959697494</v>
      </c>
      <c r="BR614" s="830">
        <f t="shared" si="512"/>
        <v>0</v>
      </c>
      <c r="BS614" s="830">
        <f t="shared" si="513"/>
        <v>4.745650266992242</v>
      </c>
      <c r="BT614" s="810">
        <f t="shared" si="514"/>
        <v>0</v>
      </c>
      <c r="BU614" s="810">
        <f t="shared" si="515"/>
        <v>3.207988560571184</v>
      </c>
      <c r="BV614" s="810">
        <f t="shared" si="516"/>
        <v>3.0093551418339599</v>
      </c>
      <c r="BW614" s="830">
        <f t="shared" si="517"/>
        <v>6.2391227030159353</v>
      </c>
      <c r="BX614" s="816">
        <f t="shared" si="494"/>
        <v>940.0366632404648</v>
      </c>
      <c r="BY614" s="755">
        <f t="shared" si="543"/>
        <v>0.17511860343525798</v>
      </c>
      <c r="BZ614" s="805">
        <f t="shared" ca="1" si="541"/>
        <v>118.12036251137921</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170.02679024508194</v>
      </c>
      <c r="BE615" s="808">
        <f t="shared" si="499"/>
        <v>405.77474721373824</v>
      </c>
      <c r="BF615" s="808">
        <f t="shared" si="500"/>
        <v>0</v>
      </c>
      <c r="BG615" s="829">
        <f t="shared" si="501"/>
        <v>259.06529147061366</v>
      </c>
      <c r="BH615" s="829">
        <f t="shared" si="502"/>
        <v>43.28013205949506</v>
      </c>
      <c r="BI615" s="829">
        <f t="shared" si="503"/>
        <v>0</v>
      </c>
      <c r="BJ615" s="829">
        <f t="shared" si="504"/>
        <v>6.3494114746281234</v>
      </c>
      <c r="BK615" s="829">
        <f t="shared" si="505"/>
        <v>79.111966943483424</v>
      </c>
      <c r="BL615" s="810">
        <f t="shared" si="506"/>
        <v>157.85196623879736</v>
      </c>
      <c r="BM615" s="810">
        <f t="shared" si="507"/>
        <v>41.853136594725562</v>
      </c>
      <c r="BN615" s="810">
        <f t="shared" si="508"/>
        <v>2.8549649426499704</v>
      </c>
      <c r="BO615" s="810">
        <f t="shared" si="509"/>
        <v>0</v>
      </c>
      <c r="BP615" s="810">
        <f t="shared" si="510"/>
        <v>35.627214785362831</v>
      </c>
      <c r="BQ615" s="830">
        <f t="shared" si="511"/>
        <v>0.27275668201098602</v>
      </c>
      <c r="BR615" s="830">
        <f t="shared" si="512"/>
        <v>0</v>
      </c>
      <c r="BS615" s="830">
        <f t="shared" si="513"/>
        <v>13.151171240459282</v>
      </c>
      <c r="BT615" s="810">
        <f t="shared" si="514"/>
        <v>0</v>
      </c>
      <c r="BU615" s="810">
        <f t="shared" si="515"/>
        <v>6.4839975226601121</v>
      </c>
      <c r="BV615" s="810">
        <f t="shared" si="516"/>
        <v>8.4769218078738309</v>
      </c>
      <c r="BW615" s="830">
        <f t="shared" si="517"/>
        <v>16.952393479200502</v>
      </c>
      <c r="BX615" s="816">
        <f t="shared" si="494"/>
        <v>1247.1328627007808</v>
      </c>
      <c r="BY615" s="755">
        <f t="shared" si="543"/>
        <v>0.23232728440774605</v>
      </c>
      <c r="BZ615" s="805">
        <f t="shared" ca="1" si="541"/>
        <v>89.780957605494677</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159.41311926313028</v>
      </c>
      <c r="BE616" s="808">
        <f t="shared" si="499"/>
        <v>258.90373563969598</v>
      </c>
      <c r="BF616" s="808">
        <f t="shared" si="500"/>
        <v>0</v>
      </c>
      <c r="BG616" s="829">
        <f t="shared" si="501"/>
        <v>150.49540175256215</v>
      </c>
      <c r="BH616" s="829">
        <f t="shared" si="502"/>
        <v>27.375085274352998</v>
      </c>
      <c r="BI616" s="829">
        <f t="shared" si="503"/>
        <v>0</v>
      </c>
      <c r="BJ616" s="829">
        <f t="shared" si="504"/>
        <v>7.6023928809929613</v>
      </c>
      <c r="BK616" s="829">
        <f t="shared" si="505"/>
        <v>42.600184032694614</v>
      </c>
      <c r="BL616" s="810">
        <f t="shared" si="506"/>
        <v>69.880533875774518</v>
      </c>
      <c r="BM616" s="810">
        <f t="shared" si="507"/>
        <v>26.754000555565238</v>
      </c>
      <c r="BN616" s="810">
        <f t="shared" si="508"/>
        <v>1.7725812731375401</v>
      </c>
      <c r="BO616" s="810">
        <f t="shared" si="509"/>
        <v>0</v>
      </c>
      <c r="BP616" s="810">
        <f t="shared" si="510"/>
        <v>20.867741014237073</v>
      </c>
      <c r="BQ616" s="830">
        <f t="shared" si="511"/>
        <v>0.27265867915037101</v>
      </c>
      <c r="BR616" s="830">
        <f t="shared" si="512"/>
        <v>0</v>
      </c>
      <c r="BS616" s="830">
        <f t="shared" si="513"/>
        <v>8.8012604368201419</v>
      </c>
      <c r="BT616" s="810">
        <f t="shared" si="514"/>
        <v>0</v>
      </c>
      <c r="BU616" s="810">
        <f t="shared" si="515"/>
        <v>4.5634142406146063</v>
      </c>
      <c r="BV616" s="810">
        <f t="shared" si="516"/>
        <v>6.4253637051770696</v>
      </c>
      <c r="BW616" s="830">
        <f t="shared" si="517"/>
        <v>39.847744517384385</v>
      </c>
      <c r="BX616" s="816">
        <f t="shared" si="494"/>
        <v>825.57521714128995</v>
      </c>
      <c r="BY616" s="755">
        <f t="shared" si="543"/>
        <v>0.15379568128563523</v>
      </c>
      <c r="BZ616" s="805">
        <f t="shared" ca="1" si="541"/>
        <v>87.783679649955531</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161.79982024371731</v>
      </c>
      <c r="BE618" s="808">
        <f t="shared" si="499"/>
        <v>349.4908678939895</v>
      </c>
      <c r="BF618" s="808">
        <f t="shared" si="500"/>
        <v>0</v>
      </c>
      <c r="BG618" s="829">
        <f t="shared" si="501"/>
        <v>221.81760181149866</v>
      </c>
      <c r="BH618" s="829">
        <f t="shared" si="502"/>
        <v>46.946925141972677</v>
      </c>
      <c r="BI618" s="829">
        <f t="shared" si="503"/>
        <v>0</v>
      </c>
      <c r="BJ618" s="829">
        <f t="shared" si="504"/>
        <v>11.145011943494929</v>
      </c>
      <c r="BK618" s="829">
        <f t="shared" si="505"/>
        <v>83.881257765964875</v>
      </c>
      <c r="BL618" s="810">
        <f t="shared" si="506"/>
        <v>188.6508924155942</v>
      </c>
      <c r="BM618" s="810">
        <f t="shared" si="507"/>
        <v>44.985641315907401</v>
      </c>
      <c r="BN618" s="810">
        <f t="shared" si="508"/>
        <v>3.3222419412438398</v>
      </c>
      <c r="BO618" s="810">
        <f t="shared" si="509"/>
        <v>0</v>
      </c>
      <c r="BP618" s="810">
        <f t="shared" si="510"/>
        <v>42.670726313864186</v>
      </c>
      <c r="BQ618" s="830">
        <f t="shared" si="511"/>
        <v>0.45097576277996698</v>
      </c>
      <c r="BR618" s="830">
        <f t="shared" si="512"/>
        <v>0</v>
      </c>
      <c r="BS618" s="830">
        <f t="shared" si="513"/>
        <v>16.031829980541016</v>
      </c>
      <c r="BT618" s="810">
        <f t="shared" si="514"/>
        <v>0</v>
      </c>
      <c r="BU618" s="810">
        <f t="shared" si="515"/>
        <v>11.419269531212581</v>
      </c>
      <c r="BV618" s="810">
        <f t="shared" si="516"/>
        <v>16.986011772561898</v>
      </c>
      <c r="BW618" s="830">
        <f t="shared" si="517"/>
        <v>32.576791865074703</v>
      </c>
      <c r="BX618" s="816">
        <f t="shared" si="494"/>
        <v>1232.1758656994177</v>
      </c>
      <c r="BY618" s="755">
        <f t="shared" si="543"/>
        <v>0.22954095858782</v>
      </c>
      <c r="BZ618" s="805">
        <f t="shared" ca="1" si="541"/>
        <v>77.101860208247629</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201.29593386517678</v>
      </c>
      <c r="BE619" s="808">
        <f t="shared" si="499"/>
        <v>494.89303381668765</v>
      </c>
      <c r="BF619" s="808">
        <f t="shared" si="500"/>
        <v>0</v>
      </c>
      <c r="BG619" s="829">
        <f t="shared" si="501"/>
        <v>337.86602195141745</v>
      </c>
      <c r="BH619" s="829">
        <f t="shared" si="502"/>
        <v>51.710047940533705</v>
      </c>
      <c r="BI619" s="829">
        <f t="shared" si="503"/>
        <v>0</v>
      </c>
      <c r="BJ619" s="829">
        <f t="shared" si="504"/>
        <v>8.7185589979156717</v>
      </c>
      <c r="BK619" s="829">
        <f t="shared" si="505"/>
        <v>91.378271194654388</v>
      </c>
      <c r="BL619" s="810">
        <f t="shared" si="506"/>
        <v>176.25195063835949</v>
      </c>
      <c r="BM619" s="810">
        <f t="shared" si="507"/>
        <v>46.066430385638206</v>
      </c>
      <c r="BN619" s="810">
        <f t="shared" si="508"/>
        <v>2.7872934696315896</v>
      </c>
      <c r="BO619" s="810">
        <f t="shared" si="509"/>
        <v>0</v>
      </c>
      <c r="BP619" s="810">
        <f t="shared" si="510"/>
        <v>42.526852410673833</v>
      </c>
      <c r="BQ619" s="830">
        <f t="shared" si="511"/>
        <v>0.30337641793621001</v>
      </c>
      <c r="BR619" s="830">
        <f t="shared" si="512"/>
        <v>0</v>
      </c>
      <c r="BS619" s="830">
        <f t="shared" si="513"/>
        <v>13.147137659891404</v>
      </c>
      <c r="BT619" s="810">
        <f t="shared" si="514"/>
        <v>0</v>
      </c>
      <c r="BU619" s="810">
        <f t="shared" si="515"/>
        <v>7.0982481169121074</v>
      </c>
      <c r="BV619" s="810">
        <f t="shared" si="516"/>
        <v>7.6545244464683693</v>
      </c>
      <c r="BW619" s="830">
        <f t="shared" si="517"/>
        <v>19.179625045840975</v>
      </c>
      <c r="BX619" s="816">
        <f t="shared" si="494"/>
        <v>1500.8773063577376</v>
      </c>
      <c r="BY619" s="755">
        <f t="shared" si="543"/>
        <v>0.27959711370300627</v>
      </c>
      <c r="BZ619" s="805">
        <f t="shared" ca="1" si="541"/>
        <v>96.248510927243231</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137.52598402292378</v>
      </c>
      <c r="BE620" s="808">
        <f t="shared" si="499"/>
        <v>366.05126000057891</v>
      </c>
      <c r="BF620" s="808">
        <f t="shared" si="500"/>
        <v>0</v>
      </c>
      <c r="BG620" s="829">
        <f t="shared" si="501"/>
        <v>209.04237913466622</v>
      </c>
      <c r="BH620" s="829">
        <f t="shared" si="502"/>
        <v>33.366466774445897</v>
      </c>
      <c r="BI620" s="829">
        <f t="shared" si="503"/>
        <v>0</v>
      </c>
      <c r="BJ620" s="829">
        <f t="shared" si="504"/>
        <v>5.289291884568085</v>
      </c>
      <c r="BK620" s="829">
        <f t="shared" si="505"/>
        <v>58.962816148015186</v>
      </c>
      <c r="BL620" s="810">
        <f t="shared" si="506"/>
        <v>121.84578417196028</v>
      </c>
      <c r="BM620" s="810">
        <f t="shared" si="507"/>
        <v>27.706213852649899</v>
      </c>
      <c r="BN620" s="810">
        <f t="shared" si="508"/>
        <v>1.7351781918192999</v>
      </c>
      <c r="BO620" s="810">
        <f t="shared" si="509"/>
        <v>0</v>
      </c>
      <c r="BP620" s="810">
        <f t="shared" si="510"/>
        <v>23.831530767785576</v>
      </c>
      <c r="BQ620" s="830">
        <f t="shared" si="511"/>
        <v>9.8876878312087094E-2</v>
      </c>
      <c r="BR620" s="830">
        <f t="shared" si="512"/>
        <v>0</v>
      </c>
      <c r="BS620" s="830">
        <f t="shared" si="513"/>
        <v>6.3097064154480984</v>
      </c>
      <c r="BT620" s="810">
        <f t="shared" si="514"/>
        <v>0</v>
      </c>
      <c r="BU620" s="810">
        <f t="shared" si="515"/>
        <v>3.5875107334893319</v>
      </c>
      <c r="BV620" s="810">
        <f t="shared" si="516"/>
        <v>2.8702299577756021</v>
      </c>
      <c r="BW620" s="830">
        <f t="shared" si="517"/>
        <v>9.2735774165640841</v>
      </c>
      <c r="BX620" s="816">
        <f t="shared" si="494"/>
        <v>1007.4968063510024</v>
      </c>
      <c r="BY620" s="755">
        <f t="shared" si="543"/>
        <v>0.18768569417865172</v>
      </c>
      <c r="BZ620" s="805">
        <f t="shared" ca="1" si="541"/>
        <v>109.06621390692726</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375.3782618681804</v>
      </c>
      <c r="BE621" s="808">
        <f t="shared" si="499"/>
        <v>595.56483828874036</v>
      </c>
      <c r="BF621" s="808">
        <f t="shared" si="500"/>
        <v>0</v>
      </c>
      <c r="BG621" s="829">
        <f t="shared" si="501"/>
        <v>298.27399710241554</v>
      </c>
      <c r="BH621" s="829">
        <f t="shared" si="502"/>
        <v>49.976560143047536</v>
      </c>
      <c r="BI621" s="829">
        <f t="shared" si="503"/>
        <v>0</v>
      </c>
      <c r="BJ621" s="829">
        <f t="shared" si="504"/>
        <v>5.8471371740212534</v>
      </c>
      <c r="BK621" s="829">
        <f t="shared" si="505"/>
        <v>82.777654891364904</v>
      </c>
      <c r="BL621" s="810">
        <f t="shared" si="506"/>
        <v>120.2513727740848</v>
      </c>
      <c r="BM621" s="810">
        <f t="shared" si="507"/>
        <v>38.241714445804178</v>
      </c>
      <c r="BN621" s="810">
        <f t="shared" si="508"/>
        <v>2.1552863973052498</v>
      </c>
      <c r="BO621" s="810">
        <f t="shared" si="509"/>
        <v>0</v>
      </c>
      <c r="BP621" s="810">
        <f t="shared" si="510"/>
        <v>27.970890507675996</v>
      </c>
      <c r="BQ621" s="830">
        <f t="shared" si="511"/>
        <v>0.14677094097173399</v>
      </c>
      <c r="BR621" s="830">
        <f t="shared" si="512"/>
        <v>0</v>
      </c>
      <c r="BS621" s="830">
        <f t="shared" si="513"/>
        <v>7.5113259441193936</v>
      </c>
      <c r="BT621" s="810">
        <f t="shared" si="514"/>
        <v>0</v>
      </c>
      <c r="BU621" s="810">
        <f t="shared" si="515"/>
        <v>3.8949716183858998</v>
      </c>
      <c r="BV621" s="810">
        <f t="shared" si="516"/>
        <v>2.4892338231940978</v>
      </c>
      <c r="BW621" s="830">
        <f t="shared" si="517"/>
        <v>16.970005672520081</v>
      </c>
      <c r="BX621" s="816">
        <f t="shared" si="494"/>
        <v>1627.4500215918308</v>
      </c>
      <c r="BY621" s="755">
        <f t="shared" si="543"/>
        <v>0.30317623353051992</v>
      </c>
      <c r="BZ621" s="805">
        <f t="shared" ca="1" si="541"/>
        <v>126.4765132955403</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510.62902383647315</v>
      </c>
      <c r="BE623" s="808">
        <f t="shared" si="499"/>
        <v>984.4734821093175</v>
      </c>
      <c r="BF623" s="808">
        <f t="shared" si="500"/>
        <v>0</v>
      </c>
      <c r="BG623" s="829">
        <f t="shared" si="501"/>
        <v>517.71302553410521</v>
      </c>
      <c r="BH623" s="829">
        <f t="shared" si="502"/>
        <v>87.239642835559579</v>
      </c>
      <c r="BI623" s="829">
        <f t="shared" si="503"/>
        <v>0</v>
      </c>
      <c r="BJ623" s="829">
        <f t="shared" si="504"/>
        <v>16.941050335674454</v>
      </c>
      <c r="BK623" s="829">
        <f t="shared" si="505"/>
        <v>153.80977422147268</v>
      </c>
      <c r="BL623" s="810">
        <f t="shared" si="506"/>
        <v>241.51877713791251</v>
      </c>
      <c r="BM623" s="810">
        <f t="shared" si="507"/>
        <v>62.448029061678184</v>
      </c>
      <c r="BN623" s="810">
        <f t="shared" si="508"/>
        <v>3.9775814688966999</v>
      </c>
      <c r="BO623" s="810">
        <f t="shared" si="509"/>
        <v>0</v>
      </c>
      <c r="BP623" s="810">
        <f t="shared" si="510"/>
        <v>47.602734112723994</v>
      </c>
      <c r="BQ623" s="830">
        <f t="shared" si="511"/>
        <v>0.384562533341341</v>
      </c>
      <c r="BR623" s="830">
        <f t="shared" si="512"/>
        <v>0</v>
      </c>
      <c r="BS623" s="830">
        <f t="shared" si="513"/>
        <v>14.169175690288306</v>
      </c>
      <c r="BT623" s="810">
        <f t="shared" si="514"/>
        <v>0</v>
      </c>
      <c r="BU623" s="810">
        <f t="shared" si="515"/>
        <v>8.8862172552287682</v>
      </c>
      <c r="BV623" s="810">
        <f t="shared" si="516"/>
        <v>7.5970037249643898</v>
      </c>
      <c r="BW623" s="830">
        <f t="shared" si="517"/>
        <v>28.78467091955957</v>
      </c>
      <c r="BX623" s="816">
        <f t="shared" si="494"/>
        <v>2686.174750777197</v>
      </c>
      <c r="BY623" s="755">
        <f t="shared" si="543"/>
        <v>0.50040513241005902</v>
      </c>
      <c r="BZ623" s="805">
        <f t="shared" ca="1" si="541"/>
        <v>117.75369683091763</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411.12409143100876</v>
      </c>
      <c r="BE624" s="808">
        <f t="shared" si="499"/>
        <v>846.33277182614233</v>
      </c>
      <c r="BF624" s="808">
        <f t="shared" si="500"/>
        <v>0</v>
      </c>
      <c r="BG624" s="829">
        <f t="shared" si="501"/>
        <v>487.81127652418769</v>
      </c>
      <c r="BH624" s="829">
        <f t="shared" si="502"/>
        <v>83.206796932898001</v>
      </c>
      <c r="BI624" s="829">
        <f t="shared" si="503"/>
        <v>0</v>
      </c>
      <c r="BJ624" s="829">
        <f t="shared" si="504"/>
        <v>14.937354318306571</v>
      </c>
      <c r="BK624" s="829">
        <f t="shared" si="505"/>
        <v>144.92612432817947</v>
      </c>
      <c r="BL624" s="810">
        <f t="shared" si="506"/>
        <v>251.92579817493117</v>
      </c>
      <c r="BM624" s="810">
        <f t="shared" si="507"/>
        <v>71.147940975194842</v>
      </c>
      <c r="BN624" s="810">
        <f t="shared" si="508"/>
        <v>3.7894351104026702</v>
      </c>
      <c r="BO624" s="810">
        <f t="shared" si="509"/>
        <v>0</v>
      </c>
      <c r="BP624" s="810">
        <f t="shared" si="510"/>
        <v>56.85969415150835</v>
      </c>
      <c r="BQ624" s="830">
        <f t="shared" si="511"/>
        <v>0.43086127599212898</v>
      </c>
      <c r="BR624" s="830">
        <f t="shared" si="512"/>
        <v>0</v>
      </c>
      <c r="BS624" s="830">
        <f t="shared" si="513"/>
        <v>13.219292449199104</v>
      </c>
      <c r="BT624" s="810">
        <f t="shared" si="514"/>
        <v>0</v>
      </c>
      <c r="BU624" s="810">
        <f t="shared" si="515"/>
        <v>8.9184939928242351</v>
      </c>
      <c r="BV624" s="810">
        <f t="shared" si="516"/>
        <v>9.6413860019831699</v>
      </c>
      <c r="BW624" s="830">
        <f t="shared" si="517"/>
        <v>32.372672582610591</v>
      </c>
      <c r="BX624" s="816">
        <f t="shared" si="494"/>
        <v>2436.6439900753689</v>
      </c>
      <c r="BY624" s="755">
        <f t="shared" si="543"/>
        <v>0.45392026640748306</v>
      </c>
      <c r="BZ624" s="805">
        <f t="shared" ca="1" si="541"/>
        <v>109.23395048095486</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206.93357800890939</v>
      </c>
      <c r="BE625" s="808">
        <f t="shared" si="499"/>
        <v>408.79606322637193</v>
      </c>
      <c r="BF625" s="808">
        <f t="shared" si="500"/>
        <v>0</v>
      </c>
      <c r="BG625" s="829">
        <f t="shared" si="501"/>
        <v>350.53024148891916</v>
      </c>
      <c r="BH625" s="829">
        <f t="shared" si="502"/>
        <v>57.35939600885294</v>
      </c>
      <c r="BI625" s="829">
        <f t="shared" si="503"/>
        <v>0</v>
      </c>
      <c r="BJ625" s="829">
        <f t="shared" si="504"/>
        <v>5.0677581676413963</v>
      </c>
      <c r="BK625" s="829">
        <f t="shared" si="505"/>
        <v>108.76766357678514</v>
      </c>
      <c r="BL625" s="810">
        <f t="shared" si="506"/>
        <v>234.10349189103181</v>
      </c>
      <c r="BM625" s="810">
        <f t="shared" si="507"/>
        <v>74.838458585235074</v>
      </c>
      <c r="BN625" s="810">
        <f t="shared" si="508"/>
        <v>3.6501061447009597</v>
      </c>
      <c r="BO625" s="810">
        <f t="shared" si="509"/>
        <v>0</v>
      </c>
      <c r="BP625" s="810">
        <f t="shared" si="510"/>
        <v>51.047913013389554</v>
      </c>
      <c r="BQ625" s="830">
        <f t="shared" si="511"/>
        <v>0.209642513257187</v>
      </c>
      <c r="BR625" s="830">
        <f t="shared" si="512"/>
        <v>0</v>
      </c>
      <c r="BS625" s="830">
        <f t="shared" si="513"/>
        <v>17.008473891072995</v>
      </c>
      <c r="BT625" s="810">
        <f t="shared" si="514"/>
        <v>0</v>
      </c>
      <c r="BU625" s="810">
        <f t="shared" si="515"/>
        <v>10.138959450146176</v>
      </c>
      <c r="BV625" s="810">
        <f t="shared" si="516"/>
        <v>11.698799365553281</v>
      </c>
      <c r="BW625" s="830">
        <f t="shared" si="517"/>
        <v>17.567245268348412</v>
      </c>
      <c r="BX625" s="816">
        <f t="shared" si="494"/>
        <v>1557.717790600215</v>
      </c>
      <c r="BY625" s="755">
        <f t="shared" si="543"/>
        <v>0.29018587753357211</v>
      </c>
      <c r="BZ625" s="805">
        <f t="shared" ca="1" si="541"/>
        <v>84.484136861626439</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151.07970147747554</v>
      </c>
      <c r="BE626" s="808">
        <f t="shared" si="499"/>
        <v>408.23963836432603</v>
      </c>
      <c r="BF626" s="808">
        <f t="shared" si="500"/>
        <v>0</v>
      </c>
      <c r="BG626" s="829">
        <f t="shared" si="501"/>
        <v>321.65095033140966</v>
      </c>
      <c r="BH626" s="829">
        <f t="shared" si="502"/>
        <v>52.162737150739673</v>
      </c>
      <c r="BI626" s="829">
        <f t="shared" si="503"/>
        <v>0</v>
      </c>
      <c r="BJ626" s="829">
        <f t="shared" si="504"/>
        <v>4.1790695833141704</v>
      </c>
      <c r="BK626" s="829">
        <f t="shared" si="505"/>
        <v>82.946025121146249</v>
      </c>
      <c r="BL626" s="810">
        <f t="shared" si="506"/>
        <v>197.49547357385327</v>
      </c>
      <c r="BM626" s="810">
        <f t="shared" si="507"/>
        <v>57.319410216975186</v>
      </c>
      <c r="BN626" s="810">
        <f t="shared" si="508"/>
        <v>3.3086109496475102</v>
      </c>
      <c r="BO626" s="810">
        <f t="shared" si="509"/>
        <v>0</v>
      </c>
      <c r="BP626" s="810">
        <f t="shared" si="510"/>
        <v>42.864239378689568</v>
      </c>
      <c r="BQ626" s="830">
        <f t="shared" si="511"/>
        <v>0.18650803445206099</v>
      </c>
      <c r="BR626" s="830">
        <f t="shared" si="512"/>
        <v>0</v>
      </c>
      <c r="BS626" s="830">
        <f t="shared" si="513"/>
        <v>19.089269484331489</v>
      </c>
      <c r="BT626" s="810">
        <f t="shared" si="514"/>
        <v>0</v>
      </c>
      <c r="BU626" s="810">
        <f t="shared" si="515"/>
        <v>7.6567794534162887</v>
      </c>
      <c r="BV626" s="810">
        <f t="shared" si="516"/>
        <v>10.272977500254209</v>
      </c>
      <c r="BW626" s="830">
        <f t="shared" si="517"/>
        <v>19.403265133515898</v>
      </c>
      <c r="BX626" s="816">
        <f t="shared" si="494"/>
        <v>1377.8546557535467</v>
      </c>
      <c r="BY626" s="755">
        <f t="shared" si="543"/>
        <v>0.25667933229387979</v>
      </c>
      <c r="BZ626" s="805">
        <f t="shared" ca="1" si="541"/>
        <v>82.455484574650484</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199.22432799036108</v>
      </c>
      <c r="BE627" s="808">
        <f t="shared" si="499"/>
        <v>410.72960770615538</v>
      </c>
      <c r="BF627" s="808">
        <f t="shared" si="500"/>
        <v>0</v>
      </c>
      <c r="BG627" s="829">
        <f t="shared" si="501"/>
        <v>256.35067833894294</v>
      </c>
      <c r="BH627" s="829">
        <f t="shared" si="502"/>
        <v>43.118925503874763</v>
      </c>
      <c r="BI627" s="829">
        <f t="shared" si="503"/>
        <v>0</v>
      </c>
      <c r="BJ627" s="829">
        <f t="shared" si="504"/>
        <v>8.5481916468131534</v>
      </c>
      <c r="BK627" s="829">
        <f t="shared" si="505"/>
        <v>85.633305301022702</v>
      </c>
      <c r="BL627" s="810">
        <f t="shared" si="506"/>
        <v>129.25271836049473</v>
      </c>
      <c r="BM627" s="810">
        <f t="shared" si="507"/>
        <v>35.705730016537316</v>
      </c>
      <c r="BN627" s="810">
        <f t="shared" si="508"/>
        <v>2.2742503195246702</v>
      </c>
      <c r="BO627" s="810">
        <f t="shared" si="509"/>
        <v>0</v>
      </c>
      <c r="BP627" s="810">
        <f t="shared" si="510"/>
        <v>31.15722937748798</v>
      </c>
      <c r="BQ627" s="830">
        <f t="shared" si="511"/>
        <v>0.22342850812765699</v>
      </c>
      <c r="BR627" s="830">
        <f t="shared" si="512"/>
        <v>0</v>
      </c>
      <c r="BS627" s="830">
        <f t="shared" si="513"/>
        <v>9.6074258494892515</v>
      </c>
      <c r="BT627" s="810">
        <f t="shared" si="514"/>
        <v>0</v>
      </c>
      <c r="BU627" s="810">
        <f t="shared" si="515"/>
        <v>5.1780091449999901</v>
      </c>
      <c r="BV627" s="810">
        <f t="shared" si="516"/>
        <v>3.7105824099392701</v>
      </c>
      <c r="BW627" s="830">
        <f t="shared" si="517"/>
        <v>16.395586324180986</v>
      </c>
      <c r="BX627" s="816">
        <f t="shared" si="494"/>
        <v>1237.1099967979521</v>
      </c>
      <c r="BY627" s="755">
        <f t="shared" si="543"/>
        <v>0.23046013353166023</v>
      </c>
      <c r="BZ627" s="805">
        <f t="shared" ca="1" si="541"/>
        <v>102.63149693024161</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220.02694748152354</v>
      </c>
      <c r="BE628" s="808">
        <f t="shared" si="499"/>
        <v>371.58840184580146</v>
      </c>
      <c r="BF628" s="808">
        <f t="shared" si="500"/>
        <v>0</v>
      </c>
      <c r="BG628" s="829">
        <f t="shared" si="501"/>
        <v>242.11581634383498</v>
      </c>
      <c r="BH628" s="829">
        <f t="shared" si="502"/>
        <v>47.039615574218359</v>
      </c>
      <c r="BI628" s="829">
        <f t="shared" si="503"/>
        <v>0</v>
      </c>
      <c r="BJ628" s="829">
        <f t="shared" si="504"/>
        <v>7.2027878148846165</v>
      </c>
      <c r="BK628" s="829">
        <f t="shared" si="505"/>
        <v>81.93163811553417</v>
      </c>
      <c r="BL628" s="810">
        <f t="shared" si="506"/>
        <v>158.80351483040107</v>
      </c>
      <c r="BM628" s="810">
        <f t="shared" si="507"/>
        <v>45.16699943558563</v>
      </c>
      <c r="BN628" s="810">
        <f t="shared" si="508"/>
        <v>2.87687894494176</v>
      </c>
      <c r="BO628" s="810">
        <f t="shared" si="509"/>
        <v>0</v>
      </c>
      <c r="BP628" s="810">
        <f t="shared" si="510"/>
        <v>39.413241545702107</v>
      </c>
      <c r="BQ628" s="830">
        <f t="shared" si="511"/>
        <v>0.32693477802346099</v>
      </c>
      <c r="BR628" s="830">
        <f t="shared" si="512"/>
        <v>0</v>
      </c>
      <c r="BS628" s="830">
        <f t="shared" si="513"/>
        <v>12.57821592176504</v>
      </c>
      <c r="BT628" s="810">
        <f t="shared" si="514"/>
        <v>0</v>
      </c>
      <c r="BU628" s="810">
        <f t="shared" si="515"/>
        <v>4.9713739395581555</v>
      </c>
      <c r="BV628" s="810">
        <f t="shared" si="516"/>
        <v>8.9665179682723206</v>
      </c>
      <c r="BW628" s="830">
        <f t="shared" si="517"/>
        <v>22.553468862846245</v>
      </c>
      <c r="BX628" s="816">
        <f t="shared" si="494"/>
        <v>1265.562353402893</v>
      </c>
      <c r="BY628" s="755">
        <f t="shared" si="543"/>
        <v>0.23576049802587426</v>
      </c>
      <c r="BZ628" s="805">
        <f t="shared" ca="1" si="541"/>
        <v>90.051873500821415</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183.48406268643717</v>
      </c>
      <c r="BE629" s="808">
        <f t="shared" si="499"/>
        <v>415.15675929753525</v>
      </c>
      <c r="BF629" s="808">
        <f t="shared" si="500"/>
        <v>0</v>
      </c>
      <c r="BG629" s="829">
        <f t="shared" si="501"/>
        <v>268.60148133934553</v>
      </c>
      <c r="BH629" s="829">
        <f t="shared" si="502"/>
        <v>45.81581031280308</v>
      </c>
      <c r="BI629" s="829">
        <f t="shared" si="503"/>
        <v>0</v>
      </c>
      <c r="BJ629" s="829">
        <f t="shared" si="504"/>
        <v>7.8037918664664589</v>
      </c>
      <c r="BK629" s="829">
        <f t="shared" si="505"/>
        <v>79.800065215157019</v>
      </c>
      <c r="BL629" s="810">
        <f t="shared" si="506"/>
        <v>165.2669383532473</v>
      </c>
      <c r="BM629" s="810">
        <f t="shared" si="507"/>
        <v>42.746143857429701</v>
      </c>
      <c r="BN629" s="810">
        <f t="shared" si="508"/>
        <v>2.7226843221292802</v>
      </c>
      <c r="BO629" s="810">
        <f t="shared" si="509"/>
        <v>0</v>
      </c>
      <c r="BP629" s="810">
        <f t="shared" si="510"/>
        <v>37.300775213171136</v>
      </c>
      <c r="BQ629" s="830">
        <f t="shared" si="511"/>
        <v>0.237229119430833</v>
      </c>
      <c r="BR629" s="830">
        <f t="shared" si="512"/>
        <v>0</v>
      </c>
      <c r="BS629" s="830">
        <f t="shared" si="513"/>
        <v>10.223379710618</v>
      </c>
      <c r="BT629" s="810">
        <f t="shared" si="514"/>
        <v>0</v>
      </c>
      <c r="BU629" s="810">
        <f t="shared" si="515"/>
        <v>7.1714174058151565</v>
      </c>
      <c r="BV629" s="810">
        <f t="shared" si="516"/>
        <v>6.2689517981767207</v>
      </c>
      <c r="BW629" s="830">
        <f t="shared" si="517"/>
        <v>17.488413835817184</v>
      </c>
      <c r="BX629" s="816">
        <f t="shared" si="494"/>
        <v>1290.0879043335797</v>
      </c>
      <c r="BY629" s="755">
        <f t="shared" si="543"/>
        <v>0.24032934134381143</v>
      </c>
      <c r="BZ629" s="805">
        <f t="shared" ca="1" si="541"/>
        <v>95.909291556552802</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103.44637522111887</v>
      </c>
      <c r="BE630" s="808">
        <f t="shared" si="499"/>
        <v>357.54381395215506</v>
      </c>
      <c r="BF630" s="808">
        <f t="shared" si="500"/>
        <v>0</v>
      </c>
      <c r="BG630" s="829">
        <f t="shared" si="501"/>
        <v>197.88737313697541</v>
      </c>
      <c r="BH630" s="829">
        <f t="shared" si="502"/>
        <v>42.686790537230117</v>
      </c>
      <c r="BI630" s="829">
        <f t="shared" si="503"/>
        <v>0</v>
      </c>
      <c r="BJ630" s="829">
        <f t="shared" si="504"/>
        <v>7.2708269596380966</v>
      </c>
      <c r="BK630" s="829">
        <f t="shared" si="505"/>
        <v>80.088947615016494</v>
      </c>
      <c r="BL630" s="810">
        <f t="shared" si="506"/>
        <v>120.80951113748375</v>
      </c>
      <c r="BM630" s="810">
        <f t="shared" si="507"/>
        <v>36.414699040724948</v>
      </c>
      <c r="BN630" s="810">
        <f t="shared" si="508"/>
        <v>2.3194075822117801</v>
      </c>
      <c r="BO630" s="810">
        <f t="shared" si="509"/>
        <v>0</v>
      </c>
      <c r="BP630" s="810">
        <f t="shared" si="510"/>
        <v>31.754284800781583</v>
      </c>
      <c r="BQ630" s="830">
        <f t="shared" si="511"/>
        <v>0.235220437135953</v>
      </c>
      <c r="BR630" s="830">
        <f t="shared" si="512"/>
        <v>0</v>
      </c>
      <c r="BS630" s="830">
        <f t="shared" si="513"/>
        <v>10.344287192916688</v>
      </c>
      <c r="BT630" s="810">
        <f t="shared" si="514"/>
        <v>0</v>
      </c>
      <c r="BU630" s="810">
        <f t="shared" si="515"/>
        <v>8.3708894680622912</v>
      </c>
      <c r="BV630" s="810">
        <f t="shared" si="516"/>
        <v>9.6587186169949515</v>
      </c>
      <c r="BW630" s="830">
        <f t="shared" si="517"/>
        <v>13.634325331526327</v>
      </c>
      <c r="BX630" s="816">
        <f t="shared" si="494"/>
        <v>1022.4654710299722</v>
      </c>
      <c r="BY630" s="755">
        <f t="shared" si="543"/>
        <v>0.19047419355997991</v>
      </c>
      <c r="BZ630" s="805">
        <f t="shared" ca="1" si="541"/>
        <v>84.587557625813872</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241.37588420428983</v>
      </c>
      <c r="BE631" s="808">
        <f t="shared" si="499"/>
        <v>310.72991016521206</v>
      </c>
      <c r="BF631" s="808">
        <f t="shared" si="500"/>
        <v>0</v>
      </c>
      <c r="BG631" s="829">
        <f t="shared" si="501"/>
        <v>162.46408420540277</v>
      </c>
      <c r="BH631" s="829">
        <f t="shared" si="502"/>
        <v>29.119633867101776</v>
      </c>
      <c r="BI631" s="829">
        <f t="shared" si="503"/>
        <v>0</v>
      </c>
      <c r="BJ631" s="829">
        <f t="shared" si="504"/>
        <v>6.3396620373686829</v>
      </c>
      <c r="BK631" s="829">
        <f t="shared" si="505"/>
        <v>49.221404183437805</v>
      </c>
      <c r="BL631" s="810">
        <f t="shared" si="506"/>
        <v>91.55569770672146</v>
      </c>
      <c r="BM631" s="810">
        <f t="shared" si="507"/>
        <v>23.994353437984106</v>
      </c>
      <c r="BN631" s="810">
        <f t="shared" si="508"/>
        <v>1.7826085943164398</v>
      </c>
      <c r="BO631" s="810">
        <f t="shared" si="509"/>
        <v>0</v>
      </c>
      <c r="BP631" s="810">
        <f t="shared" si="510"/>
        <v>19.340276731055702</v>
      </c>
      <c r="BQ631" s="830">
        <f t="shared" si="511"/>
        <v>0.119950079584225</v>
      </c>
      <c r="BR631" s="830">
        <f t="shared" si="512"/>
        <v>0</v>
      </c>
      <c r="BS631" s="830">
        <f t="shared" si="513"/>
        <v>5.1176220919634083</v>
      </c>
      <c r="BT631" s="810">
        <f t="shared" si="514"/>
        <v>0</v>
      </c>
      <c r="BU631" s="810">
        <f t="shared" si="515"/>
        <v>3.4820381948387622</v>
      </c>
      <c r="BV631" s="810">
        <f t="shared" si="516"/>
        <v>3.7610622295874103</v>
      </c>
      <c r="BW631" s="830">
        <f t="shared" si="517"/>
        <v>13.629751479371352</v>
      </c>
      <c r="BX631" s="816">
        <f t="shared" si="494"/>
        <v>962.03393920823601</v>
      </c>
      <c r="BY631" s="755">
        <f t="shared" si="543"/>
        <v>0.17921645663342697</v>
      </c>
      <c r="BZ631" s="805">
        <f t="shared" ca="1" si="541"/>
        <v>118.18489941001206</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240.37483773270176</v>
      </c>
      <c r="BE632" s="808">
        <f t="shared" si="499"/>
        <v>352.96172984234357</v>
      </c>
      <c r="BF632" s="808">
        <f t="shared" si="500"/>
        <v>0</v>
      </c>
      <c r="BG632" s="829">
        <f t="shared" si="501"/>
        <v>131.5013860029506</v>
      </c>
      <c r="BH632" s="829">
        <f t="shared" si="502"/>
        <v>22.43041448222775</v>
      </c>
      <c r="BI632" s="829">
        <f t="shared" si="503"/>
        <v>0</v>
      </c>
      <c r="BJ632" s="829">
        <f t="shared" si="504"/>
        <v>5.2589361232674214</v>
      </c>
      <c r="BK632" s="829">
        <f t="shared" si="505"/>
        <v>39.068359290473609</v>
      </c>
      <c r="BL632" s="810">
        <f t="shared" si="506"/>
        <v>56.300979129636282</v>
      </c>
      <c r="BM632" s="810">
        <f t="shared" si="507"/>
        <v>15.520575270834115</v>
      </c>
      <c r="BN632" s="810">
        <f t="shared" si="508"/>
        <v>0.83588057525594606</v>
      </c>
      <c r="BO632" s="810">
        <f t="shared" si="509"/>
        <v>0</v>
      </c>
      <c r="BP632" s="810">
        <f t="shared" si="510"/>
        <v>7.0628125302476326</v>
      </c>
      <c r="BQ632" s="830">
        <f t="shared" si="511"/>
        <v>0.107616876001204</v>
      </c>
      <c r="BR632" s="830">
        <f t="shared" si="512"/>
        <v>0</v>
      </c>
      <c r="BS632" s="830">
        <f t="shared" si="513"/>
        <v>2.3117797918024472</v>
      </c>
      <c r="BT632" s="810">
        <f t="shared" si="514"/>
        <v>0</v>
      </c>
      <c r="BU632" s="810">
        <f t="shared" si="515"/>
        <v>1.300851254473238</v>
      </c>
      <c r="BV632" s="810">
        <f t="shared" si="516"/>
        <v>1.3404673551359851</v>
      </c>
      <c r="BW632" s="830">
        <f t="shared" si="517"/>
        <v>13.620807927978809</v>
      </c>
      <c r="BX632" s="816">
        <f t="shared" si="494"/>
        <v>889.99743418533035</v>
      </c>
      <c r="BY632" s="755">
        <f t="shared" si="543"/>
        <v>0.16579683945330298</v>
      </c>
      <c r="BZ632" s="805">
        <f t="shared" ca="1" si="541"/>
        <v>144.65094602105845</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145.9129532773587</v>
      </c>
      <c r="BE633" s="808">
        <f t="shared" si="499"/>
        <v>229.3484934821812</v>
      </c>
      <c r="BF633" s="808">
        <f t="shared" si="500"/>
        <v>0</v>
      </c>
      <c r="BG633" s="829">
        <f t="shared" si="501"/>
        <v>116.25918711921709</v>
      </c>
      <c r="BH633" s="829">
        <f t="shared" si="502"/>
        <v>21.838604957677326</v>
      </c>
      <c r="BI633" s="829">
        <f t="shared" si="503"/>
        <v>0</v>
      </c>
      <c r="BJ633" s="829">
        <f t="shared" si="504"/>
        <v>4.2035276974517846</v>
      </c>
      <c r="BK633" s="829">
        <f t="shared" si="505"/>
        <v>38.859009586654075</v>
      </c>
      <c r="BL633" s="810">
        <f t="shared" si="506"/>
        <v>63.047392607725769</v>
      </c>
      <c r="BM633" s="810">
        <f t="shared" si="507"/>
        <v>14.292217425305534</v>
      </c>
      <c r="BN633" s="810">
        <f t="shared" si="508"/>
        <v>0.91033232008315501</v>
      </c>
      <c r="BO633" s="810">
        <f t="shared" si="509"/>
        <v>0</v>
      </c>
      <c r="BP633" s="810">
        <f t="shared" si="510"/>
        <v>10.168376604792032</v>
      </c>
      <c r="BQ633" s="830">
        <f t="shared" si="511"/>
        <v>0.119584237315388</v>
      </c>
      <c r="BR633" s="830">
        <f t="shared" si="512"/>
        <v>0</v>
      </c>
      <c r="BS633" s="830">
        <f t="shared" si="513"/>
        <v>3.6224840401074254</v>
      </c>
      <c r="BT633" s="810">
        <f t="shared" si="514"/>
        <v>0</v>
      </c>
      <c r="BU633" s="810">
        <f t="shared" si="515"/>
        <v>2.5402283496678244</v>
      </c>
      <c r="BV633" s="810">
        <f t="shared" si="516"/>
        <v>1.9896214599113069</v>
      </c>
      <c r="BW633" s="830">
        <f t="shared" si="517"/>
        <v>12.974345742365749</v>
      </c>
      <c r="BX633" s="816">
        <f t="shared" si="494"/>
        <v>666.08635890781443</v>
      </c>
      <c r="BY633" s="755">
        <f t="shared" si="543"/>
        <v>0.12408464212142593</v>
      </c>
      <c r="BZ633" s="805">
        <f t="shared" ca="1" si="541"/>
        <v>118.20999689438148</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133.65643299578394</v>
      </c>
      <c r="BE634" s="808">
        <f t="shared" si="499"/>
        <v>193.01501044376758</v>
      </c>
      <c r="BF634" s="808">
        <f t="shared" si="500"/>
        <v>0</v>
      </c>
      <c r="BG634" s="829">
        <f t="shared" si="501"/>
        <v>131.1450952106521</v>
      </c>
      <c r="BH634" s="829">
        <f t="shared" si="502"/>
        <v>22.597125423423098</v>
      </c>
      <c r="BI634" s="829">
        <f t="shared" si="503"/>
        <v>0</v>
      </c>
      <c r="BJ634" s="829">
        <f t="shared" si="504"/>
        <v>4.3019173334331704</v>
      </c>
      <c r="BK634" s="829">
        <f t="shared" si="505"/>
        <v>49.144481430380388</v>
      </c>
      <c r="BL634" s="810">
        <f t="shared" si="506"/>
        <v>62.542098352246541</v>
      </c>
      <c r="BM634" s="810">
        <f t="shared" si="507"/>
        <v>16.176457069691445</v>
      </c>
      <c r="BN634" s="810">
        <f t="shared" si="508"/>
        <v>1.03034758405678</v>
      </c>
      <c r="BO634" s="810">
        <f t="shared" si="509"/>
        <v>0</v>
      </c>
      <c r="BP634" s="810">
        <f t="shared" si="510"/>
        <v>13.089098034784627</v>
      </c>
      <c r="BQ634" s="830">
        <f t="shared" si="511"/>
        <v>0.11697464485201201</v>
      </c>
      <c r="BR634" s="830">
        <f t="shared" si="512"/>
        <v>0</v>
      </c>
      <c r="BS634" s="830">
        <f t="shared" si="513"/>
        <v>5.0299097286365164</v>
      </c>
      <c r="BT634" s="810">
        <f t="shared" si="514"/>
        <v>0</v>
      </c>
      <c r="BU634" s="810">
        <f t="shared" si="515"/>
        <v>2.9267932426744179</v>
      </c>
      <c r="BV634" s="810">
        <f t="shared" si="516"/>
        <v>3.5092393455603603</v>
      </c>
      <c r="BW634" s="830">
        <f t="shared" si="517"/>
        <v>9.1240222984569357</v>
      </c>
      <c r="BX634" s="816">
        <f t="shared" si="494"/>
        <v>647.40500313839993</v>
      </c>
      <c r="BY634" s="755">
        <f t="shared" si="543"/>
        <v>0.12060450878137108</v>
      </c>
      <c r="BZ634" s="805">
        <f t="shared" ca="1" si="541"/>
        <v>104.52824538167637</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51.698047502097133</v>
      </c>
      <c r="BE635" s="808">
        <f t="shared" si="499"/>
        <v>243.00751846744885</v>
      </c>
      <c r="BF635" s="808">
        <f t="shared" si="500"/>
        <v>0</v>
      </c>
      <c r="BG635" s="829">
        <f t="shared" si="501"/>
        <v>121.95100097528568</v>
      </c>
      <c r="BH635" s="829">
        <f t="shared" si="502"/>
        <v>23.720052467263518</v>
      </c>
      <c r="BI635" s="829">
        <f t="shared" si="503"/>
        <v>0</v>
      </c>
      <c r="BJ635" s="829">
        <f t="shared" si="504"/>
        <v>3.0545611993970465</v>
      </c>
      <c r="BK635" s="829">
        <f t="shared" si="505"/>
        <v>41.85829717760393</v>
      </c>
      <c r="BL635" s="810">
        <f t="shared" si="506"/>
        <v>80.627542139834432</v>
      </c>
      <c r="BM635" s="810">
        <f t="shared" si="507"/>
        <v>20.854240718210882</v>
      </c>
      <c r="BN635" s="810">
        <f t="shared" si="508"/>
        <v>1.5051627405054</v>
      </c>
      <c r="BO635" s="810">
        <f t="shared" si="509"/>
        <v>0</v>
      </c>
      <c r="BP635" s="810">
        <f t="shared" si="510"/>
        <v>16.555959289908554</v>
      </c>
      <c r="BQ635" s="830">
        <f t="shared" si="511"/>
        <v>0.104544836488369</v>
      </c>
      <c r="BR635" s="830">
        <f t="shared" si="512"/>
        <v>0</v>
      </c>
      <c r="BS635" s="830">
        <f t="shared" si="513"/>
        <v>6.3407899526383584</v>
      </c>
      <c r="BT635" s="810">
        <f t="shared" si="514"/>
        <v>0</v>
      </c>
      <c r="BU635" s="810">
        <f t="shared" si="515"/>
        <v>2.2417560728843355</v>
      </c>
      <c r="BV635" s="810">
        <f t="shared" si="516"/>
        <v>3.9098987583401401</v>
      </c>
      <c r="BW635" s="830">
        <f t="shared" si="517"/>
        <v>13.452538888680214</v>
      </c>
      <c r="BX635" s="816">
        <f t="shared" si="494"/>
        <v>630.88191118658676</v>
      </c>
      <c r="BY635" s="755">
        <f t="shared" si="543"/>
        <v>0.11752643651016892</v>
      </c>
      <c r="BZ635" s="805">
        <f t="shared" ca="1" si="541"/>
        <v>91.967669110692867</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79.93615647671281</v>
      </c>
      <c r="BE636" s="808">
        <f t="shared" si="499"/>
        <v>146.3016870211903</v>
      </c>
      <c r="BF636" s="808">
        <f t="shared" si="500"/>
        <v>0</v>
      </c>
      <c r="BG636" s="829">
        <f t="shared" si="501"/>
        <v>88.108545118793344</v>
      </c>
      <c r="BH636" s="829">
        <f t="shared" si="502"/>
        <v>15.49779122755349</v>
      </c>
      <c r="BI636" s="829">
        <f t="shared" si="503"/>
        <v>0</v>
      </c>
      <c r="BJ636" s="829">
        <f t="shared" si="504"/>
        <v>2.0304567100882043</v>
      </c>
      <c r="BK636" s="829">
        <f t="shared" si="505"/>
        <v>25.106139583078065</v>
      </c>
      <c r="BL636" s="810">
        <f t="shared" si="506"/>
        <v>48.152615711028155</v>
      </c>
      <c r="BM636" s="810">
        <f t="shared" si="507"/>
        <v>11.741964186492105</v>
      </c>
      <c r="BN636" s="810">
        <f t="shared" si="508"/>
        <v>1.18284893483469</v>
      </c>
      <c r="BO636" s="810">
        <f t="shared" si="509"/>
        <v>0</v>
      </c>
      <c r="BP636" s="810">
        <f t="shared" si="510"/>
        <v>10.852735897664958</v>
      </c>
      <c r="BQ636" s="830">
        <f t="shared" si="511"/>
        <v>7.35969199955986E-2</v>
      </c>
      <c r="BR636" s="830">
        <f t="shared" si="512"/>
        <v>0</v>
      </c>
      <c r="BS636" s="830">
        <f t="shared" si="513"/>
        <v>3.5283335734707517</v>
      </c>
      <c r="BT636" s="810">
        <f t="shared" si="514"/>
        <v>0</v>
      </c>
      <c r="BU636" s="810">
        <f t="shared" si="515"/>
        <v>2.1062258375143674</v>
      </c>
      <c r="BV636" s="810">
        <f t="shared" si="516"/>
        <v>2.634087525682197</v>
      </c>
      <c r="BW636" s="830">
        <f t="shared" si="517"/>
        <v>6.3186775125431023</v>
      </c>
      <c r="BX636" s="816">
        <f t="shared" si="494"/>
        <v>443.57186223664223</v>
      </c>
      <c r="BY636" s="755">
        <f t="shared" si="543"/>
        <v>8.2632612190134541E-2</v>
      </c>
      <c r="BZ636" s="805">
        <f t="shared" ca="1" si="541"/>
        <v>100.70542278547423</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79.06631018549156</v>
      </c>
      <c r="BE637" s="808">
        <f t="shared" si="499"/>
        <v>149.24058067803963</v>
      </c>
      <c r="BF637" s="808">
        <f t="shared" si="500"/>
        <v>0</v>
      </c>
      <c r="BG637" s="829">
        <f t="shared" si="501"/>
        <v>101.67035567738762</v>
      </c>
      <c r="BH637" s="829">
        <f t="shared" si="502"/>
        <v>18.258425717281021</v>
      </c>
      <c r="BI637" s="829">
        <f t="shared" si="503"/>
        <v>0</v>
      </c>
      <c r="BJ637" s="829">
        <f t="shared" si="504"/>
        <v>3.1099516331632509</v>
      </c>
      <c r="BK637" s="829">
        <f t="shared" si="505"/>
        <v>31.801763474604858</v>
      </c>
      <c r="BL637" s="810">
        <f t="shared" si="506"/>
        <v>48.299969471916356</v>
      </c>
      <c r="BM637" s="810">
        <f t="shared" si="507"/>
        <v>20.633911797990056</v>
      </c>
      <c r="BN637" s="810">
        <f t="shared" si="508"/>
        <v>1.1132712820031101</v>
      </c>
      <c r="BO637" s="810">
        <f t="shared" si="509"/>
        <v>0</v>
      </c>
      <c r="BP637" s="810">
        <f t="shared" si="510"/>
        <v>12.587157362391538</v>
      </c>
      <c r="BQ637" s="830">
        <f t="shared" si="511"/>
        <v>9.2578886357773199E-2</v>
      </c>
      <c r="BR637" s="830">
        <f t="shared" si="512"/>
        <v>0</v>
      </c>
      <c r="BS637" s="830">
        <f t="shared" si="513"/>
        <v>6.4445733857850165</v>
      </c>
      <c r="BT637" s="810">
        <f t="shared" si="514"/>
        <v>0</v>
      </c>
      <c r="BU637" s="810">
        <f t="shared" si="515"/>
        <v>2.5498410390781094</v>
      </c>
      <c r="BV637" s="810">
        <f t="shared" si="516"/>
        <v>3.9096350356153202</v>
      </c>
      <c r="BW637" s="830">
        <f t="shared" si="517"/>
        <v>11.908181726024063</v>
      </c>
      <c r="BX637" s="816">
        <f t="shared" si="494"/>
        <v>490.68650735312929</v>
      </c>
      <c r="BY637" s="755">
        <f t="shared" si="543"/>
        <v>9.1409558001700683E-2</v>
      </c>
      <c r="BZ637" s="805">
        <f t="shared" ca="1" si="541"/>
        <v>83.900202178400363</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62.89212852574439</v>
      </c>
      <c r="BE638" s="808">
        <f t="shared" si="499"/>
        <v>75.880463230116305</v>
      </c>
      <c r="BF638" s="808">
        <f t="shared" si="500"/>
        <v>0</v>
      </c>
      <c r="BG638" s="829">
        <f t="shared" si="501"/>
        <v>74.458000732978846</v>
      </c>
      <c r="BH638" s="829">
        <f t="shared" si="502"/>
        <v>12.70042749147343</v>
      </c>
      <c r="BI638" s="829">
        <f t="shared" si="503"/>
        <v>0</v>
      </c>
      <c r="BJ638" s="829">
        <f t="shared" si="504"/>
        <v>2.2200175081503963</v>
      </c>
      <c r="BK638" s="829">
        <f t="shared" si="505"/>
        <v>22.1210742571268</v>
      </c>
      <c r="BL638" s="810">
        <f t="shared" si="506"/>
        <v>36.942661349403785</v>
      </c>
      <c r="BM638" s="810">
        <f t="shared" si="507"/>
        <v>10.992402890097006</v>
      </c>
      <c r="BN638" s="810">
        <f t="shared" si="508"/>
        <v>0.697825686344694</v>
      </c>
      <c r="BO638" s="810">
        <f t="shared" si="509"/>
        <v>0</v>
      </c>
      <c r="BP638" s="810">
        <f t="shared" si="510"/>
        <v>9.5602119029223065</v>
      </c>
      <c r="BQ638" s="830">
        <f t="shared" si="511"/>
        <v>5.5817367097287601E-2</v>
      </c>
      <c r="BR638" s="830">
        <f t="shared" si="512"/>
        <v>0</v>
      </c>
      <c r="BS638" s="830">
        <f t="shared" si="513"/>
        <v>3.0006504512821839</v>
      </c>
      <c r="BT638" s="810">
        <f t="shared" si="514"/>
        <v>0</v>
      </c>
      <c r="BU638" s="810">
        <f t="shared" si="515"/>
        <v>1.2355038733189283</v>
      </c>
      <c r="BV638" s="810">
        <f t="shared" si="516"/>
        <v>2.1656993391358856</v>
      </c>
      <c r="BW638" s="830">
        <f t="shared" si="517"/>
        <v>12.9522378827634</v>
      </c>
      <c r="BX638" s="816">
        <f t="shared" si="494"/>
        <v>327.87512248795565</v>
      </c>
      <c r="BY638" s="755">
        <f t="shared" si="543"/>
        <v>6.1079568272719008E-2</v>
      </c>
      <c r="BZ638" s="805">
        <f t="shared" ca="1" si="541"/>
        <v>91.768521779445905</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21.133138412621346</v>
      </c>
      <c r="BE639" s="808">
        <f t="shared" si="499"/>
        <v>74.073311226897019</v>
      </c>
      <c r="BF639" s="808">
        <f t="shared" si="500"/>
        <v>0</v>
      </c>
      <c r="BG639" s="829">
        <f t="shared" si="501"/>
        <v>31.285457230382519</v>
      </c>
      <c r="BH639" s="829">
        <f t="shared" si="502"/>
        <v>7.4647522941834206</v>
      </c>
      <c r="BI639" s="829">
        <f t="shared" si="503"/>
        <v>0</v>
      </c>
      <c r="BJ639" s="829">
        <f t="shared" si="504"/>
        <v>1.8930154118547471</v>
      </c>
      <c r="BK639" s="829">
        <f t="shared" si="505"/>
        <v>13.001793831077716</v>
      </c>
      <c r="BL639" s="810">
        <f t="shared" si="506"/>
        <v>33.03724989159312</v>
      </c>
      <c r="BM639" s="810">
        <f t="shared" si="507"/>
        <v>7.9928122749608024</v>
      </c>
      <c r="BN639" s="810">
        <f t="shared" si="508"/>
        <v>0.53247270951624093</v>
      </c>
      <c r="BO639" s="810">
        <f t="shared" si="509"/>
        <v>0</v>
      </c>
      <c r="BP639" s="810">
        <f t="shared" si="510"/>
        <v>7.1354865204305176</v>
      </c>
      <c r="BQ639" s="830">
        <f t="shared" si="511"/>
        <v>3.96139461874815E-2</v>
      </c>
      <c r="BR639" s="830">
        <f t="shared" si="512"/>
        <v>0</v>
      </c>
      <c r="BS639" s="830">
        <f t="shared" si="513"/>
        <v>1.3234478268800745</v>
      </c>
      <c r="BT639" s="810">
        <f t="shared" si="514"/>
        <v>0</v>
      </c>
      <c r="BU639" s="810">
        <f t="shared" si="515"/>
        <v>0.74704925942349298</v>
      </c>
      <c r="BV639" s="810">
        <f t="shared" si="516"/>
        <v>1.2083802645132269</v>
      </c>
      <c r="BW639" s="830">
        <f t="shared" si="517"/>
        <v>3.1991795546500374</v>
      </c>
      <c r="BX639" s="816">
        <f t="shared" si="494"/>
        <v>204.06716065517179</v>
      </c>
      <c r="BY639" s="755">
        <f t="shared" si="543"/>
        <v>3.8015491925330068E-2</v>
      </c>
      <c r="BZ639" s="805">
        <f t="shared" ca="1" si="541"/>
        <v>94.109604791927268</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66.090551963981014</v>
      </c>
      <c r="BE640" s="808">
        <f t="shared" si="499"/>
        <v>88.154455340322187</v>
      </c>
      <c r="BF640" s="808">
        <f t="shared" si="500"/>
        <v>0</v>
      </c>
      <c r="BG640" s="829">
        <f t="shared" si="501"/>
        <v>40.883729336880194</v>
      </c>
      <c r="BH640" s="829">
        <f t="shared" si="502"/>
        <v>4.9652558017527557</v>
      </c>
      <c r="BI640" s="829">
        <f t="shared" si="503"/>
        <v>0</v>
      </c>
      <c r="BJ640" s="829">
        <f t="shared" si="504"/>
        <v>0.83591313569189596</v>
      </c>
      <c r="BK640" s="829">
        <f t="shared" si="505"/>
        <v>8.6482752151407887</v>
      </c>
      <c r="BL640" s="810">
        <f t="shared" si="506"/>
        <v>15.724239837638068</v>
      </c>
      <c r="BM640" s="810">
        <f t="shared" si="507"/>
        <v>3.6343424064875118</v>
      </c>
      <c r="BN640" s="810">
        <f t="shared" si="508"/>
        <v>0.234506304166088</v>
      </c>
      <c r="BO640" s="810">
        <f t="shared" si="509"/>
        <v>0</v>
      </c>
      <c r="BP640" s="810">
        <f t="shared" si="510"/>
        <v>3.2127363670754057</v>
      </c>
      <c r="BQ640" s="830">
        <f t="shared" si="511"/>
        <v>2.6272499490820202E-2</v>
      </c>
      <c r="BR640" s="830">
        <f t="shared" si="512"/>
        <v>0</v>
      </c>
      <c r="BS640" s="830">
        <f t="shared" si="513"/>
        <v>1.1297174781052686</v>
      </c>
      <c r="BT640" s="810">
        <f t="shared" si="514"/>
        <v>0</v>
      </c>
      <c r="BU640" s="810">
        <f t="shared" si="515"/>
        <v>0.27890702446000937</v>
      </c>
      <c r="BV640" s="810">
        <f t="shared" si="516"/>
        <v>0.32181579745385702</v>
      </c>
      <c r="BW640" s="830">
        <f t="shared" si="517"/>
        <v>2.1279667721797524</v>
      </c>
      <c r="BX640" s="816">
        <f t="shared" ref="BX640:BX703" si="547">IF(SUM(BB640:BW640)=0,"",SUM(BB640:BW640))</f>
        <v>236.26868528082565</v>
      </c>
      <c r="BY640" s="755">
        <f t="shared" si="543"/>
        <v>4.401428563353682E-2</v>
      </c>
      <c r="BZ640" s="805">
        <f t="shared" ca="1" si="541"/>
        <v>143.01198775723324</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19.499452575585448</v>
      </c>
      <c r="BE641" s="808">
        <f t="shared" si="499"/>
        <v>74.279380358447384</v>
      </c>
      <c r="BF641" s="808">
        <f t="shared" si="500"/>
        <v>0</v>
      </c>
      <c r="BG641" s="829">
        <f t="shared" si="501"/>
        <v>24.641905073966655</v>
      </c>
      <c r="BH641" s="829">
        <f t="shared" si="502"/>
        <v>6.0568368775555728</v>
      </c>
      <c r="BI641" s="829">
        <f t="shared" si="503"/>
        <v>0</v>
      </c>
      <c r="BJ641" s="829">
        <f t="shared" si="504"/>
        <v>1.4606052525342199</v>
      </c>
      <c r="BK641" s="829">
        <f t="shared" si="505"/>
        <v>12.18582138273297</v>
      </c>
      <c r="BL641" s="810">
        <f t="shared" si="506"/>
        <v>20.892808231757066</v>
      </c>
      <c r="BM641" s="810">
        <f t="shared" si="507"/>
        <v>5.6435110912032105</v>
      </c>
      <c r="BN641" s="810">
        <f t="shared" si="508"/>
        <v>0.34419782918874903</v>
      </c>
      <c r="BO641" s="810">
        <f t="shared" si="509"/>
        <v>0</v>
      </c>
      <c r="BP641" s="810">
        <f t="shared" si="510"/>
        <v>3.8357588358620798</v>
      </c>
      <c r="BQ641" s="830">
        <f t="shared" si="511"/>
        <v>5.2126013175439599E-2</v>
      </c>
      <c r="BR641" s="830">
        <f t="shared" si="512"/>
        <v>0</v>
      </c>
      <c r="BS641" s="830">
        <f t="shared" si="513"/>
        <v>1.0804900378230429</v>
      </c>
      <c r="BT641" s="810">
        <f t="shared" si="514"/>
        <v>0</v>
      </c>
      <c r="BU641" s="810">
        <f t="shared" si="515"/>
        <v>0.56261869180414814</v>
      </c>
      <c r="BV641" s="810">
        <f t="shared" si="516"/>
        <v>0.64917541362017095</v>
      </c>
      <c r="BW641" s="830">
        <f t="shared" si="517"/>
        <v>4.2813327766466864</v>
      </c>
      <c r="BX641" s="816">
        <f t="shared" si="547"/>
        <v>175.46602044190283</v>
      </c>
      <c r="BY641" s="755">
        <f t="shared" si="543"/>
        <v>3.2687410663543748E-2</v>
      </c>
      <c r="BZ641" s="805">
        <f t="shared" ca="1" si="541"/>
        <v>100.68368559389853</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23.355762010969894</v>
      </c>
      <c r="BE642" s="808">
        <f t="shared" si="499"/>
        <v>51.114422752993647</v>
      </c>
      <c r="BF642" s="808">
        <f t="shared" si="500"/>
        <v>0</v>
      </c>
      <c r="BG642" s="829">
        <f t="shared" si="501"/>
        <v>28.95665524711281</v>
      </c>
      <c r="BH642" s="829">
        <f t="shared" si="502"/>
        <v>6.6032360309133393</v>
      </c>
      <c r="BI642" s="829">
        <f t="shared" si="503"/>
        <v>0</v>
      </c>
      <c r="BJ642" s="829">
        <f t="shared" si="504"/>
        <v>0.63382342837180894</v>
      </c>
      <c r="BK642" s="829">
        <f t="shared" si="505"/>
        <v>7.9277796676309435</v>
      </c>
      <c r="BL642" s="810">
        <f t="shared" si="506"/>
        <v>29.368275800720195</v>
      </c>
      <c r="BM642" s="810">
        <f t="shared" si="507"/>
        <v>4.6133727548137777</v>
      </c>
      <c r="BN642" s="810">
        <f t="shared" si="508"/>
        <v>0.386820285823534</v>
      </c>
      <c r="BO642" s="810">
        <f t="shared" si="509"/>
        <v>0</v>
      </c>
      <c r="BP642" s="810">
        <f t="shared" si="510"/>
        <v>5.2994379157824163</v>
      </c>
      <c r="BQ642" s="830">
        <f t="shared" si="511"/>
        <v>4.9161487283024399E-2</v>
      </c>
      <c r="BR642" s="830">
        <f t="shared" si="512"/>
        <v>0</v>
      </c>
      <c r="BS642" s="830">
        <f t="shared" si="513"/>
        <v>1.2122678452093421</v>
      </c>
      <c r="BT642" s="810">
        <f t="shared" si="514"/>
        <v>0</v>
      </c>
      <c r="BU642" s="810">
        <f t="shared" si="515"/>
        <v>1.1379499038467795</v>
      </c>
      <c r="BV642" s="810">
        <f t="shared" si="516"/>
        <v>1.7408456036165669</v>
      </c>
      <c r="BW642" s="830">
        <f t="shared" si="517"/>
        <v>5.6451199956344933</v>
      </c>
      <c r="BX642" s="816">
        <f t="shared" si="547"/>
        <v>168.0449307307226</v>
      </c>
      <c r="BY642" s="755">
        <f t="shared" si="543"/>
        <v>3.1304942386498245E-2</v>
      </c>
      <c r="BZ642" s="805">
        <f t="shared" ca="1" si="541"/>
        <v>81.66428386724894</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20.281047703646124</v>
      </c>
      <c r="BE643" s="808">
        <f t="shared" si="499"/>
        <v>61.731113245922266</v>
      </c>
      <c r="BF643" s="808">
        <f t="shared" si="500"/>
        <v>0</v>
      </c>
      <c r="BG643" s="829">
        <f t="shared" si="501"/>
        <v>30.360919572915396</v>
      </c>
      <c r="BH643" s="829">
        <f t="shared" si="502"/>
        <v>5.7801522014669704</v>
      </c>
      <c r="BI643" s="829">
        <f t="shared" si="503"/>
        <v>0</v>
      </c>
      <c r="BJ643" s="829">
        <f t="shared" si="504"/>
        <v>0.91423260053345146</v>
      </c>
      <c r="BK643" s="829">
        <f t="shared" si="505"/>
        <v>9.9128671112495326</v>
      </c>
      <c r="BL643" s="810">
        <f t="shared" si="506"/>
        <v>15.218601725921664</v>
      </c>
      <c r="BM643" s="810">
        <f t="shared" si="507"/>
        <v>3.3493726372397177</v>
      </c>
      <c r="BN643" s="810">
        <f t="shared" si="508"/>
        <v>0.25071831508931897</v>
      </c>
      <c r="BO643" s="810">
        <f t="shared" si="509"/>
        <v>0</v>
      </c>
      <c r="BP643" s="810">
        <f t="shared" si="510"/>
        <v>3.6344550667488678</v>
      </c>
      <c r="BQ643" s="830">
        <f t="shared" si="511"/>
        <v>3.8297514574914503E-2</v>
      </c>
      <c r="BR643" s="830">
        <f t="shared" si="512"/>
        <v>0</v>
      </c>
      <c r="BS643" s="830">
        <f t="shared" si="513"/>
        <v>0.87062195979564694</v>
      </c>
      <c r="BT643" s="810">
        <f t="shared" si="514"/>
        <v>0</v>
      </c>
      <c r="BU643" s="810">
        <f t="shared" si="515"/>
        <v>0.61664216898255142</v>
      </c>
      <c r="BV643" s="810">
        <f t="shared" si="516"/>
        <v>1.01478491720541</v>
      </c>
      <c r="BW643" s="830">
        <f t="shared" si="517"/>
        <v>3.2690523035323689</v>
      </c>
      <c r="BX643" s="816">
        <f t="shared" si="547"/>
        <v>157.24287904482424</v>
      </c>
      <c r="BY643" s="755">
        <f t="shared" si="543"/>
        <v>2.9292637676010477E-2</v>
      </c>
      <c r="BZ643" s="805">
        <f t="shared" ca="1" si="541"/>
        <v>101.91051878306257</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35.381396430778764</v>
      </c>
      <c r="BE644" s="808">
        <f t="shared" si="499"/>
        <v>64.421213330775501</v>
      </c>
      <c r="BF644" s="808">
        <f t="shared" si="500"/>
        <v>0</v>
      </c>
      <c r="BG644" s="829">
        <f t="shared" si="501"/>
        <v>30.029152588101798</v>
      </c>
      <c r="BH644" s="829">
        <f t="shared" si="502"/>
        <v>5.1221234967521347</v>
      </c>
      <c r="BI644" s="829">
        <f t="shared" si="503"/>
        <v>0</v>
      </c>
      <c r="BJ644" s="829">
        <f t="shared" si="504"/>
        <v>0.76255720860341425</v>
      </c>
      <c r="BK644" s="829">
        <f t="shared" si="505"/>
        <v>7.9816297548079405</v>
      </c>
      <c r="BL644" s="810">
        <f t="shared" si="506"/>
        <v>20.060072104306702</v>
      </c>
      <c r="BM644" s="810">
        <f t="shared" si="507"/>
        <v>7.77418856804365</v>
      </c>
      <c r="BN644" s="810">
        <f t="shared" si="508"/>
        <v>0.19191018533915</v>
      </c>
      <c r="BO644" s="810">
        <f t="shared" si="509"/>
        <v>0</v>
      </c>
      <c r="BP644" s="810">
        <f t="shared" si="510"/>
        <v>6.6998173188491776</v>
      </c>
      <c r="BQ644" s="830">
        <f t="shared" si="511"/>
        <v>1.3595098763493499E-2</v>
      </c>
      <c r="BR644" s="830">
        <f t="shared" si="512"/>
        <v>0</v>
      </c>
      <c r="BS644" s="830">
        <f t="shared" si="513"/>
        <v>2.2510108437107204</v>
      </c>
      <c r="BT644" s="810">
        <f t="shared" si="514"/>
        <v>0</v>
      </c>
      <c r="BU644" s="810">
        <f t="shared" si="515"/>
        <v>0.85246533987239559</v>
      </c>
      <c r="BV644" s="810">
        <f t="shared" si="516"/>
        <v>1.1439783805785451</v>
      </c>
      <c r="BW644" s="830">
        <f t="shared" si="517"/>
        <v>2.495862945285575</v>
      </c>
      <c r="BX644" s="816">
        <f t="shared" si="547"/>
        <v>185.18097359456897</v>
      </c>
      <c r="BY644" s="755">
        <f t="shared" si="543"/>
        <v>3.4497200744144738E-2</v>
      </c>
      <c r="BZ644" s="805">
        <f t="shared" ca="1" si="541"/>
        <v>101.38790608964416</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106.80055227831801</v>
      </c>
      <c r="BE645" s="808">
        <f t="shared" si="499"/>
        <v>222.05360101871835</v>
      </c>
      <c r="BF645" s="808">
        <f t="shared" si="500"/>
        <v>0</v>
      </c>
      <c r="BG645" s="829">
        <f t="shared" si="501"/>
        <v>136.83929528350745</v>
      </c>
      <c r="BH645" s="829">
        <f t="shared" si="502"/>
        <v>21.102165605196859</v>
      </c>
      <c r="BI645" s="829">
        <f t="shared" si="503"/>
        <v>0</v>
      </c>
      <c r="BJ645" s="829">
        <f t="shared" si="504"/>
        <v>3.9756496286679761</v>
      </c>
      <c r="BK645" s="829">
        <f t="shared" si="505"/>
        <v>40.654223622185434</v>
      </c>
      <c r="BL645" s="810">
        <f t="shared" si="506"/>
        <v>97.644412363153222</v>
      </c>
      <c r="BM645" s="810">
        <f t="shared" si="507"/>
        <v>25.255638782561874</v>
      </c>
      <c r="BN645" s="810">
        <f t="shared" si="508"/>
        <v>2.03918289010223</v>
      </c>
      <c r="BO645" s="810">
        <f t="shared" si="509"/>
        <v>0</v>
      </c>
      <c r="BP645" s="810">
        <f t="shared" si="510"/>
        <v>20.596559102854329</v>
      </c>
      <c r="BQ645" s="830">
        <f t="shared" si="511"/>
        <v>0.151509804887731</v>
      </c>
      <c r="BR645" s="830">
        <f t="shared" si="512"/>
        <v>0</v>
      </c>
      <c r="BS645" s="830">
        <f t="shared" si="513"/>
        <v>6.2404330406632385</v>
      </c>
      <c r="BT645" s="810">
        <f t="shared" si="514"/>
        <v>0</v>
      </c>
      <c r="BU645" s="810">
        <f t="shared" si="515"/>
        <v>3.7640377503768256</v>
      </c>
      <c r="BV645" s="810">
        <f t="shared" si="516"/>
        <v>4.3431204812040294</v>
      </c>
      <c r="BW645" s="830">
        <f t="shared" si="517"/>
        <v>3.4140307392026941</v>
      </c>
      <c r="BX645" s="816">
        <f t="shared" si="547"/>
        <v>694.87441239160012</v>
      </c>
      <c r="BY645" s="755">
        <f t="shared" si="543"/>
        <v>0.12944754329202685</v>
      </c>
      <c r="BZ645" s="805">
        <f t="shared" ca="1" si="541"/>
        <v>90.964130100661137</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20.773577741713677</v>
      </c>
      <c r="BE646" s="808">
        <f t="shared" si="499"/>
        <v>56.265356283778701</v>
      </c>
      <c r="BF646" s="808">
        <f t="shared" si="500"/>
        <v>0</v>
      </c>
      <c r="BG646" s="829">
        <f t="shared" si="501"/>
        <v>39.841122879905591</v>
      </c>
      <c r="BH646" s="829">
        <f t="shared" si="502"/>
        <v>6.5942532224164596</v>
      </c>
      <c r="BI646" s="829">
        <f t="shared" si="503"/>
        <v>0</v>
      </c>
      <c r="BJ646" s="829">
        <f t="shared" si="504"/>
        <v>1.0043788834918952</v>
      </c>
      <c r="BK646" s="829">
        <f t="shared" si="505"/>
        <v>7.7415139304372182</v>
      </c>
      <c r="BL646" s="810">
        <f t="shared" si="506"/>
        <v>12.951586236283633</v>
      </c>
      <c r="BM646" s="810">
        <f t="shared" si="507"/>
        <v>3.9210300798882605</v>
      </c>
      <c r="BN646" s="810">
        <f t="shared" si="508"/>
        <v>0.30380356838094502</v>
      </c>
      <c r="BO646" s="810">
        <f t="shared" si="509"/>
        <v>0</v>
      </c>
      <c r="BP646" s="810">
        <f t="shared" si="510"/>
        <v>2.561514350231386</v>
      </c>
      <c r="BQ646" s="830">
        <f t="shared" si="511"/>
        <v>1.9791025040259098E-2</v>
      </c>
      <c r="BR646" s="830">
        <f t="shared" si="512"/>
        <v>0</v>
      </c>
      <c r="BS646" s="830">
        <f t="shared" si="513"/>
        <v>1.2689861807696825</v>
      </c>
      <c r="BT646" s="810">
        <f t="shared" si="514"/>
        <v>0</v>
      </c>
      <c r="BU646" s="810">
        <f t="shared" si="515"/>
        <v>0.73985428059718494</v>
      </c>
      <c r="BV646" s="810">
        <f t="shared" si="516"/>
        <v>0.67451654919924597</v>
      </c>
      <c r="BW646" s="830">
        <f t="shared" si="517"/>
        <v>2.8167944561557632</v>
      </c>
      <c r="BX646" s="816">
        <f t="shared" si="547"/>
        <v>157.47807966828989</v>
      </c>
      <c r="BY646" s="755">
        <f t="shared" si="543"/>
        <v>2.9336452993347594E-2</v>
      </c>
      <c r="BZ646" s="805">
        <f t="shared" ca="1" si="541"/>
        <v>102.38171502419193</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33.450896642704258</v>
      </c>
      <c r="BE647" s="808">
        <f t="shared" ref="BE647:BE710" si="552">IF(OR(L647="",L647="*"),"",BE$5*L647)</f>
        <v>44.778114622009326</v>
      </c>
      <c r="BF647" s="808">
        <f t="shared" ref="BF647:BF710" si="553">IF(OR(N647="",N647="*"),"",BF$5*N647)</f>
        <v>0</v>
      </c>
      <c r="BG647" s="829">
        <f t="shared" ref="BG647:BG710" si="554">IF(OR(P647="",P647="*"),"",BG$5*P647)</f>
        <v>23.925656218923141</v>
      </c>
      <c r="BH647" s="829">
        <f t="shared" ref="BH647:BH710" si="555">IF(OR(R647="",R647="*"),"",BH$5*R647)</f>
        <v>4.5982034473017732</v>
      </c>
      <c r="BI647" s="829">
        <f t="shared" ref="BI647:BI710" si="556">IF(OR(T647="",T647="*"),"",BI$5*T647)</f>
        <v>0</v>
      </c>
      <c r="BJ647" s="829">
        <f t="shared" ref="BJ647:BJ710" si="557">IF(OR(V647="",V647="*"),"",BJ$5*V647)</f>
        <v>1.3394906934124926</v>
      </c>
      <c r="BK647" s="829">
        <f t="shared" ref="BK647:BK710" si="558">IF(OR(X647="",X647="*"),"",BK$5*X647)</f>
        <v>8.0089587516190228</v>
      </c>
      <c r="BL647" s="810">
        <f t="shared" ref="BL647:BL710" si="559">IF(OR(Z647="",Z647="*"),"",BL$5*Z647)</f>
        <v>13.451500733561421</v>
      </c>
      <c r="BM647" s="810">
        <f t="shared" ref="BM647:BM710" si="560">IF(OR(AB647="",AB647="*"),"",BM$5*AB647)</f>
        <v>5.0659370511759203</v>
      </c>
      <c r="BN647" s="810">
        <f t="shared" ref="BN647:BN710" si="561">IF(OR(AD647="",AD647="*"),"",BN$5*AD647)</f>
        <v>0.13789110779965399</v>
      </c>
      <c r="BO647" s="810">
        <f t="shared" ref="BO647:BO710" si="562">IF(OR(AF647="",AF647="*"),"",BO$5*AF647)</f>
        <v>0</v>
      </c>
      <c r="BP647" s="810">
        <f t="shared" ref="BP647:BP710" si="563">IF(OR(AH647="",AH647="*"),"",BP$5*AH647)</f>
        <v>3.4612850125293568</v>
      </c>
      <c r="BQ647" s="830">
        <f t="shared" ref="BQ647:BQ710" si="564">IF(OR(AJ647="",AJ647="*"),"",BQ$5*AJ647)</f>
        <v>2.5465639094847201E-2</v>
      </c>
      <c r="BR647" s="830">
        <f t="shared" ref="BR647:BR710" si="565">IF(OR(AL647="",AL647="*"),"",BR$5*AL647)</f>
        <v>0</v>
      </c>
      <c r="BS647" s="830">
        <f t="shared" ref="BS647:BS710" si="566">IF(OR(AN647="",AN647="*"),"",BS$5*AN647)</f>
        <v>1.0950224810784297</v>
      </c>
      <c r="BT647" s="810">
        <f t="shared" ref="BT647:BT710" si="567">IF(OR(AP647="",AP647="*"),"",BT$5*AP647)</f>
        <v>0</v>
      </c>
      <c r="BU647" s="810">
        <f t="shared" ref="BU647:BU710" si="568">IF(OR(AR647="",AR647="*"),"",BU$5*AR647)</f>
        <v>0.58189653377518258</v>
      </c>
      <c r="BV647" s="810">
        <f t="shared" ref="BV647:BV710" si="569">IF(OR(AT647="",AT647="*"),"",BV$5*AT647)</f>
        <v>0.67141907743290297</v>
      </c>
      <c r="BW647" s="830">
        <f t="shared" ref="BW647:BW710" si="570">IF(OR(AV647="",AV647="*"),"",BW$5*AV647)</f>
        <v>1.9706586202721885</v>
      </c>
      <c r="BX647" s="816">
        <f t="shared" si="547"/>
        <v>142.56239663268991</v>
      </c>
      <c r="BY647" s="755">
        <f t="shared" si="543"/>
        <v>2.6557823515776808E-2</v>
      </c>
      <c r="BZ647" s="805">
        <f t="shared" ca="1" si="541"/>
        <v>105.62767616985758</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24.176925609226117</v>
      </c>
      <c r="BE648" s="808">
        <f t="shared" si="552"/>
        <v>38.820511649070959</v>
      </c>
      <c r="BF648" s="808">
        <f t="shared" si="553"/>
        <v>0</v>
      </c>
      <c r="BG648" s="829">
        <f t="shared" si="554"/>
        <v>44.313599166698047</v>
      </c>
      <c r="BH648" s="829">
        <f t="shared" si="555"/>
        <v>7.5586457810112879</v>
      </c>
      <c r="BI648" s="829">
        <f t="shared" si="556"/>
        <v>0</v>
      </c>
      <c r="BJ648" s="829">
        <f t="shared" si="557"/>
        <v>1.2874616440184063</v>
      </c>
      <c r="BK648" s="829">
        <f t="shared" si="558"/>
        <v>12.049803897030918</v>
      </c>
      <c r="BL648" s="810">
        <f t="shared" si="559"/>
        <v>37.931429454660943</v>
      </c>
      <c r="BM648" s="810">
        <f t="shared" si="560"/>
        <v>9.7763228047814668</v>
      </c>
      <c r="BN648" s="810">
        <f t="shared" si="561"/>
        <v>0.62489999101583105</v>
      </c>
      <c r="BO648" s="810">
        <f t="shared" si="562"/>
        <v>0</v>
      </c>
      <c r="BP648" s="810">
        <f t="shared" si="563"/>
        <v>11.576003820503068</v>
      </c>
      <c r="BQ648" s="830">
        <f t="shared" si="564"/>
        <v>2.4579466583244398E-2</v>
      </c>
      <c r="BR648" s="830">
        <f t="shared" si="565"/>
        <v>0</v>
      </c>
      <c r="BS648" s="830">
        <f t="shared" si="566"/>
        <v>2.8344685093459527</v>
      </c>
      <c r="BT648" s="810">
        <f t="shared" si="567"/>
        <v>0</v>
      </c>
      <c r="BU648" s="810">
        <f t="shared" si="568"/>
        <v>1.5654833570795692</v>
      </c>
      <c r="BV648" s="810">
        <f t="shared" si="569"/>
        <v>1.649735480091012</v>
      </c>
      <c r="BW648" s="830">
        <f t="shared" si="570"/>
        <v>1.1929989569309916</v>
      </c>
      <c r="BX648" s="816">
        <f t="shared" si="547"/>
        <v>195.38286958804784</v>
      </c>
      <c r="BY648" s="755">
        <f t="shared" si="543"/>
        <v>3.6397702978399372E-2</v>
      </c>
      <c r="BZ648" s="805">
        <f t="shared" ref="BZ648:BZ711" ca="1" si="594">IFERROR(IF(DA648&gt;0,BY648/DA648*100,""),"")</f>
        <v>73.767226262067012</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39.83980631849424</v>
      </c>
      <c r="BE649" s="808">
        <f t="shared" si="552"/>
        <v>38.190284807850944</v>
      </c>
      <c r="BF649" s="808">
        <f t="shared" si="553"/>
        <v>0</v>
      </c>
      <c r="BG649" s="829">
        <f t="shared" si="554"/>
        <v>32.14647434094632</v>
      </c>
      <c r="BH649" s="829">
        <f t="shared" si="555"/>
        <v>8.8317587291669373</v>
      </c>
      <c r="BI649" s="829">
        <f t="shared" si="556"/>
        <v>0</v>
      </c>
      <c r="BJ649" s="829">
        <f t="shared" si="557"/>
        <v>1.0730102126083194</v>
      </c>
      <c r="BK649" s="829">
        <f t="shared" si="558"/>
        <v>11.387421397833107</v>
      </c>
      <c r="BL649" s="810">
        <f t="shared" si="559"/>
        <v>6.7876691173038379</v>
      </c>
      <c r="BM649" s="810">
        <f t="shared" si="560"/>
        <v>2.4996175048649896</v>
      </c>
      <c r="BN649" s="810">
        <f t="shared" si="561"/>
        <v>0.159211306042356</v>
      </c>
      <c r="BO649" s="810">
        <f t="shared" si="562"/>
        <v>0</v>
      </c>
      <c r="BP649" s="810">
        <f t="shared" si="563"/>
        <v>1.863907971974132</v>
      </c>
      <c r="BQ649" s="830">
        <f t="shared" si="564"/>
        <v>1.8658895466824199E-2</v>
      </c>
      <c r="BR649" s="830">
        <f t="shared" si="565"/>
        <v>0</v>
      </c>
      <c r="BS649" s="830">
        <f t="shared" si="566"/>
        <v>0.80233250507344056</v>
      </c>
      <c r="BT649" s="810">
        <f t="shared" si="567"/>
        <v>0</v>
      </c>
      <c r="BU649" s="810">
        <f t="shared" si="568"/>
        <v>0.67506813395866005</v>
      </c>
      <c r="BV649" s="810">
        <f t="shared" si="569"/>
        <v>0.34022569054169099</v>
      </c>
      <c r="BW649" s="830">
        <f t="shared" si="570"/>
        <v>2.2592011453978591</v>
      </c>
      <c r="BX649" s="816">
        <f t="shared" si="547"/>
        <v>146.87464807752369</v>
      </c>
      <c r="BY649" s="755">
        <f t="shared" si="543"/>
        <v>2.7361149045738394E-2</v>
      </c>
      <c r="BZ649" s="805">
        <f t="shared" ca="1" si="594"/>
        <v>113.93666033970922</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19.088839228300646</v>
      </c>
      <c r="BE650" s="808">
        <f t="shared" si="552"/>
        <v>46.636125814313907</v>
      </c>
      <c r="BF650" s="808">
        <f t="shared" si="553"/>
        <v>0</v>
      </c>
      <c r="BG650" s="829">
        <f t="shared" si="554"/>
        <v>28.640100750879643</v>
      </c>
      <c r="BH650" s="829">
        <f t="shared" si="555"/>
        <v>4.1366285286869822</v>
      </c>
      <c r="BI650" s="829">
        <f t="shared" si="556"/>
        <v>0</v>
      </c>
      <c r="BJ650" s="829">
        <f t="shared" si="557"/>
        <v>0.42525898859704014</v>
      </c>
      <c r="BK650" s="829">
        <f t="shared" si="558"/>
        <v>11.286853823426833</v>
      </c>
      <c r="BL650" s="810">
        <f t="shared" si="559"/>
        <v>13.875834046665119</v>
      </c>
      <c r="BM650" s="810">
        <f t="shared" si="560"/>
        <v>6.1471858137364066</v>
      </c>
      <c r="BN650" s="810">
        <f t="shared" si="561"/>
        <v>0.32110587580375</v>
      </c>
      <c r="BO650" s="810">
        <f t="shared" si="562"/>
        <v>0</v>
      </c>
      <c r="BP650" s="810">
        <f t="shared" si="563"/>
        <v>4.4733857655182492</v>
      </c>
      <c r="BQ650" s="830">
        <f t="shared" si="564"/>
        <v>1.6926602828333401E-2</v>
      </c>
      <c r="BR650" s="830">
        <f t="shared" si="565"/>
        <v>0</v>
      </c>
      <c r="BS650" s="830">
        <f t="shared" si="566"/>
        <v>0.86793112489739088</v>
      </c>
      <c r="BT650" s="810">
        <f t="shared" si="567"/>
        <v>0</v>
      </c>
      <c r="BU650" s="810">
        <f t="shared" si="568"/>
        <v>0.40261749882627001</v>
      </c>
      <c r="BV650" s="810">
        <f t="shared" si="569"/>
        <v>0.39700356377146501</v>
      </c>
      <c r="BW650" s="830">
        <f t="shared" si="570"/>
        <v>4.2652770410566685</v>
      </c>
      <c r="BX650" s="816">
        <f t="shared" si="547"/>
        <v>140.9810744673087</v>
      </c>
      <c r="BY650" s="755">
        <f t="shared" si="543"/>
        <v>2.626324040002025E-2</v>
      </c>
      <c r="BZ650" s="805">
        <f t="shared" ca="1" si="594"/>
        <v>103.14252784537774</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28.462808280784017</v>
      </c>
      <c r="BE651" s="808">
        <f t="shared" si="552"/>
        <v>52.743138684067091</v>
      </c>
      <c r="BF651" s="808">
        <f t="shared" si="553"/>
        <v>0</v>
      </c>
      <c r="BG651" s="829">
        <f t="shared" si="554"/>
        <v>35.220933604960493</v>
      </c>
      <c r="BH651" s="829">
        <f t="shared" si="555"/>
        <v>3.024760441489259</v>
      </c>
      <c r="BI651" s="829">
        <f t="shared" si="556"/>
        <v>0</v>
      </c>
      <c r="BJ651" s="829">
        <f t="shared" si="557"/>
        <v>0.91240032041519004</v>
      </c>
      <c r="BK651" s="829">
        <f t="shared" si="558"/>
        <v>7.1346024105203893</v>
      </c>
      <c r="BL651" s="810">
        <f t="shared" si="559"/>
        <v>15.986844747745195</v>
      </c>
      <c r="BM651" s="810">
        <f t="shared" si="560"/>
        <v>4.5850901292350681</v>
      </c>
      <c r="BN651" s="810">
        <f t="shared" si="561"/>
        <v>0.29204395727611898</v>
      </c>
      <c r="BO651" s="810">
        <f t="shared" si="562"/>
        <v>0</v>
      </c>
      <c r="BP651" s="810">
        <f t="shared" si="563"/>
        <v>4.0010022146828303</v>
      </c>
      <c r="BQ651" s="830">
        <f t="shared" si="564"/>
        <v>2.8876295779740501E-2</v>
      </c>
      <c r="BR651" s="830">
        <f t="shared" si="565"/>
        <v>0</v>
      </c>
      <c r="BS651" s="830">
        <f t="shared" si="566"/>
        <v>1.2557890162873115</v>
      </c>
      <c r="BT651" s="810">
        <f t="shared" si="567"/>
        <v>0</v>
      </c>
      <c r="BU651" s="810">
        <f t="shared" si="568"/>
        <v>0.75931428891790942</v>
      </c>
      <c r="BV651" s="810">
        <f t="shared" si="569"/>
        <v>0.619306025640189</v>
      </c>
      <c r="BW651" s="830">
        <f t="shared" si="570"/>
        <v>2.2779428667537283</v>
      </c>
      <c r="BX651" s="816">
        <f t="shared" si="547"/>
        <v>157.30485328455455</v>
      </c>
      <c r="BY651" s="755">
        <f t="shared" si="543"/>
        <v>2.930418280263684E-2</v>
      </c>
      <c r="BZ651" s="805">
        <f t="shared" ca="1" si="594"/>
        <v>103.01244961083269</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10.953027653059966</v>
      </c>
      <c r="BE652" s="808">
        <f t="shared" si="552"/>
        <v>32.47092521344954</v>
      </c>
      <c r="BF652" s="808">
        <f t="shared" si="553"/>
        <v>0</v>
      </c>
      <c r="BG652" s="829">
        <f t="shared" si="554"/>
        <v>9.7914558915996057</v>
      </c>
      <c r="BH652" s="829">
        <f t="shared" si="555"/>
        <v>1.88885507581134</v>
      </c>
      <c r="BI652" s="829">
        <f t="shared" si="556"/>
        <v>0</v>
      </c>
      <c r="BJ652" s="829">
        <f t="shared" si="557"/>
        <v>0.32172806236347001</v>
      </c>
      <c r="BK652" s="829">
        <f t="shared" si="558"/>
        <v>3.2899288957812898</v>
      </c>
      <c r="BL652" s="810">
        <f t="shared" si="559"/>
        <v>11.326274993030793</v>
      </c>
      <c r="BM652" s="810">
        <f t="shared" si="560"/>
        <v>3.5768875080947935</v>
      </c>
      <c r="BN652" s="810">
        <f t="shared" si="561"/>
        <v>0.10949220827647099</v>
      </c>
      <c r="BO652" s="810">
        <f t="shared" si="562"/>
        <v>0</v>
      </c>
      <c r="BP652" s="810">
        <f t="shared" si="563"/>
        <v>3.4464276907448599</v>
      </c>
      <c r="BQ652" s="830">
        <f t="shared" si="564"/>
        <v>2.3272569025712401E-2</v>
      </c>
      <c r="BR652" s="830">
        <f t="shared" si="565"/>
        <v>0</v>
      </c>
      <c r="BS652" s="830">
        <f t="shared" si="566"/>
        <v>1.0687571031568162</v>
      </c>
      <c r="BT652" s="810">
        <f t="shared" si="567"/>
        <v>0</v>
      </c>
      <c r="BU652" s="810">
        <f t="shared" si="568"/>
        <v>0.45272113431818783</v>
      </c>
      <c r="BV652" s="810">
        <f t="shared" si="569"/>
        <v>0.559782948584718</v>
      </c>
      <c r="BW652" s="830">
        <f t="shared" si="570"/>
        <v>3.8579207035512861</v>
      </c>
      <c r="BX652" s="816">
        <f t="shared" si="547"/>
        <v>83.137457650848816</v>
      </c>
      <c r="BY652" s="755">
        <f t="shared" si="543"/>
        <v>1.5487603884286293E-2</v>
      </c>
      <c r="BZ652" s="805">
        <f t="shared" ca="1" si="594"/>
        <v>84.153170386503319</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11.994152454878993</v>
      </c>
      <c r="BE653" s="808">
        <f t="shared" si="552"/>
        <v>52.752728840835879</v>
      </c>
      <c r="BF653" s="808">
        <f t="shared" si="553"/>
        <v>0</v>
      </c>
      <c r="BG653" s="829">
        <f t="shared" si="554"/>
        <v>25.66902865977352</v>
      </c>
      <c r="BH653" s="829">
        <f t="shared" si="555"/>
        <v>2.906000677366805</v>
      </c>
      <c r="BI653" s="829">
        <f t="shared" si="556"/>
        <v>0</v>
      </c>
      <c r="BJ653" s="829">
        <f t="shared" si="557"/>
        <v>1.3191508982039786</v>
      </c>
      <c r="BK653" s="829">
        <f t="shared" si="558"/>
        <v>6.5540353625284116</v>
      </c>
      <c r="BL653" s="810">
        <f t="shared" si="559"/>
        <v>11.332380634680217</v>
      </c>
      <c r="BM653" s="810">
        <f t="shared" si="560"/>
        <v>2.9247819586432486</v>
      </c>
      <c r="BN653" s="810">
        <f t="shared" si="561"/>
        <v>0.32237684383188403</v>
      </c>
      <c r="BO653" s="810">
        <f t="shared" si="562"/>
        <v>0</v>
      </c>
      <c r="BP653" s="810">
        <f t="shared" si="563"/>
        <v>1.7497955456791565</v>
      </c>
      <c r="BQ653" s="830">
        <f t="shared" si="564"/>
        <v>1.2914536117756699E-2</v>
      </c>
      <c r="BR653" s="830">
        <f t="shared" si="565"/>
        <v>0</v>
      </c>
      <c r="BS653" s="830">
        <f t="shared" si="566"/>
        <v>0.25766778669644197</v>
      </c>
      <c r="BT653" s="810">
        <f t="shared" si="567"/>
        <v>0</v>
      </c>
      <c r="BU653" s="810">
        <f t="shared" si="568"/>
        <v>0.26697151774748523</v>
      </c>
      <c r="BV653" s="810">
        <f t="shared" si="569"/>
        <v>0.412127595020649</v>
      </c>
      <c r="BW653" s="830">
        <f t="shared" si="570"/>
        <v>2.2448684214324577</v>
      </c>
      <c r="BX653" s="816">
        <f t="shared" si="547"/>
        <v>120.71898173343689</v>
      </c>
      <c r="BY653" s="755">
        <f t="shared" ref="BY653:BY716" si="597">IF(BX653&lt;&gt;"", BX653 / $BX$5, "")</f>
        <v>2.2488632960774385E-2</v>
      </c>
      <c r="BZ653" s="805">
        <f t="shared" ca="1" si="594"/>
        <v>122.55358798418274</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14.951843183502605</v>
      </c>
      <c r="BE654" s="808">
        <f t="shared" si="552"/>
        <v>22.94161601713499</v>
      </c>
      <c r="BF654" s="808">
        <f t="shared" si="553"/>
        <v>0</v>
      </c>
      <c r="BG654" s="829">
        <f t="shared" si="554"/>
        <v>28.659367415892017</v>
      </c>
      <c r="BH654" s="829">
        <f t="shared" si="555"/>
        <v>5.0983950836499767</v>
      </c>
      <c r="BI654" s="829">
        <f t="shared" si="556"/>
        <v>0</v>
      </c>
      <c r="BJ654" s="829">
        <f t="shared" si="557"/>
        <v>0.3349382986605185</v>
      </c>
      <c r="BK654" s="829">
        <f t="shared" si="558"/>
        <v>6.1796181125911884</v>
      </c>
      <c r="BL654" s="810">
        <f t="shared" si="559"/>
        <v>8.0856769436505864</v>
      </c>
      <c r="BM654" s="810">
        <f t="shared" si="560"/>
        <v>5.1289690098302421</v>
      </c>
      <c r="BN654" s="810">
        <f t="shared" si="561"/>
        <v>0.22793471224957002</v>
      </c>
      <c r="BO654" s="810">
        <f t="shared" si="562"/>
        <v>0</v>
      </c>
      <c r="BP654" s="810">
        <f t="shared" si="563"/>
        <v>3.2164184630186892</v>
      </c>
      <c r="BQ654" s="830">
        <f t="shared" si="564"/>
        <v>1.9413657631460302E-2</v>
      </c>
      <c r="BR654" s="830">
        <f t="shared" si="565"/>
        <v>0</v>
      </c>
      <c r="BS654" s="830">
        <f t="shared" si="566"/>
        <v>0.52362127282073545</v>
      </c>
      <c r="BT654" s="810">
        <f t="shared" si="567"/>
        <v>0</v>
      </c>
      <c r="BU654" s="810">
        <f t="shared" si="568"/>
        <v>0.22504431298114452</v>
      </c>
      <c r="BV654" s="810">
        <f t="shared" si="569"/>
        <v>0.45347914492226099</v>
      </c>
      <c r="BW654" s="830">
        <f t="shared" si="570"/>
        <v>7.2262666721744928</v>
      </c>
      <c r="BX654" s="816">
        <f t="shared" si="547"/>
        <v>103.27260230071045</v>
      </c>
      <c r="BY654" s="755">
        <f t="shared" si="597"/>
        <v>1.9238562276585405E-2</v>
      </c>
      <c r="BZ654" s="805">
        <f t="shared" ca="1" si="594"/>
        <v>93.636825702028673</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16.753178086807548</v>
      </c>
      <c r="BE655" s="808">
        <f t="shared" si="552"/>
        <v>31.67235360377261</v>
      </c>
      <c r="BF655" s="808">
        <f t="shared" si="553"/>
        <v>0</v>
      </c>
      <c r="BG655" s="829">
        <f t="shared" si="554"/>
        <v>18.855799980420766</v>
      </c>
      <c r="BH655" s="829">
        <f t="shared" si="555"/>
        <v>2.6042501502733715</v>
      </c>
      <c r="BI655" s="829">
        <f t="shared" si="556"/>
        <v>0</v>
      </c>
      <c r="BJ655" s="829">
        <f t="shared" si="557"/>
        <v>0.54782549146489568</v>
      </c>
      <c r="BK655" s="829">
        <f t="shared" si="558"/>
        <v>5.6019574449797398</v>
      </c>
      <c r="BL655" s="810">
        <f t="shared" si="559"/>
        <v>6.059659270119198</v>
      </c>
      <c r="BM655" s="810">
        <f t="shared" si="560"/>
        <v>1.9115997548075345</v>
      </c>
      <c r="BN655" s="810">
        <f t="shared" si="561"/>
        <v>0.35189077984809902</v>
      </c>
      <c r="BO655" s="810">
        <f t="shared" si="562"/>
        <v>0</v>
      </c>
      <c r="BP655" s="810">
        <f t="shared" si="563"/>
        <v>3.2907716582458231</v>
      </c>
      <c r="BQ655" s="830">
        <f t="shared" si="564"/>
        <v>1.35776941318202E-2</v>
      </c>
      <c r="BR655" s="830">
        <f t="shared" si="565"/>
        <v>0</v>
      </c>
      <c r="BS655" s="830">
        <f t="shared" si="566"/>
        <v>0.7598869720319521</v>
      </c>
      <c r="BT655" s="810">
        <f t="shared" si="567"/>
        <v>0</v>
      </c>
      <c r="BU655" s="810">
        <f t="shared" si="568"/>
        <v>0.25163673356242872</v>
      </c>
      <c r="BV655" s="810">
        <f t="shared" si="569"/>
        <v>0.2378448770509563</v>
      </c>
      <c r="BW655" s="830">
        <f t="shared" si="570"/>
        <v>1.938893372863395</v>
      </c>
      <c r="BX655" s="816">
        <f t="shared" si="547"/>
        <v>90.851125870380159</v>
      </c>
      <c r="BY655" s="755">
        <f t="shared" si="597"/>
        <v>1.6924576354392727E-2</v>
      </c>
      <c r="BZ655" s="805">
        <f t="shared" ca="1" si="594"/>
        <v>102.30211907393428</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41.108076549248956</v>
      </c>
      <c r="BE656" s="808">
        <f t="shared" si="552"/>
        <v>24.206175638551386</v>
      </c>
      <c r="BF656" s="808">
        <f t="shared" si="553"/>
        <v>0</v>
      </c>
      <c r="BG656" s="829">
        <f t="shared" si="554"/>
        <v>14.320341358181922</v>
      </c>
      <c r="BH656" s="829">
        <f t="shared" si="555"/>
        <v>2.1665525621285546</v>
      </c>
      <c r="BI656" s="829">
        <f t="shared" si="556"/>
        <v>0</v>
      </c>
      <c r="BJ656" s="829">
        <f t="shared" si="557"/>
        <v>0.29409418671981874</v>
      </c>
      <c r="BK656" s="829">
        <f t="shared" si="558"/>
        <v>3.9457502692586091</v>
      </c>
      <c r="BL656" s="810">
        <f t="shared" si="559"/>
        <v>6.1154902227967582</v>
      </c>
      <c r="BM656" s="810">
        <f t="shared" si="560"/>
        <v>1.581766004907893</v>
      </c>
      <c r="BN656" s="810">
        <f t="shared" si="561"/>
        <v>0.10074942706419701</v>
      </c>
      <c r="BO656" s="810">
        <f t="shared" si="562"/>
        <v>0</v>
      </c>
      <c r="BP656" s="810">
        <f t="shared" si="563"/>
        <v>1.380267150779499</v>
      </c>
      <c r="BQ656" s="830">
        <f t="shared" si="564"/>
        <v>1.1904134956750301E-2</v>
      </c>
      <c r="BR656" s="830">
        <f t="shared" si="565"/>
        <v>0</v>
      </c>
      <c r="BS656" s="830">
        <f t="shared" si="566"/>
        <v>0.51187780314026288</v>
      </c>
      <c r="BT656" s="810">
        <f t="shared" si="567"/>
        <v>0</v>
      </c>
      <c r="BU656" s="810">
        <f t="shared" si="568"/>
        <v>0.19935088159389311</v>
      </c>
      <c r="BV656" s="810">
        <f t="shared" si="569"/>
        <v>0.34820474905826404</v>
      </c>
      <c r="BW656" s="830">
        <f t="shared" si="570"/>
        <v>0.55118855883992002</v>
      </c>
      <c r="BX656" s="816">
        <f t="shared" si="547"/>
        <v>96.841789497226713</v>
      </c>
      <c r="BY656" s="755">
        <f t="shared" si="597"/>
        <v>1.8040571813939404E-2</v>
      </c>
      <c r="BZ656" s="805">
        <f t="shared" ca="1" si="594"/>
        <v>141.60929941489101</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29.010916522603171</v>
      </c>
      <c r="BE657" s="808">
        <f t="shared" si="552"/>
        <v>37.306881621454544</v>
      </c>
      <c r="BF657" s="808">
        <f t="shared" si="553"/>
        <v>0</v>
      </c>
      <c r="BG657" s="829">
        <f t="shared" si="554"/>
        <v>26.476342636171502</v>
      </c>
      <c r="BH657" s="829">
        <f t="shared" si="555"/>
        <v>4.4367654987066132</v>
      </c>
      <c r="BI657" s="829">
        <f t="shared" si="556"/>
        <v>0</v>
      </c>
      <c r="BJ657" s="829">
        <f t="shared" si="557"/>
        <v>1.0668415678077983</v>
      </c>
      <c r="BK657" s="829">
        <f t="shared" si="558"/>
        <v>6.7055974629924737</v>
      </c>
      <c r="BL657" s="810">
        <f t="shared" si="559"/>
        <v>12.538913147410247</v>
      </c>
      <c r="BM657" s="810">
        <f t="shared" si="560"/>
        <v>3.602762824363765</v>
      </c>
      <c r="BN657" s="810">
        <f t="shared" si="561"/>
        <v>0.206571880517467</v>
      </c>
      <c r="BO657" s="810">
        <f t="shared" si="562"/>
        <v>0</v>
      </c>
      <c r="BP657" s="810">
        <f t="shared" si="563"/>
        <v>1.4743563609828445</v>
      </c>
      <c r="BQ657" s="830">
        <f t="shared" si="564"/>
        <v>9.0779555452427801E-3</v>
      </c>
      <c r="BR657" s="830">
        <f t="shared" si="565"/>
        <v>0</v>
      </c>
      <c r="BS657" s="830">
        <f t="shared" si="566"/>
        <v>0.46966944753502027</v>
      </c>
      <c r="BT657" s="810">
        <f t="shared" si="567"/>
        <v>0</v>
      </c>
      <c r="BU657" s="810">
        <f t="shared" si="568"/>
        <v>0.14892870601931973</v>
      </c>
      <c r="BV657" s="810">
        <f t="shared" si="569"/>
        <v>0.17184081463767659</v>
      </c>
      <c r="BW657" s="830">
        <f t="shared" si="570"/>
        <v>10.688946782112222</v>
      </c>
      <c r="BX657" s="816">
        <f t="shared" si="547"/>
        <v>134.31441322885991</v>
      </c>
      <c r="BY657" s="755">
        <f t="shared" si="597"/>
        <v>2.5021313939802517E-2</v>
      </c>
      <c r="BZ657" s="805">
        <f t="shared" ca="1" si="594"/>
        <v>125.08225082967022</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73.61042835984766</v>
      </c>
      <c r="BE658" s="808">
        <f t="shared" si="552"/>
        <v>26.64759227738196</v>
      </c>
      <c r="BF658" s="808">
        <f t="shared" si="553"/>
        <v>0</v>
      </c>
      <c r="BG658" s="829">
        <f t="shared" si="554"/>
        <v>15.743621794001413</v>
      </c>
      <c r="BH658" s="829">
        <f t="shared" si="555"/>
        <v>2.6854162760152365</v>
      </c>
      <c r="BI658" s="829">
        <f t="shared" si="556"/>
        <v>0</v>
      </c>
      <c r="BJ658" s="829">
        <f t="shared" si="557"/>
        <v>0.4368777693194979</v>
      </c>
      <c r="BK658" s="829">
        <f t="shared" si="558"/>
        <v>7.75281072831058</v>
      </c>
      <c r="BL658" s="810">
        <f t="shared" si="559"/>
        <v>5.3919867962224108</v>
      </c>
      <c r="BM658" s="810">
        <f t="shared" si="560"/>
        <v>1.8979948502029191</v>
      </c>
      <c r="BN658" s="810">
        <f t="shared" si="561"/>
        <v>0.128843138342908</v>
      </c>
      <c r="BO658" s="810">
        <f t="shared" si="562"/>
        <v>0</v>
      </c>
      <c r="BP658" s="810">
        <f t="shared" si="563"/>
        <v>1.1184311701634491</v>
      </c>
      <c r="BQ658" s="830">
        <f t="shared" si="564"/>
        <v>7.1983506878036899E-3</v>
      </c>
      <c r="BR658" s="830">
        <f t="shared" si="565"/>
        <v>0</v>
      </c>
      <c r="BS658" s="830">
        <f t="shared" si="566"/>
        <v>0.36763954437982022</v>
      </c>
      <c r="BT658" s="810">
        <f t="shared" si="567"/>
        <v>0</v>
      </c>
      <c r="BU658" s="810">
        <f t="shared" si="568"/>
        <v>0.23683390815239608</v>
      </c>
      <c r="BV658" s="810">
        <f t="shared" si="569"/>
        <v>0.37235971511421601</v>
      </c>
      <c r="BW658" s="830">
        <f t="shared" si="570"/>
        <v>3.3998167798244987</v>
      </c>
      <c r="BX658" s="816">
        <f t="shared" si="547"/>
        <v>139.79785145796677</v>
      </c>
      <c r="BY658" s="755">
        <f t="shared" si="597"/>
        <v>2.6042818825999771E-2</v>
      </c>
      <c r="BZ658" s="805">
        <f t="shared" ca="1" si="594"/>
        <v>171.75071884941312</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9.9967457923364869</v>
      </c>
      <c r="BE659" s="808">
        <f t="shared" si="552"/>
        <v>14.942899875840864</v>
      </c>
      <c r="BF659" s="808">
        <f t="shared" si="553"/>
        <v>0</v>
      </c>
      <c r="BG659" s="829">
        <f t="shared" si="554"/>
        <v>15.290919692365923</v>
      </c>
      <c r="BH659" s="829">
        <f t="shared" si="555"/>
        <v>2.382974296316414</v>
      </c>
      <c r="BI659" s="829">
        <f t="shared" si="556"/>
        <v>0</v>
      </c>
      <c r="BJ659" s="829">
        <f t="shared" si="557"/>
        <v>0.44425352433303056</v>
      </c>
      <c r="BK659" s="829">
        <f t="shared" si="558"/>
        <v>3.9840069732577823</v>
      </c>
      <c r="BL659" s="810">
        <f t="shared" si="559"/>
        <v>18.892656536167895</v>
      </c>
      <c r="BM659" s="810">
        <f t="shared" si="560"/>
        <v>2.4886302795868112</v>
      </c>
      <c r="BN659" s="810">
        <f t="shared" si="561"/>
        <v>7.8304037836895907E-2</v>
      </c>
      <c r="BO659" s="810">
        <f t="shared" si="562"/>
        <v>0</v>
      </c>
      <c r="BP659" s="810">
        <f t="shared" si="563"/>
        <v>2.3790236967717644</v>
      </c>
      <c r="BQ659" s="830">
        <f t="shared" si="564"/>
        <v>1.3262461007290199E-2</v>
      </c>
      <c r="BR659" s="830">
        <f t="shared" si="565"/>
        <v>0</v>
      </c>
      <c r="BS659" s="830">
        <f t="shared" si="566"/>
        <v>0.55058927802940816</v>
      </c>
      <c r="BT659" s="810">
        <f t="shared" si="567"/>
        <v>0</v>
      </c>
      <c r="BU659" s="810">
        <f t="shared" si="568"/>
        <v>0.18033363490073204</v>
      </c>
      <c r="BV659" s="810">
        <f t="shared" si="569"/>
        <v>0.39791770589994602</v>
      </c>
      <c r="BW659" s="830">
        <f t="shared" si="570"/>
        <v>1.0808779231450902</v>
      </c>
      <c r="BX659" s="816">
        <f t="shared" si="547"/>
        <v>73.103395707796338</v>
      </c>
      <c r="BY659" s="755">
        <f t="shared" si="597"/>
        <v>1.3618367307711687E-2</v>
      </c>
      <c r="BZ659" s="805">
        <f t="shared" ca="1" si="594"/>
        <v>95.403391427420416</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10.299983277154736</v>
      </c>
      <c r="BE660" s="808">
        <f t="shared" si="552"/>
        <v>30.578983463276042</v>
      </c>
      <c r="BF660" s="808">
        <f t="shared" si="553"/>
        <v>0</v>
      </c>
      <c r="BG660" s="829">
        <f t="shared" si="554"/>
        <v>12.826082822898464</v>
      </c>
      <c r="BH660" s="829">
        <f t="shared" si="555"/>
        <v>2.1877667045618749</v>
      </c>
      <c r="BI660" s="829">
        <f t="shared" si="556"/>
        <v>0</v>
      </c>
      <c r="BJ660" s="829">
        <f t="shared" si="557"/>
        <v>1.0036557886843895</v>
      </c>
      <c r="BK660" s="829">
        <f t="shared" si="558"/>
        <v>3.6356336451183946</v>
      </c>
      <c r="BL660" s="810">
        <f t="shared" si="559"/>
        <v>3.0280406144807235</v>
      </c>
      <c r="BM660" s="810">
        <f t="shared" si="560"/>
        <v>1.6220902270175184</v>
      </c>
      <c r="BN660" s="810">
        <f t="shared" si="561"/>
        <v>7.9084710555009388E-2</v>
      </c>
      <c r="BO660" s="810">
        <f t="shared" si="562"/>
        <v>0</v>
      </c>
      <c r="BP660" s="810">
        <f t="shared" si="563"/>
        <v>1.4154545293082803</v>
      </c>
      <c r="BQ660" s="830">
        <f t="shared" si="564"/>
        <v>1.53841588175184E-2</v>
      </c>
      <c r="BR660" s="830">
        <f t="shared" si="565"/>
        <v>0</v>
      </c>
      <c r="BS660" s="830">
        <f t="shared" si="566"/>
        <v>0.34935064411628236</v>
      </c>
      <c r="BT660" s="810">
        <f t="shared" si="567"/>
        <v>0</v>
      </c>
      <c r="BU660" s="810">
        <f t="shared" si="568"/>
        <v>0.18282175807159445</v>
      </c>
      <c r="BV660" s="810">
        <f t="shared" si="569"/>
        <v>0.2109481823903013</v>
      </c>
      <c r="BW660" s="830">
        <f t="shared" si="570"/>
        <v>0.85614850107778684</v>
      </c>
      <c r="BX660" s="816">
        <f t="shared" si="547"/>
        <v>68.29142902752892</v>
      </c>
      <c r="BY660" s="755">
        <f t="shared" si="597"/>
        <v>1.2721950265933108E-2</v>
      </c>
      <c r="BZ660" s="805">
        <f t="shared" ca="1" si="594"/>
        <v>120.68106526502478</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7.5311014116923429</v>
      </c>
      <c r="BE661" s="808">
        <f t="shared" si="552"/>
        <v>15.526448800817775</v>
      </c>
      <c r="BF661" s="808">
        <f t="shared" si="553"/>
        <v>0</v>
      </c>
      <c r="BG661" s="829">
        <f t="shared" si="554"/>
        <v>11.70014782535149</v>
      </c>
      <c r="BH661" s="829">
        <f t="shared" si="555"/>
        <v>1.421591988897051</v>
      </c>
      <c r="BI661" s="829">
        <f t="shared" si="556"/>
        <v>0</v>
      </c>
      <c r="BJ661" s="829">
        <f t="shared" si="557"/>
        <v>0.72745095849404795</v>
      </c>
      <c r="BK661" s="829">
        <f t="shared" si="558"/>
        <v>3.9229140911221356</v>
      </c>
      <c r="BL661" s="810">
        <f t="shared" si="559"/>
        <v>4.1130773135290912</v>
      </c>
      <c r="BM661" s="810">
        <f t="shared" si="560"/>
        <v>1.2496299975191101</v>
      </c>
      <c r="BN661" s="810">
        <f t="shared" si="561"/>
        <v>7.9594267357905105E-2</v>
      </c>
      <c r="BO661" s="810">
        <f t="shared" si="562"/>
        <v>0</v>
      </c>
      <c r="BP661" s="810">
        <f t="shared" si="563"/>
        <v>1.0904414628032999</v>
      </c>
      <c r="BQ661" s="830">
        <f t="shared" si="564"/>
        <v>8.5971477302424007E-3</v>
      </c>
      <c r="BR661" s="830">
        <f t="shared" si="565"/>
        <v>0</v>
      </c>
      <c r="BS661" s="830">
        <f t="shared" si="566"/>
        <v>0.36967735240042321</v>
      </c>
      <c r="BT661" s="810">
        <f t="shared" si="567"/>
        <v>0</v>
      </c>
      <c r="BU661" s="810">
        <f t="shared" si="568"/>
        <v>0.14669217396978612</v>
      </c>
      <c r="BV661" s="810">
        <f t="shared" si="569"/>
        <v>0.15753500508798152</v>
      </c>
      <c r="BW661" s="830">
        <f t="shared" si="570"/>
        <v>0.67057752295890727</v>
      </c>
      <c r="BX661" s="816">
        <f t="shared" si="547"/>
        <v>48.715477319731583</v>
      </c>
      <c r="BY661" s="755">
        <f t="shared" si="597"/>
        <v>9.0751634351213823E-3</v>
      </c>
      <c r="BZ661" s="805">
        <f t="shared" ca="1" si="594"/>
        <v>108.17516890168821</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6.1930514772665957</v>
      </c>
      <c r="BE662" s="808">
        <f t="shared" si="552"/>
        <v>8.9637087423486079</v>
      </c>
      <c r="BF662" s="808">
        <f t="shared" si="553"/>
        <v>0</v>
      </c>
      <c r="BG662" s="829">
        <f t="shared" si="554"/>
        <v>4.0087455096051405</v>
      </c>
      <c r="BH662" s="829">
        <f t="shared" si="555"/>
        <v>0.8206601548034016</v>
      </c>
      <c r="BI662" s="829">
        <f t="shared" si="556"/>
        <v>0</v>
      </c>
      <c r="BJ662" s="829">
        <f t="shared" si="557"/>
        <v>0.13978277362035962</v>
      </c>
      <c r="BK662" s="829">
        <f t="shared" si="558"/>
        <v>1.4293915883114192</v>
      </c>
      <c r="BL662" s="810">
        <f t="shared" si="559"/>
        <v>5.0981176089559277</v>
      </c>
      <c r="BM662" s="810">
        <f t="shared" si="560"/>
        <v>1.1779359073721094</v>
      </c>
      <c r="BN662" s="810">
        <f t="shared" si="561"/>
        <v>7.5027764800771307E-2</v>
      </c>
      <c r="BO662" s="810">
        <f t="shared" si="562"/>
        <v>0</v>
      </c>
      <c r="BP662" s="810">
        <f t="shared" si="563"/>
        <v>0.52483842305201556</v>
      </c>
      <c r="BQ662" s="830">
        <f t="shared" si="564"/>
        <v>4.7971999204142399E-3</v>
      </c>
      <c r="BR662" s="830">
        <f t="shared" si="565"/>
        <v>0</v>
      </c>
      <c r="BS662" s="830">
        <f t="shared" si="566"/>
        <v>0.41742585058506942</v>
      </c>
      <c r="BT662" s="810">
        <f t="shared" si="567"/>
        <v>0</v>
      </c>
      <c r="BU662" s="810">
        <f t="shared" si="568"/>
        <v>0.27445324428573736</v>
      </c>
      <c r="BV662" s="810">
        <f t="shared" si="569"/>
        <v>0.39907426492051801</v>
      </c>
      <c r="BW662" s="830">
        <f t="shared" si="570"/>
        <v>1.8236713415152674</v>
      </c>
      <c r="BX662" s="816">
        <f t="shared" si="547"/>
        <v>31.350681851363358</v>
      </c>
      <c r="BY662" s="755">
        <f t="shared" si="597"/>
        <v>5.8402909559171681E-3</v>
      </c>
      <c r="BZ662" s="805">
        <f t="shared" ca="1" si="594"/>
        <v>88.140364227789959</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256.4320056830378</v>
      </c>
      <c r="BE664" s="808">
        <f t="shared" si="552"/>
        <v>491.83533157396533</v>
      </c>
      <c r="BF664" s="808">
        <f t="shared" si="553"/>
        <v>0</v>
      </c>
      <c r="BG664" s="829">
        <f t="shared" si="554"/>
        <v>263.34192965592752</v>
      </c>
      <c r="BH664" s="829">
        <f t="shared" si="555"/>
        <v>43.377642012747224</v>
      </c>
      <c r="BI664" s="829">
        <f t="shared" si="556"/>
        <v>0</v>
      </c>
      <c r="BJ664" s="829">
        <f t="shared" si="557"/>
        <v>7.0168695912937267</v>
      </c>
      <c r="BK664" s="829">
        <f t="shared" si="558"/>
        <v>70.699583384318373</v>
      </c>
      <c r="BL664" s="810">
        <f t="shared" si="559"/>
        <v>117.09487863280619</v>
      </c>
      <c r="BM664" s="810">
        <f t="shared" si="560"/>
        <v>29.292981765327486</v>
      </c>
      <c r="BN664" s="810">
        <f t="shared" si="561"/>
        <v>1.76732492865043</v>
      </c>
      <c r="BO664" s="810">
        <f t="shared" si="562"/>
        <v>0</v>
      </c>
      <c r="BP664" s="810">
        <f t="shared" si="563"/>
        <v>25.561391731527806</v>
      </c>
      <c r="BQ664" s="830">
        <f t="shared" si="564"/>
        <v>0.146333574552477</v>
      </c>
      <c r="BR664" s="830">
        <f t="shared" si="565"/>
        <v>0</v>
      </c>
      <c r="BS664" s="830">
        <f t="shared" si="566"/>
        <v>5.7770933327544247</v>
      </c>
      <c r="BT664" s="810">
        <f t="shared" si="567"/>
        <v>0</v>
      </c>
      <c r="BU664" s="810">
        <f t="shared" si="568"/>
        <v>3.5728630339529142</v>
      </c>
      <c r="BV664" s="810">
        <f t="shared" si="569"/>
        <v>4.0093493100941098</v>
      </c>
      <c r="BW664" s="830">
        <f t="shared" si="570"/>
        <v>12.437482571809308</v>
      </c>
      <c r="BX664" s="816">
        <f t="shared" si="547"/>
        <v>1332.3630607827654</v>
      </c>
      <c r="BY664" s="755">
        <f t="shared" si="597"/>
        <v>0.2482047430668341</v>
      </c>
      <c r="BZ664" s="805">
        <f t="shared" ca="1" si="594"/>
        <v>123.22050210298536</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164.23929751103273</v>
      </c>
      <c r="BE665" s="808">
        <f t="shared" si="552"/>
        <v>334.02154931217649</v>
      </c>
      <c r="BF665" s="808">
        <f t="shared" si="553"/>
        <v>0</v>
      </c>
      <c r="BG665" s="829">
        <f t="shared" si="554"/>
        <v>191.66892202230699</v>
      </c>
      <c r="BH665" s="829">
        <f t="shared" si="555"/>
        <v>32.572161155837939</v>
      </c>
      <c r="BI665" s="829">
        <f t="shared" si="556"/>
        <v>0</v>
      </c>
      <c r="BJ665" s="829">
        <f t="shared" si="557"/>
        <v>5.495459708711059</v>
      </c>
      <c r="BK665" s="829">
        <f t="shared" si="558"/>
        <v>52.534687624423519</v>
      </c>
      <c r="BL665" s="810">
        <f t="shared" si="559"/>
        <v>111.79810449541303</v>
      </c>
      <c r="BM665" s="810">
        <f t="shared" si="560"/>
        <v>27.386079213812074</v>
      </c>
      <c r="BN665" s="810">
        <f t="shared" si="561"/>
        <v>1.8691447061537401</v>
      </c>
      <c r="BO665" s="810">
        <f t="shared" si="562"/>
        <v>0</v>
      </c>
      <c r="BP665" s="810">
        <f t="shared" si="563"/>
        <v>25.607282474306238</v>
      </c>
      <c r="BQ665" s="830">
        <f t="shared" si="564"/>
        <v>0.20354560971162799</v>
      </c>
      <c r="BR665" s="830">
        <f t="shared" si="565"/>
        <v>0</v>
      </c>
      <c r="BS665" s="830">
        <f t="shared" si="566"/>
        <v>8.7524612176000041</v>
      </c>
      <c r="BT665" s="810">
        <f t="shared" si="567"/>
        <v>0</v>
      </c>
      <c r="BU665" s="810">
        <f t="shared" si="568"/>
        <v>5.4345436813082735</v>
      </c>
      <c r="BV665" s="810">
        <f t="shared" si="569"/>
        <v>5.8997094798472203</v>
      </c>
      <c r="BW665" s="830">
        <f t="shared" si="570"/>
        <v>25.919322553278569</v>
      </c>
      <c r="BX665" s="816">
        <f t="shared" si="547"/>
        <v>993.40227076591975</v>
      </c>
      <c r="BY665" s="755">
        <f t="shared" si="597"/>
        <v>0.18506003553761546</v>
      </c>
      <c r="BZ665" s="805">
        <f t="shared" ca="1" si="594"/>
        <v>96.908511086613785</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114.48755670205394</v>
      </c>
      <c r="BE666" s="808">
        <f t="shared" si="552"/>
        <v>271.80454267259591</v>
      </c>
      <c r="BF666" s="808">
        <f t="shared" si="553"/>
        <v>0</v>
      </c>
      <c r="BG666" s="829">
        <f t="shared" si="554"/>
        <v>184.31633067170463</v>
      </c>
      <c r="BH666" s="829">
        <f t="shared" si="555"/>
        <v>27.588532075116738</v>
      </c>
      <c r="BI666" s="829">
        <f t="shared" si="556"/>
        <v>0</v>
      </c>
      <c r="BJ666" s="829">
        <f t="shared" si="557"/>
        <v>4.2067569670595111</v>
      </c>
      <c r="BK666" s="829">
        <f t="shared" si="558"/>
        <v>52.567774028287658</v>
      </c>
      <c r="BL666" s="810">
        <f t="shared" si="559"/>
        <v>80.551436493319542</v>
      </c>
      <c r="BM666" s="810">
        <f t="shared" si="560"/>
        <v>21.699184326028735</v>
      </c>
      <c r="BN666" s="810">
        <f t="shared" si="561"/>
        <v>1.22591659402926</v>
      </c>
      <c r="BO666" s="810">
        <f t="shared" si="562"/>
        <v>0</v>
      </c>
      <c r="BP666" s="810">
        <f t="shared" si="563"/>
        <v>18.180472486960095</v>
      </c>
      <c r="BQ666" s="830">
        <f t="shared" si="564"/>
        <v>0.105245845758799</v>
      </c>
      <c r="BR666" s="830">
        <f t="shared" si="565"/>
        <v>0</v>
      </c>
      <c r="BS666" s="830">
        <f t="shared" si="566"/>
        <v>5.2373252207055625</v>
      </c>
      <c r="BT666" s="810">
        <f t="shared" si="567"/>
        <v>0</v>
      </c>
      <c r="BU666" s="810">
        <f t="shared" si="568"/>
        <v>3.2184688896810578</v>
      </c>
      <c r="BV666" s="810">
        <f t="shared" si="569"/>
        <v>2.5918320567338249</v>
      </c>
      <c r="BW666" s="830">
        <f t="shared" si="570"/>
        <v>8.6981261338806117</v>
      </c>
      <c r="BX666" s="816">
        <f t="shared" si="547"/>
        <v>796.47950116391576</v>
      </c>
      <c r="BY666" s="755">
        <f t="shared" si="597"/>
        <v>0.14837546593962664</v>
      </c>
      <c r="BZ666" s="805">
        <f t="shared" ca="1" si="594"/>
        <v>108.42695074825666</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59.353188494250844</v>
      </c>
      <c r="BE667" s="808">
        <f t="shared" si="552"/>
        <v>230.36095081617907</v>
      </c>
      <c r="BF667" s="808">
        <f t="shared" si="553"/>
        <v>0</v>
      </c>
      <c r="BG667" s="829">
        <f t="shared" si="554"/>
        <v>132.10389969760283</v>
      </c>
      <c r="BH667" s="829">
        <f t="shared" si="555"/>
        <v>26.821564984015257</v>
      </c>
      <c r="BI667" s="829">
        <f t="shared" si="556"/>
        <v>0</v>
      </c>
      <c r="BJ667" s="829">
        <f t="shared" si="557"/>
        <v>4.5685083214531481</v>
      </c>
      <c r="BK667" s="829">
        <f t="shared" si="558"/>
        <v>48.489621389918753</v>
      </c>
      <c r="BL667" s="810">
        <f t="shared" si="559"/>
        <v>79.102239815428888</v>
      </c>
      <c r="BM667" s="810">
        <f t="shared" si="560"/>
        <v>23.835709628331319</v>
      </c>
      <c r="BN667" s="810">
        <f t="shared" si="561"/>
        <v>1.8284486911855899</v>
      </c>
      <c r="BO667" s="810">
        <f t="shared" si="562"/>
        <v>0</v>
      </c>
      <c r="BP667" s="810">
        <f t="shared" si="563"/>
        <v>20.799313497333696</v>
      </c>
      <c r="BQ667" s="830">
        <f t="shared" si="564"/>
        <v>0.16831072062629601</v>
      </c>
      <c r="BR667" s="830">
        <f t="shared" si="565"/>
        <v>0</v>
      </c>
      <c r="BS667" s="830">
        <f t="shared" si="566"/>
        <v>7.1281076189370065</v>
      </c>
      <c r="BT667" s="810">
        <f t="shared" si="567"/>
        <v>0</v>
      </c>
      <c r="BU667" s="810">
        <f t="shared" si="568"/>
        <v>3.5146140734403399</v>
      </c>
      <c r="BV667" s="810">
        <f t="shared" si="569"/>
        <v>5.9282129640316503</v>
      </c>
      <c r="BW667" s="830">
        <f t="shared" si="570"/>
        <v>12.628069799341386</v>
      </c>
      <c r="BX667" s="816">
        <f t="shared" si="547"/>
        <v>656.63076051207611</v>
      </c>
      <c r="BY667" s="755">
        <f t="shared" si="597"/>
        <v>0.12232316701044636</v>
      </c>
      <c r="BZ667" s="805">
        <f t="shared" ca="1" si="594"/>
        <v>83.593841458240547</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37.22209689089982</v>
      </c>
      <c r="BE668" s="808">
        <f t="shared" si="552"/>
        <v>159.34357423983846</v>
      </c>
      <c r="BF668" s="808">
        <f t="shared" si="553"/>
        <v>0</v>
      </c>
      <c r="BG668" s="829">
        <f t="shared" si="554"/>
        <v>124.26665698201349</v>
      </c>
      <c r="BH668" s="829">
        <f t="shared" si="555"/>
        <v>23.405305657807709</v>
      </c>
      <c r="BI668" s="829">
        <f t="shared" si="556"/>
        <v>0</v>
      </c>
      <c r="BJ668" s="829">
        <f t="shared" si="557"/>
        <v>2.6157410456977894</v>
      </c>
      <c r="BK668" s="829">
        <f t="shared" si="558"/>
        <v>37.122196856193476</v>
      </c>
      <c r="BL668" s="810">
        <f t="shared" si="559"/>
        <v>73.326549882442862</v>
      </c>
      <c r="BM668" s="810">
        <f t="shared" si="560"/>
        <v>24.298069548246051</v>
      </c>
      <c r="BN668" s="810">
        <f t="shared" si="561"/>
        <v>1.4422241408079</v>
      </c>
      <c r="BO668" s="810">
        <f t="shared" si="562"/>
        <v>0</v>
      </c>
      <c r="BP668" s="810">
        <f t="shared" si="563"/>
        <v>21.264891831729354</v>
      </c>
      <c r="BQ668" s="830">
        <f t="shared" si="564"/>
        <v>8.5600606010300895E-2</v>
      </c>
      <c r="BR668" s="830">
        <f t="shared" si="565"/>
        <v>0</v>
      </c>
      <c r="BS668" s="830">
        <f t="shared" si="566"/>
        <v>7.3928664666078445</v>
      </c>
      <c r="BT668" s="810">
        <f t="shared" si="567"/>
        <v>0</v>
      </c>
      <c r="BU668" s="810">
        <f t="shared" si="568"/>
        <v>3.37167082595486</v>
      </c>
      <c r="BV668" s="810">
        <f t="shared" si="569"/>
        <v>4.0376043161510093</v>
      </c>
      <c r="BW668" s="830">
        <f t="shared" si="570"/>
        <v>7.7635902605286713</v>
      </c>
      <c r="BX668" s="816">
        <f t="shared" si="547"/>
        <v>526.95863955092966</v>
      </c>
      <c r="BY668" s="755">
        <f t="shared" si="597"/>
        <v>9.8166661615299869E-2</v>
      </c>
      <c r="BZ668" s="805">
        <f t="shared" ca="1" si="594"/>
        <v>76.582844572118759</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76.130700529727349</v>
      </c>
      <c r="BE669" s="808">
        <f t="shared" si="552"/>
        <v>189.65367907468161</v>
      </c>
      <c r="BF669" s="808">
        <f t="shared" si="553"/>
        <v>0</v>
      </c>
      <c r="BG669" s="829">
        <f t="shared" si="554"/>
        <v>107.67267791202191</v>
      </c>
      <c r="BH669" s="829">
        <f t="shared" si="555"/>
        <v>18.168773638108966</v>
      </c>
      <c r="BI669" s="829">
        <f t="shared" si="556"/>
        <v>0</v>
      </c>
      <c r="BJ669" s="829">
        <f t="shared" si="557"/>
        <v>2.3542883945413871</v>
      </c>
      <c r="BK669" s="829">
        <f t="shared" si="558"/>
        <v>31.170858172846547</v>
      </c>
      <c r="BL669" s="810">
        <f t="shared" si="559"/>
        <v>59.518966076377957</v>
      </c>
      <c r="BM669" s="810">
        <f t="shared" si="560"/>
        <v>15.330217846253735</v>
      </c>
      <c r="BN669" s="810">
        <f t="shared" si="561"/>
        <v>1.02920327117597</v>
      </c>
      <c r="BO669" s="810">
        <f t="shared" si="562"/>
        <v>0</v>
      </c>
      <c r="BP669" s="810">
        <f t="shared" si="563"/>
        <v>14.415969779078104</v>
      </c>
      <c r="BQ669" s="830">
        <f t="shared" si="564"/>
        <v>7.1362386164077002E-2</v>
      </c>
      <c r="BR669" s="830">
        <f t="shared" si="565"/>
        <v>0</v>
      </c>
      <c r="BS669" s="830">
        <f t="shared" si="566"/>
        <v>3.6123124833090272</v>
      </c>
      <c r="BT669" s="810">
        <f t="shared" si="567"/>
        <v>0</v>
      </c>
      <c r="BU669" s="810">
        <f t="shared" si="568"/>
        <v>2.1955786929892009</v>
      </c>
      <c r="BV669" s="810">
        <f t="shared" si="569"/>
        <v>2.0225591110069621</v>
      </c>
      <c r="BW669" s="830">
        <f t="shared" si="570"/>
        <v>6.2651733148196795</v>
      </c>
      <c r="BX669" s="816">
        <f t="shared" si="547"/>
        <v>529.61232068310255</v>
      </c>
      <c r="BY669" s="755">
        <f t="shared" si="597"/>
        <v>9.8661013540071271E-2</v>
      </c>
      <c r="BZ669" s="805">
        <f t="shared" ca="1" si="594"/>
        <v>105.58436803917132</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70.142106140694921</v>
      </c>
      <c r="BE670" s="808">
        <f t="shared" si="552"/>
        <v>152.58682623464972</v>
      </c>
      <c r="BF670" s="808">
        <f t="shared" si="553"/>
        <v>0</v>
      </c>
      <c r="BG670" s="829">
        <f t="shared" si="554"/>
        <v>107.00391572980463</v>
      </c>
      <c r="BH670" s="829">
        <f t="shared" si="555"/>
        <v>21.076530435745877</v>
      </c>
      <c r="BI670" s="829">
        <f t="shared" si="556"/>
        <v>0</v>
      </c>
      <c r="BJ670" s="829">
        <f t="shared" si="557"/>
        <v>1.7456205079930704</v>
      </c>
      <c r="BK670" s="829">
        <f t="shared" si="558"/>
        <v>33.966254569161208</v>
      </c>
      <c r="BL670" s="810">
        <f t="shared" si="559"/>
        <v>60.754693870532783</v>
      </c>
      <c r="BM670" s="810">
        <f t="shared" si="560"/>
        <v>17.576288436045878</v>
      </c>
      <c r="BN670" s="810">
        <f t="shared" si="561"/>
        <v>1.0084899325057202</v>
      </c>
      <c r="BO670" s="810">
        <f t="shared" si="562"/>
        <v>0</v>
      </c>
      <c r="BP670" s="810">
        <f t="shared" si="563"/>
        <v>13.816312075328364</v>
      </c>
      <c r="BQ670" s="830">
        <f t="shared" si="564"/>
        <v>7.8869511779861901E-2</v>
      </c>
      <c r="BR670" s="830">
        <f t="shared" si="565"/>
        <v>0</v>
      </c>
      <c r="BS670" s="830">
        <f t="shared" si="566"/>
        <v>5.0721921238721173</v>
      </c>
      <c r="BT670" s="810">
        <f t="shared" si="567"/>
        <v>0</v>
      </c>
      <c r="BU670" s="810">
        <f t="shared" si="568"/>
        <v>2.6474765236840438</v>
      </c>
      <c r="BV670" s="810">
        <f t="shared" si="569"/>
        <v>2.5361190622368839</v>
      </c>
      <c r="BW670" s="830">
        <f t="shared" si="570"/>
        <v>8.1964371753132959</v>
      </c>
      <c r="BX670" s="816">
        <f t="shared" si="547"/>
        <v>498.20813232934842</v>
      </c>
      <c r="BY670" s="755">
        <f t="shared" si="597"/>
        <v>9.2810754904871159E-2</v>
      </c>
      <c r="BZ670" s="805">
        <f t="shared" ca="1" si="594"/>
        <v>93.426033449587933</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107.36378027813882</v>
      </c>
      <c r="BE671" s="808">
        <f t="shared" si="552"/>
        <v>153.06248351984266</v>
      </c>
      <c r="BF671" s="808">
        <f t="shared" si="553"/>
        <v>0</v>
      </c>
      <c r="BG671" s="829">
        <f t="shared" si="554"/>
        <v>76.372439573469933</v>
      </c>
      <c r="BH671" s="829">
        <f t="shared" si="555"/>
        <v>15.791865501075044</v>
      </c>
      <c r="BI671" s="829">
        <f t="shared" si="556"/>
        <v>0</v>
      </c>
      <c r="BJ671" s="829">
        <f t="shared" si="557"/>
        <v>4.002779489418872</v>
      </c>
      <c r="BK671" s="829">
        <f t="shared" si="558"/>
        <v>27.724609556911197</v>
      </c>
      <c r="BL671" s="810">
        <f t="shared" si="559"/>
        <v>33.874961940583283</v>
      </c>
      <c r="BM671" s="810">
        <f t="shared" si="560"/>
        <v>10.275669747052914</v>
      </c>
      <c r="BN671" s="810">
        <f t="shared" si="561"/>
        <v>0.69987575060345697</v>
      </c>
      <c r="BO671" s="810">
        <f t="shared" si="562"/>
        <v>0</v>
      </c>
      <c r="BP671" s="810">
        <f t="shared" si="563"/>
        <v>5.7961194602345838</v>
      </c>
      <c r="BQ671" s="830">
        <f t="shared" si="564"/>
        <v>0.11155786455691299</v>
      </c>
      <c r="BR671" s="830">
        <f t="shared" si="565"/>
        <v>0</v>
      </c>
      <c r="BS671" s="830">
        <f t="shared" si="566"/>
        <v>3.1754568786633173</v>
      </c>
      <c r="BT671" s="810">
        <f t="shared" si="567"/>
        <v>0</v>
      </c>
      <c r="BU671" s="810">
        <f t="shared" si="568"/>
        <v>1.0182666156230491</v>
      </c>
      <c r="BV671" s="810">
        <f t="shared" si="569"/>
        <v>1.8606564944690189</v>
      </c>
      <c r="BW671" s="830">
        <f t="shared" si="570"/>
        <v>11.997500763101177</v>
      </c>
      <c r="BX671" s="816">
        <f t="shared" si="547"/>
        <v>453.12802343374432</v>
      </c>
      <c r="BY671" s="755">
        <f t="shared" si="597"/>
        <v>8.4412821056956841E-2</v>
      </c>
      <c r="BZ671" s="805">
        <f t="shared" ca="1" si="594"/>
        <v>109.27942832498991</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34.138714172580983</v>
      </c>
      <c r="BE672" s="808">
        <f t="shared" si="552"/>
        <v>92.777589163838911</v>
      </c>
      <c r="BF672" s="808">
        <f t="shared" si="553"/>
        <v>0</v>
      </c>
      <c r="BG672" s="829">
        <f t="shared" si="554"/>
        <v>74.991417332096376</v>
      </c>
      <c r="BH672" s="829">
        <f t="shared" si="555"/>
        <v>11.097065895756423</v>
      </c>
      <c r="BI672" s="829">
        <f t="shared" si="556"/>
        <v>0</v>
      </c>
      <c r="BJ672" s="829">
        <f t="shared" si="557"/>
        <v>2.3531848158208626</v>
      </c>
      <c r="BK672" s="829">
        <f t="shared" si="558"/>
        <v>21.23582194866098</v>
      </c>
      <c r="BL672" s="810">
        <f t="shared" si="559"/>
        <v>34.248353601880964</v>
      </c>
      <c r="BM672" s="810">
        <f t="shared" si="560"/>
        <v>9.6697417410864688</v>
      </c>
      <c r="BN672" s="810">
        <f t="shared" si="561"/>
        <v>0.72315883510196699</v>
      </c>
      <c r="BO672" s="810">
        <f t="shared" si="562"/>
        <v>0</v>
      </c>
      <c r="BP672" s="810">
        <f t="shared" si="563"/>
        <v>10.019597618372003</v>
      </c>
      <c r="BQ672" s="830">
        <f t="shared" si="564"/>
        <v>8.0919854417318901E-2</v>
      </c>
      <c r="BR672" s="830">
        <f t="shared" si="565"/>
        <v>0</v>
      </c>
      <c r="BS672" s="830">
        <f t="shared" si="566"/>
        <v>3.4795537399447127</v>
      </c>
      <c r="BT672" s="810">
        <f t="shared" si="567"/>
        <v>0</v>
      </c>
      <c r="BU672" s="810">
        <f t="shared" si="568"/>
        <v>2.5425055794276372</v>
      </c>
      <c r="BV672" s="810">
        <f t="shared" si="569"/>
        <v>2.7026536994507486</v>
      </c>
      <c r="BW672" s="830">
        <f t="shared" si="570"/>
        <v>8.5235222086474209</v>
      </c>
      <c r="BX672" s="816">
        <f t="shared" si="547"/>
        <v>308.58380020708387</v>
      </c>
      <c r="BY672" s="755">
        <f t="shared" si="597"/>
        <v>5.7485804807578963E-2</v>
      </c>
      <c r="BZ672" s="805">
        <f t="shared" ca="1" si="594"/>
        <v>83.92707756181855</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62.111275623969263</v>
      </c>
      <c r="BE673" s="808">
        <f t="shared" si="552"/>
        <v>116.27261588084264</v>
      </c>
      <c r="BF673" s="808">
        <f t="shared" si="553"/>
        <v>0</v>
      </c>
      <c r="BG673" s="829">
        <f t="shared" si="554"/>
        <v>73.486213757230701</v>
      </c>
      <c r="BH673" s="829">
        <f t="shared" si="555"/>
        <v>11.751031767679986</v>
      </c>
      <c r="BI673" s="829">
        <f t="shared" si="556"/>
        <v>0</v>
      </c>
      <c r="BJ673" s="829">
        <f t="shared" si="557"/>
        <v>2.5627124610665848</v>
      </c>
      <c r="BK673" s="829">
        <f t="shared" si="558"/>
        <v>22.560645853686026</v>
      </c>
      <c r="BL673" s="810">
        <f t="shared" si="559"/>
        <v>34.722783370266853</v>
      </c>
      <c r="BM673" s="810">
        <f t="shared" si="560"/>
        <v>9.2577351731170907</v>
      </c>
      <c r="BN673" s="810">
        <f t="shared" si="561"/>
        <v>0.65305999905984802</v>
      </c>
      <c r="BO673" s="810">
        <f t="shared" si="562"/>
        <v>0</v>
      </c>
      <c r="BP673" s="810">
        <f t="shared" si="563"/>
        <v>7.7175707227071433</v>
      </c>
      <c r="BQ673" s="830">
        <f t="shared" si="564"/>
        <v>8.5197503419508394E-2</v>
      </c>
      <c r="BR673" s="830">
        <f t="shared" si="565"/>
        <v>0</v>
      </c>
      <c r="BS673" s="830">
        <f t="shared" si="566"/>
        <v>3.4352084332037371</v>
      </c>
      <c r="BT673" s="810">
        <f t="shared" si="567"/>
        <v>0</v>
      </c>
      <c r="BU673" s="810">
        <f t="shared" si="568"/>
        <v>1.1727463863267593</v>
      </c>
      <c r="BV673" s="810">
        <f t="shared" si="569"/>
        <v>1.5140451141603328</v>
      </c>
      <c r="BW673" s="830">
        <f t="shared" si="570"/>
        <v>8.1808003315285269</v>
      </c>
      <c r="BX673" s="816">
        <f t="shared" si="547"/>
        <v>355.48364237826507</v>
      </c>
      <c r="BY673" s="755">
        <f t="shared" si="597"/>
        <v>6.622273516733701E-2</v>
      </c>
      <c r="BZ673" s="805">
        <f t="shared" ca="1" si="594"/>
        <v>98.777247380989223</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106.3352049440475</v>
      </c>
      <c r="BE674" s="808">
        <f t="shared" si="552"/>
        <v>125.7732994962418</v>
      </c>
      <c r="BF674" s="808">
        <f t="shared" si="553"/>
        <v>0</v>
      </c>
      <c r="BG674" s="829">
        <f t="shared" si="554"/>
        <v>56.807502658186941</v>
      </c>
      <c r="BH674" s="829">
        <f t="shared" si="555"/>
        <v>7.911369192814524</v>
      </c>
      <c r="BI674" s="829">
        <f t="shared" si="556"/>
        <v>0</v>
      </c>
      <c r="BJ674" s="829">
        <f t="shared" si="557"/>
        <v>2.3457240678106195</v>
      </c>
      <c r="BK674" s="829">
        <f t="shared" si="558"/>
        <v>16.925044669968926</v>
      </c>
      <c r="BL674" s="810">
        <f t="shared" si="559"/>
        <v>19.489430468433014</v>
      </c>
      <c r="BM674" s="810">
        <f t="shared" si="560"/>
        <v>3.8953176158358938</v>
      </c>
      <c r="BN674" s="810">
        <f t="shared" si="561"/>
        <v>0.39673650877261102</v>
      </c>
      <c r="BO674" s="810">
        <f t="shared" si="562"/>
        <v>0</v>
      </c>
      <c r="BP674" s="810">
        <f t="shared" si="563"/>
        <v>3.978477831306892</v>
      </c>
      <c r="BQ674" s="830">
        <f t="shared" si="564"/>
        <v>3.4774391988508999E-2</v>
      </c>
      <c r="BR674" s="830">
        <f t="shared" si="565"/>
        <v>0</v>
      </c>
      <c r="BS674" s="830">
        <f t="shared" si="566"/>
        <v>1.3713510091699721</v>
      </c>
      <c r="BT674" s="810">
        <f t="shared" si="567"/>
        <v>0</v>
      </c>
      <c r="BU674" s="810">
        <f t="shared" si="568"/>
        <v>0.75169200807260561</v>
      </c>
      <c r="BV674" s="810">
        <f t="shared" si="569"/>
        <v>0.72268428543889196</v>
      </c>
      <c r="BW674" s="830">
        <f t="shared" si="570"/>
        <v>4.8238038545008726</v>
      </c>
      <c r="BX674" s="816">
        <f t="shared" si="547"/>
        <v>351.56241300258961</v>
      </c>
      <c r="BY674" s="755">
        <f t="shared" si="597"/>
        <v>6.5492252794819225E-2</v>
      </c>
      <c r="BZ674" s="805">
        <f t="shared" ca="1" si="594"/>
        <v>148.02149821767139</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17.530841875682576</v>
      </c>
      <c r="BE675" s="808">
        <f t="shared" si="552"/>
        <v>107.089224027641</v>
      </c>
      <c r="BF675" s="808">
        <f t="shared" si="553"/>
        <v>0</v>
      </c>
      <c r="BG675" s="829">
        <f t="shared" si="554"/>
        <v>73.360985025826054</v>
      </c>
      <c r="BH675" s="829">
        <f t="shared" si="555"/>
        <v>16.005694751850296</v>
      </c>
      <c r="BI675" s="829">
        <f t="shared" si="556"/>
        <v>0</v>
      </c>
      <c r="BJ675" s="829">
        <f t="shared" si="557"/>
        <v>0.66775615474178673</v>
      </c>
      <c r="BK675" s="829">
        <f t="shared" si="558"/>
        <v>21.795156750878032</v>
      </c>
      <c r="BL675" s="810">
        <f t="shared" si="559"/>
        <v>40.878050096412217</v>
      </c>
      <c r="BM675" s="810">
        <f t="shared" si="560"/>
        <v>12.627750362136847</v>
      </c>
      <c r="BN675" s="810">
        <f t="shared" si="561"/>
        <v>0.77582940888181906</v>
      </c>
      <c r="BO675" s="810">
        <f t="shared" si="562"/>
        <v>0</v>
      </c>
      <c r="BP675" s="810">
        <f t="shared" si="563"/>
        <v>11.105403176704289</v>
      </c>
      <c r="BQ675" s="830">
        <f t="shared" si="564"/>
        <v>5.4225268023361702E-2</v>
      </c>
      <c r="BR675" s="830">
        <f t="shared" si="565"/>
        <v>0</v>
      </c>
      <c r="BS675" s="830">
        <f t="shared" si="566"/>
        <v>3.9253936521950878</v>
      </c>
      <c r="BT675" s="810">
        <f t="shared" si="567"/>
        <v>0</v>
      </c>
      <c r="BU675" s="810">
        <f t="shared" si="568"/>
        <v>2.3056151834438552</v>
      </c>
      <c r="BV675" s="810">
        <f t="shared" si="569"/>
        <v>1.731893490331881</v>
      </c>
      <c r="BW675" s="830">
        <f t="shared" si="570"/>
        <v>5.1781509096926541</v>
      </c>
      <c r="BX675" s="816">
        <f t="shared" si="547"/>
        <v>315.03197013444168</v>
      </c>
      <c r="BY675" s="755">
        <f t="shared" si="597"/>
        <v>5.8687028713569615E-2</v>
      </c>
      <c r="BZ675" s="805">
        <f t="shared" ca="1" si="594"/>
        <v>83.015030070812173</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41.61668193385475</v>
      </c>
      <c r="BE676" s="808">
        <f t="shared" si="552"/>
        <v>83.902046927247625</v>
      </c>
      <c r="BF676" s="808">
        <f t="shared" si="553"/>
        <v>0</v>
      </c>
      <c r="BG676" s="829">
        <f t="shared" si="554"/>
        <v>60.859212140931398</v>
      </c>
      <c r="BH676" s="829">
        <f t="shared" si="555"/>
        <v>10.380859053092328</v>
      </c>
      <c r="BI676" s="829">
        <f t="shared" si="556"/>
        <v>0</v>
      </c>
      <c r="BJ676" s="829">
        <f t="shared" si="557"/>
        <v>1.4793764042893272</v>
      </c>
      <c r="BK676" s="829">
        <f t="shared" si="558"/>
        <v>20.189940633188154</v>
      </c>
      <c r="BL676" s="810">
        <f t="shared" si="559"/>
        <v>37.441884807154743</v>
      </c>
      <c r="BM676" s="810">
        <f t="shared" si="560"/>
        <v>9.6265237916337671</v>
      </c>
      <c r="BN676" s="810">
        <f t="shared" si="561"/>
        <v>0.66894685978484092</v>
      </c>
      <c r="BO676" s="810">
        <f t="shared" si="562"/>
        <v>0</v>
      </c>
      <c r="BP676" s="810">
        <f t="shared" si="563"/>
        <v>8.1618954384011566</v>
      </c>
      <c r="BQ676" s="830">
        <f t="shared" si="564"/>
        <v>5.1577358700116503E-2</v>
      </c>
      <c r="BR676" s="830">
        <f t="shared" si="565"/>
        <v>0</v>
      </c>
      <c r="BS676" s="830">
        <f t="shared" si="566"/>
        <v>2.452620545510825</v>
      </c>
      <c r="BT676" s="810">
        <f t="shared" si="567"/>
        <v>0</v>
      </c>
      <c r="BU676" s="810">
        <f t="shared" si="568"/>
        <v>1.4003295154453539</v>
      </c>
      <c r="BV676" s="810">
        <f t="shared" si="569"/>
        <v>1.2140438618588549</v>
      </c>
      <c r="BW676" s="830">
        <f t="shared" si="570"/>
        <v>2.5943822622877151</v>
      </c>
      <c r="BX676" s="816">
        <f t="shared" si="547"/>
        <v>282.0403215333809</v>
      </c>
      <c r="BY676" s="755">
        <f t="shared" si="597"/>
        <v>5.2541043504728185E-2</v>
      </c>
      <c r="BZ676" s="805">
        <f t="shared" ca="1" si="594"/>
        <v>91.924418175147053</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76.803068615636462</v>
      </c>
      <c r="BE677" s="808">
        <f t="shared" si="552"/>
        <v>84.576807478113793</v>
      </c>
      <c r="BF677" s="808">
        <f t="shared" si="553"/>
        <v>0</v>
      </c>
      <c r="BG677" s="829">
        <f t="shared" si="554"/>
        <v>52.930487850648085</v>
      </c>
      <c r="BH677" s="829">
        <f t="shared" si="555"/>
        <v>7.8948835091449237</v>
      </c>
      <c r="BI677" s="829">
        <f t="shared" si="556"/>
        <v>0</v>
      </c>
      <c r="BJ677" s="829">
        <f t="shared" si="557"/>
        <v>3.2223169775084042</v>
      </c>
      <c r="BK677" s="829">
        <f t="shared" si="558"/>
        <v>16.919306391539756</v>
      </c>
      <c r="BL677" s="810">
        <f t="shared" si="559"/>
        <v>21.189416434867134</v>
      </c>
      <c r="BM677" s="810">
        <f t="shared" si="560"/>
        <v>7.163812418060755</v>
      </c>
      <c r="BN677" s="810">
        <f t="shared" si="561"/>
        <v>0.54601489611259302</v>
      </c>
      <c r="BO677" s="810">
        <f t="shared" si="562"/>
        <v>0</v>
      </c>
      <c r="BP677" s="810">
        <f t="shared" si="563"/>
        <v>4.088037869836227</v>
      </c>
      <c r="BQ677" s="830">
        <f t="shared" si="564"/>
        <v>8.1755617153292603E-2</v>
      </c>
      <c r="BR677" s="830">
        <f t="shared" si="565"/>
        <v>0</v>
      </c>
      <c r="BS677" s="830">
        <f t="shared" si="566"/>
        <v>1.9351629131190025</v>
      </c>
      <c r="BT677" s="810">
        <f t="shared" si="567"/>
        <v>0</v>
      </c>
      <c r="BU677" s="810">
        <f t="shared" si="568"/>
        <v>0.68620599758661083</v>
      </c>
      <c r="BV677" s="810">
        <f t="shared" si="569"/>
        <v>1.590045484453527</v>
      </c>
      <c r="BW677" s="830">
        <f t="shared" si="570"/>
        <v>8.2086454495789383</v>
      </c>
      <c r="BX677" s="816">
        <f t="shared" si="547"/>
        <v>287.83596790335957</v>
      </c>
      <c r="BY677" s="755">
        <f t="shared" si="597"/>
        <v>5.3620709370968626E-2</v>
      </c>
      <c r="BZ677" s="805">
        <f t="shared" ca="1" si="594"/>
        <v>104.43071466551071</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54.66268782749038</v>
      </c>
      <c r="BE678" s="808">
        <f t="shared" si="552"/>
        <v>76.40352742204638</v>
      </c>
      <c r="BF678" s="808">
        <f t="shared" si="553"/>
        <v>0</v>
      </c>
      <c r="BG678" s="829">
        <f t="shared" si="554"/>
        <v>39.568439425101339</v>
      </c>
      <c r="BH678" s="829">
        <f t="shared" si="555"/>
        <v>5.7358429889065397</v>
      </c>
      <c r="BI678" s="829">
        <f t="shared" si="556"/>
        <v>0</v>
      </c>
      <c r="BJ678" s="829">
        <f t="shared" si="557"/>
        <v>2.2492214746130861</v>
      </c>
      <c r="BK678" s="829">
        <f t="shared" si="558"/>
        <v>14.200255000128863</v>
      </c>
      <c r="BL678" s="810">
        <f t="shared" si="559"/>
        <v>16.329301936571408</v>
      </c>
      <c r="BM678" s="810">
        <f t="shared" si="560"/>
        <v>4.1200692942105315</v>
      </c>
      <c r="BN678" s="810">
        <f t="shared" si="561"/>
        <v>0.26901650636855701</v>
      </c>
      <c r="BO678" s="810">
        <f t="shared" si="562"/>
        <v>0</v>
      </c>
      <c r="BP678" s="810">
        <f t="shared" si="563"/>
        <v>2.7558587143803188</v>
      </c>
      <c r="BQ678" s="830">
        <f t="shared" si="564"/>
        <v>4.5323316983232602E-2</v>
      </c>
      <c r="BR678" s="830">
        <f t="shared" si="565"/>
        <v>0</v>
      </c>
      <c r="BS678" s="830">
        <f t="shared" si="566"/>
        <v>0.82470103259719862</v>
      </c>
      <c r="BT678" s="810">
        <f t="shared" si="567"/>
        <v>0</v>
      </c>
      <c r="BU678" s="810">
        <f t="shared" si="568"/>
        <v>0.64704366350072018</v>
      </c>
      <c r="BV678" s="810">
        <f t="shared" si="569"/>
        <v>0.71840782834394101</v>
      </c>
      <c r="BW678" s="830">
        <f t="shared" si="570"/>
        <v>6.6231126382204293</v>
      </c>
      <c r="BX678" s="816">
        <f t="shared" si="547"/>
        <v>225.15280906946288</v>
      </c>
      <c r="BY678" s="755">
        <f t="shared" si="597"/>
        <v>4.1943518828141367E-2</v>
      </c>
      <c r="BZ678" s="805">
        <f t="shared" ca="1" si="594"/>
        <v>122.22721141215604</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25.324937542517617</v>
      </c>
      <c r="BE679" s="808">
        <f t="shared" si="552"/>
        <v>45.572734064775467</v>
      </c>
      <c r="BF679" s="808">
        <f t="shared" si="553"/>
        <v>0</v>
      </c>
      <c r="BG679" s="829">
        <f t="shared" si="554"/>
        <v>33.286716692112108</v>
      </c>
      <c r="BH679" s="829">
        <f t="shared" si="555"/>
        <v>5.1185649160329501</v>
      </c>
      <c r="BI679" s="829">
        <f t="shared" si="556"/>
        <v>0</v>
      </c>
      <c r="BJ679" s="829">
        <f t="shared" si="557"/>
        <v>0.87184347470890911</v>
      </c>
      <c r="BK679" s="829">
        <f t="shared" si="558"/>
        <v>8.9153026284749739</v>
      </c>
      <c r="BL679" s="810">
        <f t="shared" si="559"/>
        <v>15.490046820354335</v>
      </c>
      <c r="BM679" s="810">
        <f t="shared" si="560"/>
        <v>4.0064865746221265</v>
      </c>
      <c r="BN679" s="810">
        <f t="shared" si="561"/>
        <v>0.25519022768293798</v>
      </c>
      <c r="BO679" s="810">
        <f t="shared" si="562"/>
        <v>0</v>
      </c>
      <c r="BP679" s="810">
        <f t="shared" si="563"/>
        <v>2.5601148608522499</v>
      </c>
      <c r="BQ679" s="830">
        <f t="shared" si="564"/>
        <v>2.31687261638488E-2</v>
      </c>
      <c r="BR679" s="830">
        <f t="shared" si="565"/>
        <v>0</v>
      </c>
      <c r="BS679" s="830">
        <f t="shared" si="566"/>
        <v>1.1265770740762775</v>
      </c>
      <c r="BT679" s="810">
        <f t="shared" si="567"/>
        <v>0</v>
      </c>
      <c r="BU679" s="810">
        <f t="shared" si="568"/>
        <v>0.64957513728030825</v>
      </c>
      <c r="BV679" s="810">
        <f t="shared" si="569"/>
        <v>0.49788981818135697</v>
      </c>
      <c r="BW679" s="830">
        <f t="shared" si="570"/>
        <v>3.0828665303060352</v>
      </c>
      <c r="BX679" s="816">
        <f t="shared" si="547"/>
        <v>146.78201508814149</v>
      </c>
      <c r="BY679" s="755">
        <f t="shared" si="597"/>
        <v>2.7343892527597148E-2</v>
      </c>
      <c r="BZ679" s="805">
        <f t="shared" ca="1" si="594"/>
        <v>102.18313418293926</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48.459717717708102</v>
      </c>
      <c r="BE680" s="808">
        <f t="shared" si="552"/>
        <v>36.037219175023559</v>
      </c>
      <c r="BF680" s="808">
        <f t="shared" si="553"/>
        <v>0</v>
      </c>
      <c r="BG680" s="829">
        <f t="shared" si="554"/>
        <v>8.5596333215485245</v>
      </c>
      <c r="BH680" s="829">
        <f t="shared" si="555"/>
        <v>2.9050461173002904</v>
      </c>
      <c r="BI680" s="829">
        <f t="shared" si="556"/>
        <v>0</v>
      </c>
      <c r="BJ680" s="829">
        <f t="shared" si="557"/>
        <v>1.6043052136306661</v>
      </c>
      <c r="BK680" s="829">
        <f t="shared" si="558"/>
        <v>6.0560620395496958</v>
      </c>
      <c r="BL680" s="810">
        <f t="shared" si="559"/>
        <v>5.7314811332641034</v>
      </c>
      <c r="BM680" s="810">
        <f t="shared" si="560"/>
        <v>1.4715382451123966</v>
      </c>
      <c r="BN680" s="810">
        <f t="shared" si="561"/>
        <v>9.4423082920331192E-2</v>
      </c>
      <c r="BO680" s="810">
        <f t="shared" si="562"/>
        <v>0</v>
      </c>
      <c r="BP680" s="810">
        <f t="shared" si="563"/>
        <v>1.0171903581439266</v>
      </c>
      <c r="BQ680" s="830">
        <f t="shared" si="564"/>
        <v>4.3094796216620199E-2</v>
      </c>
      <c r="BR680" s="830">
        <f t="shared" si="565"/>
        <v>0</v>
      </c>
      <c r="BS680" s="830">
        <f t="shared" si="566"/>
        <v>0.39082288998055237</v>
      </c>
      <c r="BT680" s="810">
        <f t="shared" si="567"/>
        <v>0</v>
      </c>
      <c r="BU680" s="810">
        <f t="shared" si="568"/>
        <v>0.3667357193166238</v>
      </c>
      <c r="BV680" s="810">
        <f t="shared" si="569"/>
        <v>0.29956807020878373</v>
      </c>
      <c r="BW680" s="830">
        <f t="shared" si="570"/>
        <v>1.4868346358780538</v>
      </c>
      <c r="BX680" s="816">
        <f t="shared" si="547"/>
        <v>114.52367251580222</v>
      </c>
      <c r="BY680" s="755">
        <f t="shared" si="597"/>
        <v>2.1334514254061517E-2</v>
      </c>
      <c r="BZ680" s="805">
        <f t="shared" ca="1" si="594"/>
        <v>135.80081654639946</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12.319334114977657</v>
      </c>
      <c r="BE681" s="808">
        <f t="shared" si="552"/>
        <v>36.975017380720601</v>
      </c>
      <c r="BF681" s="808">
        <f t="shared" si="553"/>
        <v>0</v>
      </c>
      <c r="BG681" s="829">
        <f t="shared" si="554"/>
        <v>24.049964296314776</v>
      </c>
      <c r="BH681" s="829">
        <f t="shared" si="555"/>
        <v>3.5850974349509959</v>
      </c>
      <c r="BI681" s="829">
        <f t="shared" si="556"/>
        <v>0</v>
      </c>
      <c r="BJ681" s="829">
        <f t="shared" si="557"/>
        <v>0.58424367231441043</v>
      </c>
      <c r="BK681" s="829">
        <f t="shared" si="558"/>
        <v>5.0829480048907634</v>
      </c>
      <c r="BL681" s="810">
        <f t="shared" si="559"/>
        <v>20.670931098156831</v>
      </c>
      <c r="BM681" s="810">
        <f t="shared" si="560"/>
        <v>6.224017283565769</v>
      </c>
      <c r="BN681" s="810">
        <f t="shared" si="561"/>
        <v>0.34054252221016201</v>
      </c>
      <c r="BO681" s="810">
        <f t="shared" si="562"/>
        <v>0</v>
      </c>
      <c r="BP681" s="810">
        <f t="shared" si="563"/>
        <v>4.622394208220598</v>
      </c>
      <c r="BQ681" s="830">
        <f t="shared" si="564"/>
        <v>1.62291564027826E-2</v>
      </c>
      <c r="BR681" s="830">
        <f t="shared" si="565"/>
        <v>0</v>
      </c>
      <c r="BS681" s="830">
        <f t="shared" si="566"/>
        <v>1.1511230816614808</v>
      </c>
      <c r="BT681" s="810">
        <f t="shared" si="567"/>
        <v>0</v>
      </c>
      <c r="BU681" s="810">
        <f t="shared" si="568"/>
        <v>0.87910535455984284</v>
      </c>
      <c r="BV681" s="810">
        <f t="shared" si="569"/>
        <v>0.87652924262076004</v>
      </c>
      <c r="BW681" s="830">
        <f t="shared" si="570"/>
        <v>4.2272918995181703</v>
      </c>
      <c r="BX681" s="816">
        <f t="shared" si="547"/>
        <v>121.6047687510856</v>
      </c>
      <c r="BY681" s="755">
        <f t="shared" si="597"/>
        <v>2.2653645445433235E-2</v>
      </c>
      <c r="BZ681" s="805">
        <f t="shared" ca="1" si="594"/>
        <v>81.412930557633956</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29.580126185104785</v>
      </c>
      <c r="BE682" s="808">
        <f t="shared" si="552"/>
        <v>42.359235910249531</v>
      </c>
      <c r="BF682" s="808">
        <f t="shared" si="553"/>
        <v>0</v>
      </c>
      <c r="BG682" s="829">
        <f t="shared" si="554"/>
        <v>31.469789345309838</v>
      </c>
      <c r="BH682" s="829">
        <f t="shared" si="555"/>
        <v>5.5518261127893203</v>
      </c>
      <c r="BI682" s="829">
        <f t="shared" si="556"/>
        <v>0</v>
      </c>
      <c r="BJ682" s="829">
        <f t="shared" si="557"/>
        <v>0.54137136460166435</v>
      </c>
      <c r="BK682" s="829">
        <f t="shared" si="558"/>
        <v>9.1754709166320918</v>
      </c>
      <c r="BL682" s="810">
        <f t="shared" si="559"/>
        <v>16.643598002200335</v>
      </c>
      <c r="BM682" s="810">
        <f t="shared" si="560"/>
        <v>4.2974271711608214</v>
      </c>
      <c r="BN682" s="810">
        <f t="shared" si="561"/>
        <v>0.27701831131671301</v>
      </c>
      <c r="BO682" s="810">
        <f t="shared" si="562"/>
        <v>0</v>
      </c>
      <c r="BP682" s="810">
        <f t="shared" si="563"/>
        <v>2.5292691536900556</v>
      </c>
      <c r="BQ682" s="830">
        <f t="shared" si="564"/>
        <v>2.8944703207041299E-2</v>
      </c>
      <c r="BR682" s="830">
        <f t="shared" si="565"/>
        <v>0</v>
      </c>
      <c r="BS682" s="830">
        <f t="shared" si="566"/>
        <v>1.3103101170945706</v>
      </c>
      <c r="BT682" s="810">
        <f t="shared" si="567"/>
        <v>0</v>
      </c>
      <c r="BU682" s="810">
        <f t="shared" si="568"/>
        <v>0.79344948724565678</v>
      </c>
      <c r="BV682" s="810">
        <f t="shared" si="569"/>
        <v>0.72264221544344698</v>
      </c>
      <c r="BW682" s="830">
        <f t="shared" si="570"/>
        <v>2.2576868501492213</v>
      </c>
      <c r="BX682" s="816">
        <f t="shared" si="547"/>
        <v>147.53816584619503</v>
      </c>
      <c r="BY682" s="755">
        <f t="shared" si="597"/>
        <v>2.7484755187443186E-2</v>
      </c>
      <c r="BZ682" s="805">
        <f t="shared" ca="1" si="594"/>
        <v>94.877474363176532</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7.8990619424961981</v>
      </c>
      <c r="BE683" s="808">
        <f t="shared" si="552"/>
        <v>19.639985243422341</v>
      </c>
      <c r="BF683" s="808">
        <f t="shared" si="553"/>
        <v>0</v>
      </c>
      <c r="BG683" s="829">
        <f t="shared" si="554"/>
        <v>22.018997125230303</v>
      </c>
      <c r="BH683" s="829">
        <f t="shared" si="555"/>
        <v>2.7408312623819038</v>
      </c>
      <c r="BI683" s="829">
        <f t="shared" si="556"/>
        <v>0</v>
      </c>
      <c r="BJ683" s="829">
        <f t="shared" si="557"/>
        <v>0.63972718920537908</v>
      </c>
      <c r="BK683" s="829">
        <f t="shared" si="558"/>
        <v>6.5417264186485538</v>
      </c>
      <c r="BL683" s="810">
        <f t="shared" si="559"/>
        <v>11.469890917129627</v>
      </c>
      <c r="BM683" s="810">
        <f t="shared" si="560"/>
        <v>3.4534061211802531</v>
      </c>
      <c r="BN683" s="810">
        <f t="shared" si="561"/>
        <v>0.22535537004263501</v>
      </c>
      <c r="BO683" s="810">
        <f t="shared" si="562"/>
        <v>0</v>
      </c>
      <c r="BP683" s="810">
        <f t="shared" si="563"/>
        <v>2.0085713872212083</v>
      </c>
      <c r="BQ683" s="830">
        <f t="shared" si="564"/>
        <v>2.2535537004263501E-2</v>
      </c>
      <c r="BR683" s="830">
        <f t="shared" si="565"/>
        <v>0</v>
      </c>
      <c r="BS683" s="830">
        <f t="shared" si="566"/>
        <v>0.96902809118333055</v>
      </c>
      <c r="BT683" s="810">
        <f t="shared" si="567"/>
        <v>0</v>
      </c>
      <c r="BU683" s="810">
        <f t="shared" si="568"/>
        <v>0.70925326658616294</v>
      </c>
      <c r="BV683" s="810">
        <f t="shared" si="569"/>
        <v>1.173282281632263</v>
      </c>
      <c r="BW683" s="830">
        <f t="shared" si="570"/>
        <v>3.2693134913881807</v>
      </c>
      <c r="BX683" s="816">
        <f t="shared" si="547"/>
        <v>82.780965644752598</v>
      </c>
      <c r="BY683" s="755">
        <f t="shared" si="597"/>
        <v>1.5421193301928576E-2</v>
      </c>
      <c r="BZ683" s="805">
        <f t="shared" ca="1" si="594"/>
        <v>76.444461539365307</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11.673511779038749</v>
      </c>
      <c r="BE684" s="808">
        <f t="shared" si="552"/>
        <v>24.522488007126764</v>
      </c>
      <c r="BF684" s="808">
        <f t="shared" si="553"/>
        <v>0</v>
      </c>
      <c r="BG684" s="829">
        <f t="shared" si="554"/>
        <v>16.288799795375223</v>
      </c>
      <c r="BH684" s="829">
        <f t="shared" si="555"/>
        <v>3.0943247593045604</v>
      </c>
      <c r="BI684" s="829">
        <f t="shared" si="556"/>
        <v>0</v>
      </c>
      <c r="BJ684" s="829">
        <f t="shared" si="557"/>
        <v>0.29843965696248814</v>
      </c>
      <c r="BK684" s="829">
        <f t="shared" si="558"/>
        <v>6.788132818720384</v>
      </c>
      <c r="BL684" s="810">
        <f t="shared" si="559"/>
        <v>7.2713251358852808</v>
      </c>
      <c r="BM684" s="810">
        <f t="shared" si="560"/>
        <v>1.2772115363970098</v>
      </c>
      <c r="BN684" s="810">
        <f t="shared" si="561"/>
        <v>0.177466708528002</v>
      </c>
      <c r="BO684" s="810">
        <f t="shared" si="562"/>
        <v>0</v>
      </c>
      <c r="BP684" s="810">
        <f t="shared" si="563"/>
        <v>1.641139281081192</v>
      </c>
      <c r="BQ684" s="830">
        <f t="shared" si="564"/>
        <v>8.0862592449028204E-3</v>
      </c>
      <c r="BR684" s="830">
        <f t="shared" si="565"/>
        <v>0</v>
      </c>
      <c r="BS684" s="830">
        <f t="shared" si="566"/>
        <v>0.61380310580587638</v>
      </c>
      <c r="BT684" s="810">
        <f t="shared" si="567"/>
        <v>0</v>
      </c>
      <c r="BU684" s="810">
        <f t="shared" si="568"/>
        <v>0.36103109974329578</v>
      </c>
      <c r="BV684" s="810">
        <f t="shared" si="569"/>
        <v>0.41657434585764896</v>
      </c>
      <c r="BW684" s="830">
        <f t="shared" si="570"/>
        <v>1.0394222816952312</v>
      </c>
      <c r="BX684" s="816">
        <f t="shared" si="547"/>
        <v>75.47175657076663</v>
      </c>
      <c r="BY684" s="755">
        <f t="shared" si="597"/>
        <v>1.4059567170411071E-2</v>
      </c>
      <c r="BZ684" s="805">
        <f t="shared" ca="1" si="594"/>
        <v>103.67421152630696</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7.6876882343016915</v>
      </c>
      <c r="BE685" s="808">
        <f t="shared" si="552"/>
        <v>27.122632749038054</v>
      </c>
      <c r="BF685" s="808">
        <f t="shared" si="553"/>
        <v>0</v>
      </c>
      <c r="BG685" s="829">
        <f t="shared" si="554"/>
        <v>10.996612925915386</v>
      </c>
      <c r="BH685" s="829">
        <f t="shared" si="555"/>
        <v>1.123065916408243</v>
      </c>
      <c r="BI685" s="829">
        <f t="shared" si="556"/>
        <v>0</v>
      </c>
      <c r="BJ685" s="829">
        <f t="shared" si="557"/>
        <v>0.23040744271265845</v>
      </c>
      <c r="BK685" s="829">
        <f t="shared" si="558"/>
        <v>2.0994299873834104</v>
      </c>
      <c r="BL685" s="810">
        <f t="shared" si="559"/>
        <v>3.863151914583828</v>
      </c>
      <c r="BM685" s="810">
        <f t="shared" si="560"/>
        <v>0.90575404702010687</v>
      </c>
      <c r="BN685" s="810">
        <f t="shared" si="561"/>
        <v>6.3643359383588602E-2</v>
      </c>
      <c r="BO685" s="810">
        <f t="shared" si="562"/>
        <v>0</v>
      </c>
      <c r="BP685" s="810">
        <f t="shared" si="563"/>
        <v>0.40718269467455864</v>
      </c>
      <c r="BQ685" s="830">
        <f t="shared" si="564"/>
        <v>5.1728959079674897E-3</v>
      </c>
      <c r="BR685" s="830">
        <f t="shared" si="565"/>
        <v>0</v>
      </c>
      <c r="BS685" s="830">
        <f t="shared" si="566"/>
        <v>0.21154164502432452</v>
      </c>
      <c r="BT685" s="810">
        <f t="shared" si="567"/>
        <v>0</v>
      </c>
      <c r="BU685" s="810">
        <f t="shared" si="568"/>
        <v>8.3072039784101673E-2</v>
      </c>
      <c r="BV685" s="810">
        <f t="shared" si="569"/>
        <v>0.19859932611012718</v>
      </c>
      <c r="BW685" s="830">
        <f t="shared" si="570"/>
        <v>1.4478640187044021</v>
      </c>
      <c r="BX685" s="816">
        <f t="shared" si="547"/>
        <v>56.445819196952456</v>
      </c>
      <c r="BY685" s="755">
        <f t="shared" si="597"/>
        <v>1.0515242026257908E-2</v>
      </c>
      <c r="BZ685" s="805">
        <f t="shared" ca="1" si="594"/>
        <v>133.3690708129844</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8.4595250538119959</v>
      </c>
      <c r="BE686" s="808">
        <f t="shared" si="552"/>
        <v>23.761320789277153</v>
      </c>
      <c r="BF686" s="808">
        <f t="shared" si="553"/>
        <v>0</v>
      </c>
      <c r="BG686" s="829">
        <f t="shared" si="554"/>
        <v>10.167053242344352</v>
      </c>
      <c r="BH686" s="829">
        <f t="shared" si="555"/>
        <v>1.2618554084341496</v>
      </c>
      <c r="BI686" s="829">
        <f t="shared" si="556"/>
        <v>0</v>
      </c>
      <c r="BJ686" s="829">
        <f t="shared" si="557"/>
        <v>0.97406420024367513</v>
      </c>
      <c r="BK686" s="829">
        <f t="shared" si="558"/>
        <v>3.8178940419014893</v>
      </c>
      <c r="BL686" s="810">
        <f t="shared" si="559"/>
        <v>6.3410136349648694</v>
      </c>
      <c r="BM686" s="810">
        <f t="shared" si="560"/>
        <v>1.0496028140545077</v>
      </c>
      <c r="BN686" s="810">
        <f t="shared" si="561"/>
        <v>0.118038527862773</v>
      </c>
      <c r="BO686" s="810">
        <f t="shared" si="562"/>
        <v>0</v>
      </c>
      <c r="BP686" s="810">
        <f t="shared" si="563"/>
        <v>1.2358398704112561</v>
      </c>
      <c r="BQ686" s="830">
        <f t="shared" si="564"/>
        <v>7.4609546853408298E-3</v>
      </c>
      <c r="BR686" s="830">
        <f t="shared" si="565"/>
        <v>0</v>
      </c>
      <c r="BS686" s="830">
        <f t="shared" si="566"/>
        <v>0.22329116366044016</v>
      </c>
      <c r="BT686" s="810">
        <f t="shared" si="567"/>
        <v>0</v>
      </c>
      <c r="BU686" s="810">
        <f t="shared" si="568"/>
        <v>0.2623217906882378</v>
      </c>
      <c r="BV686" s="810">
        <f t="shared" si="569"/>
        <v>0.17302079681250329</v>
      </c>
      <c r="BW686" s="830">
        <f t="shared" si="570"/>
        <v>1.228955062239528</v>
      </c>
      <c r="BX686" s="816">
        <f t="shared" si="547"/>
        <v>59.081257351392274</v>
      </c>
      <c r="BY686" s="755">
        <f t="shared" si="597"/>
        <v>1.1006195482748189E-2</v>
      </c>
      <c r="BZ686" s="805">
        <f t="shared" ca="1" si="594"/>
        <v>115.42264056989295</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27.366953592140227</v>
      </c>
      <c r="BE687" s="808">
        <f t="shared" si="552"/>
        <v>133.90214563365302</v>
      </c>
      <c r="BF687" s="808">
        <f t="shared" si="553"/>
        <v>0</v>
      </c>
      <c r="BG687" s="829">
        <f t="shared" si="554"/>
        <v>87.068337744737946</v>
      </c>
      <c r="BH687" s="829">
        <f t="shared" si="555"/>
        <v>12.738844478386062</v>
      </c>
      <c r="BI687" s="829">
        <f t="shared" si="556"/>
        <v>0</v>
      </c>
      <c r="BJ687" s="829">
        <f t="shared" si="557"/>
        <v>1.8547222232018268</v>
      </c>
      <c r="BK687" s="829">
        <f t="shared" si="558"/>
        <v>22.187987360705392</v>
      </c>
      <c r="BL687" s="810">
        <f t="shared" si="559"/>
        <v>49.886195508430845</v>
      </c>
      <c r="BM687" s="810">
        <f t="shared" si="560"/>
        <v>14.06776688176863</v>
      </c>
      <c r="BN687" s="810">
        <f t="shared" si="561"/>
        <v>0.82184836092966795</v>
      </c>
      <c r="BO687" s="810">
        <f t="shared" si="562"/>
        <v>0</v>
      </c>
      <c r="BP687" s="810">
        <f t="shared" si="563"/>
        <v>11.259322544736451</v>
      </c>
      <c r="BQ687" s="830">
        <f t="shared" si="564"/>
        <v>5.7476556803497697E-2</v>
      </c>
      <c r="BR687" s="830">
        <f t="shared" si="565"/>
        <v>0</v>
      </c>
      <c r="BS687" s="830">
        <f t="shared" si="566"/>
        <v>2.6422312961146952</v>
      </c>
      <c r="BT687" s="810">
        <f t="shared" si="567"/>
        <v>0</v>
      </c>
      <c r="BU687" s="810">
        <f t="shared" si="568"/>
        <v>2.2843067455750647</v>
      </c>
      <c r="BV687" s="810">
        <f t="shared" si="569"/>
        <v>2.0734040821154434</v>
      </c>
      <c r="BW687" s="830">
        <f t="shared" si="570"/>
        <v>3.9668975142152383</v>
      </c>
      <c r="BX687" s="816">
        <f t="shared" si="547"/>
        <v>372.17844052351398</v>
      </c>
      <c r="BY687" s="755">
        <f t="shared" si="597"/>
        <v>6.9332794434335696E-2</v>
      </c>
      <c r="BZ687" s="805">
        <f t="shared" ca="1" si="594"/>
        <v>95.379583781605959</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9.5925079624955352</v>
      </c>
      <c r="BE688" s="808">
        <f t="shared" si="552"/>
        <v>22.230789349105784</v>
      </c>
      <c r="BF688" s="808">
        <f t="shared" si="553"/>
        <v>0</v>
      </c>
      <c r="BG688" s="829">
        <f t="shared" si="554"/>
        <v>17.994496676725493</v>
      </c>
      <c r="BH688" s="829">
        <f t="shared" si="555"/>
        <v>2.8286069017118458</v>
      </c>
      <c r="BI688" s="829">
        <f t="shared" si="556"/>
        <v>0</v>
      </c>
      <c r="BJ688" s="829">
        <f t="shared" si="557"/>
        <v>0.48179568106080889</v>
      </c>
      <c r="BK688" s="829">
        <f t="shared" si="558"/>
        <v>4.9267493837508525</v>
      </c>
      <c r="BL688" s="810">
        <f t="shared" si="559"/>
        <v>8.7521104208980081</v>
      </c>
      <c r="BM688" s="810">
        <f t="shared" si="560"/>
        <v>1.948221466231751</v>
      </c>
      <c r="BN688" s="810">
        <f t="shared" si="561"/>
        <v>0.14418633312846801</v>
      </c>
      <c r="BO688" s="810">
        <f t="shared" si="562"/>
        <v>0</v>
      </c>
      <c r="BP688" s="810">
        <f t="shared" si="563"/>
        <v>1.9753527638600117</v>
      </c>
      <c r="BQ688" s="830">
        <f t="shared" si="564"/>
        <v>1.3658263050286799E-2</v>
      </c>
      <c r="BR688" s="830">
        <f t="shared" si="565"/>
        <v>0</v>
      </c>
      <c r="BS688" s="830">
        <f t="shared" si="566"/>
        <v>0.58730531116233242</v>
      </c>
      <c r="BT688" s="810">
        <f t="shared" si="567"/>
        <v>0</v>
      </c>
      <c r="BU688" s="810">
        <f t="shared" si="568"/>
        <v>0.48651731616217603</v>
      </c>
      <c r="BV688" s="810">
        <f t="shared" si="569"/>
        <v>0.46501017378679499</v>
      </c>
      <c r="BW688" s="830">
        <f t="shared" si="570"/>
        <v>1.132615952818038</v>
      </c>
      <c r="BX688" s="816">
        <f t="shared" si="547"/>
        <v>73.559923955948221</v>
      </c>
      <c r="BY688" s="755">
        <f t="shared" si="597"/>
        <v>1.3703413553641621E-2</v>
      </c>
      <c r="BZ688" s="805">
        <f t="shared" ca="1" si="594"/>
        <v>97.260034979925081</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54.305852820463336</v>
      </c>
      <c r="BE689" s="808">
        <f t="shared" si="552"/>
        <v>164.69633742035646</v>
      </c>
      <c r="BF689" s="808">
        <f t="shared" si="553"/>
        <v>0</v>
      </c>
      <c r="BG689" s="829">
        <f t="shared" si="554"/>
        <v>97.555381327348414</v>
      </c>
      <c r="BH689" s="829">
        <f t="shared" si="555"/>
        <v>15.16245192409675</v>
      </c>
      <c r="BI689" s="829">
        <f t="shared" si="556"/>
        <v>0</v>
      </c>
      <c r="BJ689" s="829">
        <f t="shared" si="557"/>
        <v>2.6978660016280718</v>
      </c>
      <c r="BK689" s="829">
        <f t="shared" si="558"/>
        <v>34.138978608291822</v>
      </c>
      <c r="BL689" s="810">
        <f t="shared" si="559"/>
        <v>57.121227843860602</v>
      </c>
      <c r="BM689" s="810">
        <f t="shared" si="560"/>
        <v>12.90805559675027</v>
      </c>
      <c r="BN689" s="810">
        <f t="shared" si="561"/>
        <v>0.80424623399492101</v>
      </c>
      <c r="BO689" s="810">
        <f t="shared" si="562"/>
        <v>0</v>
      </c>
      <c r="BP689" s="810">
        <f t="shared" si="563"/>
        <v>11.018173405730419</v>
      </c>
      <c r="BQ689" s="830">
        <f t="shared" si="564"/>
        <v>5.5589473273847598E-2</v>
      </c>
      <c r="BR689" s="830">
        <f t="shared" si="565"/>
        <v>0</v>
      </c>
      <c r="BS689" s="830">
        <f t="shared" si="566"/>
        <v>2.830532415475342</v>
      </c>
      <c r="BT689" s="810">
        <f t="shared" si="567"/>
        <v>0</v>
      </c>
      <c r="BU689" s="810">
        <f t="shared" si="568"/>
        <v>1.8370855475297467</v>
      </c>
      <c r="BV689" s="810">
        <f t="shared" si="569"/>
        <v>1.952576510595414</v>
      </c>
      <c r="BW689" s="830">
        <f t="shared" si="570"/>
        <v>4.4877937763187594</v>
      </c>
      <c r="BX689" s="816">
        <f t="shared" si="547"/>
        <v>461.57214890571419</v>
      </c>
      <c r="BY689" s="755">
        <f t="shared" si="597"/>
        <v>8.5985869766340192E-2</v>
      </c>
      <c r="BZ689" s="805">
        <f t="shared" ca="1" si="594"/>
        <v>106.46904330059847</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34.361246095122155</v>
      </c>
      <c r="BE690" s="808">
        <f t="shared" si="552"/>
        <v>56.197286979263943</v>
      </c>
      <c r="BF690" s="808">
        <f t="shared" si="553"/>
        <v>0</v>
      </c>
      <c r="BG690" s="829">
        <f t="shared" si="554"/>
        <v>34.730611700868593</v>
      </c>
      <c r="BH690" s="829">
        <f t="shared" si="555"/>
        <v>6.8767384876723616</v>
      </c>
      <c r="BI690" s="829">
        <f t="shared" si="556"/>
        <v>0</v>
      </c>
      <c r="BJ690" s="829">
        <f t="shared" si="557"/>
        <v>0.80638689724809931</v>
      </c>
      <c r="BK690" s="829">
        <f t="shared" si="558"/>
        <v>10.811903421303848</v>
      </c>
      <c r="BL690" s="810">
        <f t="shared" si="559"/>
        <v>15.949859264465672</v>
      </c>
      <c r="BM690" s="810">
        <f t="shared" si="560"/>
        <v>4.5001154458728978</v>
      </c>
      <c r="BN690" s="810">
        <f t="shared" si="561"/>
        <v>0.30407825490634799</v>
      </c>
      <c r="BO690" s="810">
        <f t="shared" si="562"/>
        <v>0</v>
      </c>
      <c r="BP690" s="810">
        <f t="shared" si="563"/>
        <v>4.2599937201775733</v>
      </c>
      <c r="BQ690" s="830">
        <f t="shared" si="564"/>
        <v>2.00798211286367E-2</v>
      </c>
      <c r="BR690" s="830">
        <f t="shared" si="565"/>
        <v>0</v>
      </c>
      <c r="BS690" s="830">
        <f t="shared" si="566"/>
        <v>0.94120293166379732</v>
      </c>
      <c r="BT690" s="810">
        <f t="shared" si="567"/>
        <v>0</v>
      </c>
      <c r="BU690" s="810">
        <f t="shared" si="568"/>
        <v>1.2283498053085324</v>
      </c>
      <c r="BV690" s="810">
        <f t="shared" si="569"/>
        <v>0.78173919826879801</v>
      </c>
      <c r="BW690" s="830">
        <f t="shared" si="570"/>
        <v>1.7074133203707917</v>
      </c>
      <c r="BX690" s="816">
        <f t="shared" si="547"/>
        <v>173.47700534364208</v>
      </c>
      <c r="BY690" s="755">
        <f t="shared" si="597"/>
        <v>3.2316878789799192E-2</v>
      </c>
      <c r="BZ690" s="805">
        <f t="shared" ca="1" si="594"/>
        <v>109.65047772394637</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37.534834679855066</v>
      </c>
      <c r="BE691" s="808">
        <f t="shared" si="552"/>
        <v>134.30000660657873</v>
      </c>
      <c r="BF691" s="808">
        <f t="shared" si="553"/>
        <v>0</v>
      </c>
      <c r="BG691" s="829">
        <f t="shared" si="554"/>
        <v>79.98939812015648</v>
      </c>
      <c r="BH691" s="829">
        <f t="shared" si="555"/>
        <v>12.383455890030225</v>
      </c>
      <c r="BI691" s="829">
        <f t="shared" si="556"/>
        <v>0</v>
      </c>
      <c r="BJ691" s="829">
        <f t="shared" si="557"/>
        <v>1.1070238879981709</v>
      </c>
      <c r="BK691" s="829">
        <f t="shared" si="558"/>
        <v>19.241583498281489</v>
      </c>
      <c r="BL691" s="810">
        <f t="shared" si="559"/>
        <v>40.111879511527832</v>
      </c>
      <c r="BM691" s="810">
        <f t="shared" si="560"/>
        <v>11.266105821376287</v>
      </c>
      <c r="BN691" s="810">
        <f t="shared" si="561"/>
        <v>0.89214970145551109</v>
      </c>
      <c r="BO691" s="810">
        <f t="shared" si="562"/>
        <v>0</v>
      </c>
      <c r="BP691" s="810">
        <f t="shared" si="563"/>
        <v>8.7363402001991055</v>
      </c>
      <c r="BQ691" s="830">
        <f t="shared" si="564"/>
        <v>4.92489028100676E-2</v>
      </c>
      <c r="BR691" s="830">
        <f t="shared" si="565"/>
        <v>0</v>
      </c>
      <c r="BS691" s="830">
        <f t="shared" si="566"/>
        <v>2.6022043676089326</v>
      </c>
      <c r="BT691" s="810">
        <f t="shared" si="567"/>
        <v>0</v>
      </c>
      <c r="BU691" s="810">
        <f t="shared" si="568"/>
        <v>1.6199547710968727</v>
      </c>
      <c r="BV691" s="810">
        <f t="shared" si="569"/>
        <v>1.9008932517893309</v>
      </c>
      <c r="BW691" s="830">
        <f t="shared" si="570"/>
        <v>3.1893342009157513</v>
      </c>
      <c r="BX691" s="816">
        <f t="shared" si="547"/>
        <v>354.92441341167995</v>
      </c>
      <c r="BY691" s="755">
        <f t="shared" si="597"/>
        <v>6.6118556894873309E-2</v>
      </c>
      <c r="BZ691" s="805">
        <f t="shared" ca="1" si="594"/>
        <v>101.27368272735397</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19.356655288987948</v>
      </c>
      <c r="BE692" s="808">
        <f t="shared" si="552"/>
        <v>103.3120126706762</v>
      </c>
      <c r="BF692" s="808">
        <f t="shared" si="553"/>
        <v>0</v>
      </c>
      <c r="BG692" s="829">
        <f t="shared" si="554"/>
        <v>52.445400216360795</v>
      </c>
      <c r="BH692" s="829">
        <f t="shared" si="555"/>
        <v>10.118246644648725</v>
      </c>
      <c r="BI692" s="829">
        <f t="shared" si="556"/>
        <v>0</v>
      </c>
      <c r="BJ692" s="829">
        <f t="shared" si="557"/>
        <v>1.3198828142176344</v>
      </c>
      <c r="BK692" s="829">
        <f t="shared" si="558"/>
        <v>16.434770620004382</v>
      </c>
      <c r="BL692" s="810">
        <f t="shared" si="559"/>
        <v>26.558274574817606</v>
      </c>
      <c r="BM692" s="810">
        <f t="shared" si="560"/>
        <v>6.8692736544421154</v>
      </c>
      <c r="BN692" s="810">
        <f t="shared" si="561"/>
        <v>0.63115464559384604</v>
      </c>
      <c r="BO692" s="810">
        <f t="shared" si="562"/>
        <v>0</v>
      </c>
      <c r="BP692" s="810">
        <f t="shared" si="563"/>
        <v>4.4949288243880288</v>
      </c>
      <c r="BQ692" s="830">
        <f t="shared" si="564"/>
        <v>3.9286581196326997E-2</v>
      </c>
      <c r="BR692" s="830">
        <f t="shared" si="565"/>
        <v>0</v>
      </c>
      <c r="BS692" s="830">
        <f t="shared" si="566"/>
        <v>1.6893229914420609</v>
      </c>
      <c r="BT692" s="810">
        <f t="shared" si="567"/>
        <v>0</v>
      </c>
      <c r="BU692" s="810">
        <f t="shared" si="568"/>
        <v>0.68840422540221535</v>
      </c>
      <c r="BV692" s="810">
        <f t="shared" si="569"/>
        <v>1.2017351273678669</v>
      </c>
      <c r="BW692" s="830">
        <f t="shared" si="570"/>
        <v>3.4058477492125085</v>
      </c>
      <c r="BX692" s="816">
        <f t="shared" si="547"/>
        <v>248.56519662875829</v>
      </c>
      <c r="BY692" s="755">
        <f t="shared" si="597"/>
        <v>4.6304991920409516E-2</v>
      </c>
      <c r="BZ692" s="805">
        <f t="shared" ca="1" si="594"/>
        <v>103.39267497269182</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49.548778836985662</v>
      </c>
      <c r="BE693" s="808">
        <f t="shared" si="552"/>
        <v>101.67634746967273</v>
      </c>
      <c r="BF693" s="808">
        <f t="shared" si="553"/>
        <v>0</v>
      </c>
      <c r="BG693" s="829">
        <f t="shared" si="554"/>
        <v>35.24990276237304</v>
      </c>
      <c r="BH693" s="829">
        <f t="shared" si="555"/>
        <v>8.0442290427300431</v>
      </c>
      <c r="BI693" s="829">
        <f t="shared" si="556"/>
        <v>0</v>
      </c>
      <c r="BJ693" s="829">
        <f t="shared" si="557"/>
        <v>1.3519555607972533</v>
      </c>
      <c r="BK693" s="829">
        <f t="shared" si="558"/>
        <v>10.888046511564827</v>
      </c>
      <c r="BL693" s="810">
        <f t="shared" si="559"/>
        <v>17.849557700315707</v>
      </c>
      <c r="BM693" s="810">
        <f t="shared" si="560"/>
        <v>4.8718288965312473</v>
      </c>
      <c r="BN693" s="810">
        <f t="shared" si="561"/>
        <v>0.31591060634991897</v>
      </c>
      <c r="BO693" s="810">
        <f t="shared" si="562"/>
        <v>0</v>
      </c>
      <c r="BP693" s="810">
        <f t="shared" si="563"/>
        <v>3.9540815093436072</v>
      </c>
      <c r="BQ693" s="830">
        <f t="shared" si="564"/>
        <v>2.5138009969153899E-2</v>
      </c>
      <c r="BR693" s="830">
        <f t="shared" si="565"/>
        <v>0</v>
      </c>
      <c r="BS693" s="830">
        <f t="shared" si="566"/>
        <v>0.91690129888037775</v>
      </c>
      <c r="BT693" s="810">
        <f t="shared" si="567"/>
        <v>0</v>
      </c>
      <c r="BU693" s="810">
        <f t="shared" si="568"/>
        <v>0.68591411864461982</v>
      </c>
      <c r="BV693" s="810">
        <f t="shared" si="569"/>
        <v>0.52970827121524799</v>
      </c>
      <c r="BW693" s="830">
        <f t="shared" si="570"/>
        <v>2.523667163842032</v>
      </c>
      <c r="BX693" s="816">
        <f t="shared" si="547"/>
        <v>238.43196775921547</v>
      </c>
      <c r="BY693" s="755">
        <f t="shared" si="597"/>
        <v>4.441728162429498E-2</v>
      </c>
      <c r="BZ693" s="805">
        <f t="shared" ca="1" si="594"/>
        <v>127.16998262806929</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8.6785411770912564</v>
      </c>
      <c r="BE694" s="808">
        <f t="shared" si="552"/>
        <v>23.423228735761281</v>
      </c>
      <c r="BF694" s="808">
        <f t="shared" si="553"/>
        <v>0</v>
      </c>
      <c r="BG694" s="829">
        <f t="shared" si="554"/>
        <v>22.689655932287707</v>
      </c>
      <c r="BH694" s="829">
        <f t="shared" si="555"/>
        <v>2.5366140490059461</v>
      </c>
      <c r="BI694" s="829">
        <f t="shared" si="556"/>
        <v>0</v>
      </c>
      <c r="BJ694" s="829">
        <f t="shared" si="557"/>
        <v>0.30795670124211405</v>
      </c>
      <c r="BK694" s="829">
        <f t="shared" si="558"/>
        <v>5.4001143320803822</v>
      </c>
      <c r="BL694" s="810">
        <f t="shared" si="559"/>
        <v>12.283070491328292</v>
      </c>
      <c r="BM694" s="810">
        <f t="shared" si="560"/>
        <v>4.0203335856027538</v>
      </c>
      <c r="BN694" s="810">
        <f t="shared" si="561"/>
        <v>0.24309813028507901</v>
      </c>
      <c r="BO694" s="810">
        <f t="shared" si="562"/>
        <v>0</v>
      </c>
      <c r="BP694" s="810">
        <f t="shared" si="563"/>
        <v>3.0176533848842868</v>
      </c>
      <c r="BQ694" s="830">
        <f t="shared" si="564"/>
        <v>1.9521381802966399E-2</v>
      </c>
      <c r="BR694" s="830">
        <f t="shared" si="565"/>
        <v>0</v>
      </c>
      <c r="BS694" s="830">
        <f t="shared" si="566"/>
        <v>0.83941941752755511</v>
      </c>
      <c r="BT694" s="810">
        <f t="shared" si="567"/>
        <v>0</v>
      </c>
      <c r="BU694" s="810">
        <f t="shared" si="568"/>
        <v>0.60140958513397846</v>
      </c>
      <c r="BV694" s="810">
        <f t="shared" si="569"/>
        <v>0.57518501261879096</v>
      </c>
      <c r="BW694" s="830">
        <f t="shared" si="570"/>
        <v>1.5226677806313791</v>
      </c>
      <c r="BX694" s="816">
        <f t="shared" si="547"/>
        <v>86.158469697283763</v>
      </c>
      <c r="BY694" s="755">
        <f t="shared" si="597"/>
        <v>1.6050385562087138E-2</v>
      </c>
      <c r="BZ694" s="805">
        <f t="shared" ca="1" si="594"/>
        <v>85.670627011815384</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57.296040066901355</v>
      </c>
      <c r="BE695" s="808">
        <f t="shared" si="552"/>
        <v>157.57121613097976</v>
      </c>
      <c r="BF695" s="808">
        <f t="shared" si="553"/>
        <v>0</v>
      </c>
      <c r="BG695" s="829">
        <f t="shared" si="554"/>
        <v>82.199934043336484</v>
      </c>
      <c r="BH695" s="829">
        <f t="shared" si="555"/>
        <v>15.204604958455421</v>
      </c>
      <c r="BI695" s="829">
        <f t="shared" si="556"/>
        <v>0</v>
      </c>
      <c r="BJ695" s="829">
        <f t="shared" si="557"/>
        <v>2.3513099887493789</v>
      </c>
      <c r="BK695" s="829">
        <f t="shared" si="558"/>
        <v>24.996091840888173</v>
      </c>
      <c r="BL695" s="810">
        <f t="shared" si="559"/>
        <v>45.585006706858564</v>
      </c>
      <c r="BM695" s="810">
        <f t="shared" si="560"/>
        <v>11.38181791234569</v>
      </c>
      <c r="BN695" s="810">
        <f t="shared" si="561"/>
        <v>0.87073680915734097</v>
      </c>
      <c r="BO695" s="810">
        <f t="shared" si="562"/>
        <v>0</v>
      </c>
      <c r="BP695" s="810">
        <f t="shared" si="563"/>
        <v>9.0907654695920801</v>
      </c>
      <c r="BQ695" s="830">
        <f t="shared" si="564"/>
        <v>5.0457417846135902E-2</v>
      </c>
      <c r="BR695" s="830">
        <f t="shared" si="565"/>
        <v>0</v>
      </c>
      <c r="BS695" s="830">
        <f t="shared" si="566"/>
        <v>2.6410949817508529</v>
      </c>
      <c r="BT695" s="810">
        <f t="shared" si="567"/>
        <v>0</v>
      </c>
      <c r="BU695" s="810">
        <f t="shared" si="568"/>
        <v>1.5117458681290705</v>
      </c>
      <c r="BV695" s="810">
        <f t="shared" si="569"/>
        <v>1.7443221555335429</v>
      </c>
      <c r="BW695" s="830">
        <f t="shared" si="570"/>
        <v>4.2128165268672051</v>
      </c>
      <c r="BX695" s="816">
        <f t="shared" si="547"/>
        <v>416.70796087739109</v>
      </c>
      <c r="BY695" s="755">
        <f t="shared" si="597"/>
        <v>7.7628159626935742E-2</v>
      </c>
      <c r="BZ695" s="805">
        <f t="shared" ca="1" si="594"/>
        <v>107.43369275122828</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32.175972538484459</v>
      </c>
      <c r="BE696" s="808">
        <f t="shared" si="552"/>
        <v>103.77450053849068</v>
      </c>
      <c r="BF696" s="808">
        <f t="shared" si="553"/>
        <v>0</v>
      </c>
      <c r="BG696" s="829">
        <f t="shared" si="554"/>
        <v>52.009239009027965</v>
      </c>
      <c r="BH696" s="829">
        <f t="shared" si="555"/>
        <v>7.7028399344258913</v>
      </c>
      <c r="BI696" s="829">
        <f t="shared" si="556"/>
        <v>0</v>
      </c>
      <c r="BJ696" s="829">
        <f t="shared" si="557"/>
        <v>1.3120221866329815</v>
      </c>
      <c r="BK696" s="829">
        <f t="shared" si="558"/>
        <v>13.643139386217513</v>
      </c>
      <c r="BL696" s="810">
        <f t="shared" si="559"/>
        <v>22.514329433640842</v>
      </c>
      <c r="BM696" s="810">
        <f t="shared" si="560"/>
        <v>6.3042059858800252</v>
      </c>
      <c r="BN696" s="810">
        <f t="shared" si="561"/>
        <v>0.45466806753351197</v>
      </c>
      <c r="BO696" s="810">
        <f t="shared" si="562"/>
        <v>0</v>
      </c>
      <c r="BP696" s="810">
        <f t="shared" si="563"/>
        <v>5.4748834211184647</v>
      </c>
      <c r="BQ696" s="830">
        <f t="shared" si="564"/>
        <v>3.18798240520601E-2</v>
      </c>
      <c r="BR696" s="830">
        <f t="shared" si="565"/>
        <v>0</v>
      </c>
      <c r="BS696" s="830">
        <f t="shared" si="566"/>
        <v>1.5059834843553634</v>
      </c>
      <c r="BT696" s="810">
        <f t="shared" si="567"/>
        <v>0</v>
      </c>
      <c r="BU696" s="810">
        <f t="shared" si="568"/>
        <v>1.0459642584933879</v>
      </c>
      <c r="BV696" s="810">
        <f t="shared" si="569"/>
        <v>1.030408199275374</v>
      </c>
      <c r="BW696" s="830">
        <f t="shared" si="570"/>
        <v>1.8892086802525325</v>
      </c>
      <c r="BX696" s="816">
        <f t="shared" si="547"/>
        <v>250.86924494788107</v>
      </c>
      <c r="BY696" s="755">
        <f t="shared" si="597"/>
        <v>4.6734211055864582E-2</v>
      </c>
      <c r="BZ696" s="805">
        <f t="shared" ca="1" si="594"/>
        <v>110.98427995775737</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29.444430817594597</v>
      </c>
      <c r="BE697" s="808">
        <f t="shared" si="552"/>
        <v>67.6590426761055</v>
      </c>
      <c r="BF697" s="808">
        <f t="shared" si="553"/>
        <v>0</v>
      </c>
      <c r="BG697" s="829">
        <f t="shared" si="554"/>
        <v>39.102236913094821</v>
      </c>
      <c r="BH697" s="829">
        <f t="shared" si="555"/>
        <v>8.819073199752216</v>
      </c>
      <c r="BI697" s="829">
        <f t="shared" si="556"/>
        <v>0</v>
      </c>
      <c r="BJ697" s="829">
        <f t="shared" si="557"/>
        <v>1.154541414149121</v>
      </c>
      <c r="BK697" s="829">
        <f t="shared" si="558"/>
        <v>13.571840790841211</v>
      </c>
      <c r="BL697" s="810">
        <f t="shared" si="559"/>
        <v>23.619256647921404</v>
      </c>
      <c r="BM697" s="810">
        <f t="shared" si="560"/>
        <v>6.1090993306814827</v>
      </c>
      <c r="BN697" s="810">
        <f t="shared" si="561"/>
        <v>0.54562634372798302</v>
      </c>
      <c r="BO697" s="810">
        <f t="shared" si="562"/>
        <v>0</v>
      </c>
      <c r="BP697" s="810">
        <f t="shared" si="563"/>
        <v>5.3308701165819308</v>
      </c>
      <c r="BQ697" s="830">
        <f t="shared" si="564"/>
        <v>2.7967840031292501E-2</v>
      </c>
      <c r="BR697" s="830">
        <f t="shared" si="565"/>
        <v>0</v>
      </c>
      <c r="BS697" s="830">
        <f t="shared" si="566"/>
        <v>1.5499223942290481</v>
      </c>
      <c r="BT697" s="810">
        <f t="shared" si="567"/>
        <v>0</v>
      </c>
      <c r="BU697" s="810">
        <f t="shared" si="568"/>
        <v>1.1760141885986701</v>
      </c>
      <c r="BV697" s="810">
        <f t="shared" si="569"/>
        <v>1.153538399059608</v>
      </c>
      <c r="BW697" s="830">
        <f t="shared" si="570"/>
        <v>2.2269321041867638</v>
      </c>
      <c r="BX697" s="816">
        <f t="shared" si="547"/>
        <v>201.49039317655561</v>
      </c>
      <c r="BY697" s="755">
        <f t="shared" si="597"/>
        <v>3.7535468177450751E-2</v>
      </c>
      <c r="BZ697" s="805">
        <f t="shared" ca="1" si="594"/>
        <v>98.191662657569395</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19.362123843564085</v>
      </c>
      <c r="BE698" s="808">
        <f t="shared" si="552"/>
        <v>101.18646799697098</v>
      </c>
      <c r="BF698" s="808">
        <f t="shared" si="553"/>
        <v>0</v>
      </c>
      <c r="BG698" s="829">
        <f t="shared" si="554"/>
        <v>60.01369821162244</v>
      </c>
      <c r="BH698" s="829">
        <f t="shared" si="555"/>
        <v>10.593665529694411</v>
      </c>
      <c r="BI698" s="829">
        <f t="shared" si="556"/>
        <v>0</v>
      </c>
      <c r="BJ698" s="829">
        <f t="shared" si="557"/>
        <v>0.96150533049389086</v>
      </c>
      <c r="BK698" s="829">
        <f t="shared" si="558"/>
        <v>16.843464717962856</v>
      </c>
      <c r="BL698" s="810">
        <f t="shared" si="559"/>
        <v>31.981552629048856</v>
      </c>
      <c r="BM698" s="810">
        <f t="shared" si="560"/>
        <v>10.775920138450401</v>
      </c>
      <c r="BN698" s="810">
        <f t="shared" si="561"/>
        <v>0.62096514491906407</v>
      </c>
      <c r="BO698" s="810">
        <f t="shared" si="562"/>
        <v>0</v>
      </c>
      <c r="BP698" s="810">
        <f t="shared" si="563"/>
        <v>8.2890099683740122</v>
      </c>
      <c r="BQ698" s="830">
        <f t="shared" si="564"/>
        <v>4.9044815077178797E-2</v>
      </c>
      <c r="BR698" s="830">
        <f t="shared" si="565"/>
        <v>0</v>
      </c>
      <c r="BS698" s="830">
        <f t="shared" si="566"/>
        <v>2.7478493803855653</v>
      </c>
      <c r="BT698" s="810">
        <f t="shared" si="567"/>
        <v>0</v>
      </c>
      <c r="BU698" s="810">
        <f t="shared" si="568"/>
        <v>1.3327094697246122</v>
      </c>
      <c r="BV698" s="810">
        <f t="shared" si="569"/>
        <v>1.8522308117528701</v>
      </c>
      <c r="BW698" s="830">
        <f t="shared" si="570"/>
        <v>3.3942157583452093</v>
      </c>
      <c r="BX698" s="816">
        <f t="shared" si="547"/>
        <v>270.00442374638635</v>
      </c>
      <c r="BY698" s="755">
        <f t="shared" si="597"/>
        <v>5.029888668896914E-2</v>
      </c>
      <c r="BZ698" s="805">
        <f t="shared" ca="1" si="594"/>
        <v>90.723315820681677</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11.75992917055031</v>
      </c>
      <c r="BE699" s="808">
        <f t="shared" si="552"/>
        <v>60.111481414039346</v>
      </c>
      <c r="BF699" s="808">
        <f t="shared" si="553"/>
        <v>0</v>
      </c>
      <c r="BG699" s="829">
        <f t="shared" si="554"/>
        <v>35.514369141074191</v>
      </c>
      <c r="BH699" s="829">
        <f t="shared" si="555"/>
        <v>6.0577461890117172</v>
      </c>
      <c r="BI699" s="829">
        <f t="shared" si="556"/>
        <v>0</v>
      </c>
      <c r="BJ699" s="829">
        <f t="shared" si="557"/>
        <v>0.72601922536258212</v>
      </c>
      <c r="BK699" s="829">
        <f t="shared" si="558"/>
        <v>10.896269071298526</v>
      </c>
      <c r="BL699" s="810">
        <f t="shared" si="559"/>
        <v>18.117300633326614</v>
      </c>
      <c r="BM699" s="810">
        <f t="shared" si="560"/>
        <v>5.9776674100679505</v>
      </c>
      <c r="BN699" s="810">
        <f t="shared" si="561"/>
        <v>0.34885122805862001</v>
      </c>
      <c r="BO699" s="810">
        <f t="shared" si="562"/>
        <v>0</v>
      </c>
      <c r="BP699" s="810">
        <f t="shared" si="563"/>
        <v>4.5599518016187099</v>
      </c>
      <c r="BQ699" s="830">
        <f t="shared" si="564"/>
        <v>3.1772823425429302E-2</v>
      </c>
      <c r="BR699" s="830">
        <f t="shared" si="565"/>
        <v>0</v>
      </c>
      <c r="BS699" s="830">
        <f t="shared" si="566"/>
        <v>1.8006388174849584</v>
      </c>
      <c r="BT699" s="810">
        <f t="shared" si="567"/>
        <v>0</v>
      </c>
      <c r="BU699" s="810">
        <f t="shared" si="568"/>
        <v>1.0811919676286326</v>
      </c>
      <c r="BV699" s="810">
        <f t="shared" si="569"/>
        <v>1.0414786868738999</v>
      </c>
      <c r="BW699" s="830">
        <f t="shared" si="570"/>
        <v>2.4523723220679616</v>
      </c>
      <c r="BX699" s="816">
        <f t="shared" si="547"/>
        <v>160.47703990188938</v>
      </c>
      <c r="BY699" s="755">
        <f t="shared" si="597"/>
        <v>2.9895126658325145E-2</v>
      </c>
      <c r="BZ699" s="805">
        <f t="shared" ca="1" si="594"/>
        <v>89.415306488347639</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35.993324884739415</v>
      </c>
      <c r="BE700" s="808">
        <f t="shared" si="552"/>
        <v>107.34045740739521</v>
      </c>
      <c r="BF700" s="808">
        <f t="shared" si="553"/>
        <v>0</v>
      </c>
      <c r="BG700" s="829">
        <f t="shared" si="554"/>
        <v>65.473526159774394</v>
      </c>
      <c r="BH700" s="829">
        <f t="shared" si="555"/>
        <v>11.375581595195836</v>
      </c>
      <c r="BI700" s="829">
        <f t="shared" si="556"/>
        <v>0</v>
      </c>
      <c r="BJ700" s="829">
        <f t="shared" si="557"/>
        <v>1.2404952147476551</v>
      </c>
      <c r="BK700" s="829">
        <f t="shared" si="558"/>
        <v>21.223934127566704</v>
      </c>
      <c r="BL700" s="810">
        <f t="shared" si="559"/>
        <v>31.030622263839927</v>
      </c>
      <c r="BM700" s="810">
        <f t="shared" si="560"/>
        <v>9.1184790574245529</v>
      </c>
      <c r="BN700" s="810">
        <f t="shared" si="561"/>
        <v>0.51121288737792303</v>
      </c>
      <c r="BO700" s="810">
        <f t="shared" si="562"/>
        <v>0</v>
      </c>
      <c r="BP700" s="810">
        <f t="shared" si="563"/>
        <v>6.8819906706871112</v>
      </c>
      <c r="BQ700" s="830">
        <f t="shared" si="564"/>
        <v>4.1342815884317E-2</v>
      </c>
      <c r="BR700" s="830">
        <f t="shared" si="565"/>
        <v>0</v>
      </c>
      <c r="BS700" s="830">
        <f t="shared" si="566"/>
        <v>2.2107613711450096</v>
      </c>
      <c r="BT700" s="810">
        <f t="shared" si="567"/>
        <v>0</v>
      </c>
      <c r="BU700" s="810">
        <f t="shared" si="568"/>
        <v>1.3291535071825997</v>
      </c>
      <c r="BV700" s="810">
        <f t="shared" si="569"/>
        <v>1.3681475987293892</v>
      </c>
      <c r="BW700" s="830">
        <f t="shared" si="570"/>
        <v>2.8938952389069761</v>
      </c>
      <c r="BX700" s="816">
        <f t="shared" si="547"/>
        <v>298.03292480059702</v>
      </c>
      <c r="BY700" s="755">
        <f t="shared" si="597"/>
        <v>5.5520291505327314E-2</v>
      </c>
      <c r="BZ700" s="805">
        <f t="shared" ca="1" si="594"/>
        <v>103.20279106858121</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6.7279755422138239</v>
      </c>
      <c r="BE701" s="808">
        <f t="shared" si="552"/>
        <v>19.352196290457591</v>
      </c>
      <c r="BF701" s="808">
        <f t="shared" si="553"/>
        <v>0</v>
      </c>
      <c r="BG701" s="829">
        <f t="shared" si="554"/>
        <v>15.603499616888223</v>
      </c>
      <c r="BH701" s="829">
        <f t="shared" si="555"/>
        <v>2.6615153985695001</v>
      </c>
      <c r="BI701" s="829">
        <f t="shared" si="556"/>
        <v>0</v>
      </c>
      <c r="BJ701" s="829">
        <f t="shared" si="557"/>
        <v>0.56863039959544825</v>
      </c>
      <c r="BK701" s="829">
        <f t="shared" si="558"/>
        <v>4.6357163810248982</v>
      </c>
      <c r="BL701" s="810">
        <f t="shared" si="559"/>
        <v>9.8549863615541629</v>
      </c>
      <c r="BM701" s="810">
        <f t="shared" si="560"/>
        <v>2.1013923281891316</v>
      </c>
      <c r="BN701" s="810">
        <f t="shared" si="561"/>
        <v>0.128544777193452</v>
      </c>
      <c r="BO701" s="810">
        <f t="shared" si="562"/>
        <v>0</v>
      </c>
      <c r="BP701" s="810">
        <f t="shared" si="563"/>
        <v>1.8336990379739557</v>
      </c>
      <c r="BQ701" s="830">
        <f t="shared" si="564"/>
        <v>1.29789057617932E-2</v>
      </c>
      <c r="BR701" s="830">
        <f t="shared" si="565"/>
        <v>0</v>
      </c>
      <c r="BS701" s="830">
        <f t="shared" si="566"/>
        <v>0.57783111202055393</v>
      </c>
      <c r="BT701" s="810">
        <f t="shared" si="567"/>
        <v>0</v>
      </c>
      <c r="BU701" s="810">
        <f t="shared" si="568"/>
        <v>0.34800127727972885</v>
      </c>
      <c r="BV701" s="810">
        <f t="shared" si="569"/>
        <v>0.26147701420680025</v>
      </c>
      <c r="BW701" s="830">
        <f t="shared" si="570"/>
        <v>0.44430914424067708</v>
      </c>
      <c r="BX701" s="816">
        <f t="shared" si="547"/>
        <v>65.112753587169749</v>
      </c>
      <c r="BY701" s="755">
        <f t="shared" si="597"/>
        <v>1.2129797613109118E-2</v>
      </c>
      <c r="BZ701" s="805">
        <f t="shared" ca="1" si="594"/>
        <v>89.997090386612783</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23.776941438701005</v>
      </c>
      <c r="BE702" s="808">
        <f t="shared" si="552"/>
        <v>71.818953809459586</v>
      </c>
      <c r="BF702" s="808">
        <f t="shared" si="553"/>
        <v>0</v>
      </c>
      <c r="BG702" s="829">
        <f t="shared" si="554"/>
        <v>35.528766862373999</v>
      </c>
      <c r="BH702" s="829">
        <f t="shared" si="555"/>
        <v>8.9824004334764336</v>
      </c>
      <c r="BI702" s="829">
        <f t="shared" si="556"/>
        <v>0</v>
      </c>
      <c r="BJ702" s="829">
        <f t="shared" si="557"/>
        <v>0.8802936784630031</v>
      </c>
      <c r="BK702" s="829">
        <f t="shared" si="558"/>
        <v>10.555406837275124</v>
      </c>
      <c r="BL702" s="810">
        <f t="shared" si="559"/>
        <v>20.63205655229072</v>
      </c>
      <c r="BM702" s="810">
        <f t="shared" si="560"/>
        <v>5.3237103604243128</v>
      </c>
      <c r="BN702" s="810">
        <f t="shared" si="561"/>
        <v>0.42921485479337396</v>
      </c>
      <c r="BO702" s="810">
        <f t="shared" si="562"/>
        <v>0</v>
      </c>
      <c r="BP702" s="810">
        <f t="shared" si="563"/>
        <v>4.6506690189129474</v>
      </c>
      <c r="BQ702" s="830">
        <f t="shared" si="564"/>
        <v>2.67103835231761E-2</v>
      </c>
      <c r="BR702" s="830">
        <f t="shared" si="565"/>
        <v>0</v>
      </c>
      <c r="BS702" s="830">
        <f t="shared" si="566"/>
        <v>1.1485464914965724</v>
      </c>
      <c r="BT702" s="810">
        <f t="shared" si="567"/>
        <v>0</v>
      </c>
      <c r="BU702" s="810">
        <f t="shared" si="568"/>
        <v>0.76620315423671248</v>
      </c>
      <c r="BV702" s="810">
        <f t="shared" si="569"/>
        <v>0.92036023359104102</v>
      </c>
      <c r="BW702" s="830">
        <f t="shared" si="570"/>
        <v>2.5014564174693681</v>
      </c>
      <c r="BX702" s="816">
        <f t="shared" si="547"/>
        <v>187.94169052648738</v>
      </c>
      <c r="BY702" s="755">
        <f t="shared" si="597"/>
        <v>3.5011492273935803E-2</v>
      </c>
      <c r="BZ702" s="805">
        <f t="shared" ca="1" si="594"/>
        <v>103.30477171695271</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182.14835454138631</v>
      </c>
      <c r="BE704" s="808">
        <f t="shared" si="552"/>
        <v>237.13984961389124</v>
      </c>
      <c r="BF704" s="808">
        <f t="shared" si="553"/>
        <v>0</v>
      </c>
      <c r="BG704" s="829">
        <f t="shared" si="554"/>
        <v>115.21232115499474</v>
      </c>
      <c r="BH704" s="829">
        <f t="shared" si="555"/>
        <v>18.328629187182496</v>
      </c>
      <c r="BI704" s="829">
        <f t="shared" si="556"/>
        <v>0</v>
      </c>
      <c r="BJ704" s="829">
        <f t="shared" si="557"/>
        <v>5.4879775786169764</v>
      </c>
      <c r="BK704" s="829">
        <f t="shared" si="558"/>
        <v>37.553990588639671</v>
      </c>
      <c r="BL704" s="810">
        <f t="shared" si="559"/>
        <v>48.495300445681593</v>
      </c>
      <c r="BM704" s="810">
        <f t="shared" si="560"/>
        <v>11.520095724092251</v>
      </c>
      <c r="BN704" s="810">
        <f t="shared" si="561"/>
        <v>0.80323895146564905</v>
      </c>
      <c r="BO704" s="810">
        <f t="shared" si="562"/>
        <v>0</v>
      </c>
      <c r="BP704" s="810">
        <f t="shared" si="563"/>
        <v>10.507640779969165</v>
      </c>
      <c r="BQ704" s="830">
        <f t="shared" si="564"/>
        <v>0.115586875081783</v>
      </c>
      <c r="BR704" s="830">
        <f t="shared" si="565"/>
        <v>0</v>
      </c>
      <c r="BS704" s="830">
        <f t="shared" si="566"/>
        <v>3.1318709373344027</v>
      </c>
      <c r="BT704" s="810">
        <f t="shared" si="567"/>
        <v>0</v>
      </c>
      <c r="BU704" s="810">
        <f t="shared" si="568"/>
        <v>1.5868536779100877</v>
      </c>
      <c r="BV704" s="810">
        <f t="shared" si="569"/>
        <v>1.9613201374065452</v>
      </c>
      <c r="BW704" s="830">
        <f t="shared" si="570"/>
        <v>17.344204253156196</v>
      </c>
      <c r="BX704" s="816">
        <f t="shared" ref="BX704:BX767" si="601">IF(SUM(BB704:BW704)=0,"",SUM(BB704:BW704))</f>
        <v>691.33723444680913</v>
      </c>
      <c r="BY704" s="755">
        <f t="shared" si="597"/>
        <v>0.12878860552287802</v>
      </c>
      <c r="BZ704" s="805">
        <f t="shared" ca="1" si="594"/>
        <v>127.8529291535301</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534.78238528033285</v>
      </c>
      <c r="BE705" s="808">
        <f t="shared" si="552"/>
        <v>1016.4363175177508</v>
      </c>
      <c r="BF705" s="808">
        <f t="shared" si="553"/>
        <v>0</v>
      </c>
      <c r="BG705" s="829">
        <f t="shared" si="554"/>
        <v>600.9456518674333</v>
      </c>
      <c r="BH705" s="829">
        <f t="shared" si="555"/>
        <v>97.747551920579284</v>
      </c>
      <c r="BI705" s="829">
        <f t="shared" si="556"/>
        <v>0</v>
      </c>
      <c r="BJ705" s="829">
        <f t="shared" si="557"/>
        <v>17.662975228184269</v>
      </c>
      <c r="BK705" s="829">
        <f t="shared" si="558"/>
        <v>173.64682662146234</v>
      </c>
      <c r="BL705" s="810">
        <f t="shared" si="559"/>
        <v>301.25576397220237</v>
      </c>
      <c r="BM705" s="810">
        <f t="shared" si="560"/>
        <v>76.065347285956278</v>
      </c>
      <c r="BN705" s="810">
        <f t="shared" si="561"/>
        <v>4.9630274130511101</v>
      </c>
      <c r="BO705" s="810">
        <f t="shared" si="562"/>
        <v>0</v>
      </c>
      <c r="BP705" s="810">
        <f t="shared" si="563"/>
        <v>67.993475558800199</v>
      </c>
      <c r="BQ705" s="830">
        <f t="shared" si="564"/>
        <v>0.536720923652657</v>
      </c>
      <c r="BR705" s="830">
        <f t="shared" si="565"/>
        <v>0</v>
      </c>
      <c r="BS705" s="830">
        <f t="shared" si="566"/>
        <v>22.354400734732813</v>
      </c>
      <c r="BT705" s="810">
        <f t="shared" si="567"/>
        <v>0</v>
      </c>
      <c r="BU705" s="810">
        <f t="shared" si="568"/>
        <v>13.363867727037047</v>
      </c>
      <c r="BV705" s="810">
        <f t="shared" si="569"/>
        <v>14.39879276858589</v>
      </c>
      <c r="BW705" s="830">
        <f t="shared" si="570"/>
        <v>50.252188376975518</v>
      </c>
      <c r="BX705" s="816">
        <f t="shared" si="601"/>
        <v>2992.4052931967358</v>
      </c>
      <c r="BY705" s="755">
        <f t="shared" si="597"/>
        <v>0.5574525508935797</v>
      </c>
      <c r="BZ705" s="805">
        <f t="shared" ca="1" si="594"/>
        <v>104.92383137508546</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210.07436454286406</v>
      </c>
      <c r="BE706" s="808">
        <f t="shared" si="552"/>
        <v>609.89867890893697</v>
      </c>
      <c r="BF706" s="808">
        <f t="shared" si="553"/>
        <v>0</v>
      </c>
      <c r="BG706" s="829">
        <f t="shared" si="554"/>
        <v>390.55657645929119</v>
      </c>
      <c r="BH706" s="829">
        <f t="shared" si="555"/>
        <v>69.624897598132236</v>
      </c>
      <c r="BI706" s="829">
        <f t="shared" si="556"/>
        <v>0</v>
      </c>
      <c r="BJ706" s="829">
        <f t="shared" si="557"/>
        <v>9.6020069411076996</v>
      </c>
      <c r="BK706" s="829">
        <f t="shared" si="558"/>
        <v>116.03227248134517</v>
      </c>
      <c r="BL706" s="810">
        <f t="shared" si="559"/>
        <v>228.30454581053564</v>
      </c>
      <c r="BM706" s="810">
        <f t="shared" si="560"/>
        <v>62.650202061933683</v>
      </c>
      <c r="BN706" s="810">
        <f t="shared" si="561"/>
        <v>4.0497078293459499</v>
      </c>
      <c r="BO706" s="810">
        <f t="shared" si="562"/>
        <v>0</v>
      </c>
      <c r="BP706" s="810">
        <f t="shared" si="563"/>
        <v>56.900381414129285</v>
      </c>
      <c r="BQ706" s="830">
        <f t="shared" si="564"/>
        <v>0.36116891268621099</v>
      </c>
      <c r="BR706" s="830">
        <f t="shared" si="565"/>
        <v>0</v>
      </c>
      <c r="BS706" s="830">
        <f t="shared" si="566"/>
        <v>18.882241026911455</v>
      </c>
      <c r="BT706" s="810">
        <f t="shared" si="567"/>
        <v>0</v>
      </c>
      <c r="BU706" s="810">
        <f t="shared" si="568"/>
        <v>10.944476736610742</v>
      </c>
      <c r="BV706" s="810">
        <f t="shared" si="569"/>
        <v>12.367619771355301</v>
      </c>
      <c r="BW706" s="830">
        <f t="shared" si="570"/>
        <v>36.310389510179071</v>
      </c>
      <c r="BX706" s="816">
        <f t="shared" si="601"/>
        <v>1836.5595300053649</v>
      </c>
      <c r="BY706" s="755">
        <f t="shared" si="597"/>
        <v>0.34213105998609628</v>
      </c>
      <c r="BZ706" s="805">
        <f t="shared" ca="1" si="594"/>
        <v>89.351677567807116</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16.664021757497565</v>
      </c>
      <c r="BE708" s="808">
        <f t="shared" si="552"/>
        <v>23.915673381509556</v>
      </c>
      <c r="BF708" s="808">
        <f t="shared" si="553"/>
        <v>0</v>
      </c>
      <c r="BG708" s="829">
        <f t="shared" si="554"/>
        <v>22.898951098738944</v>
      </c>
      <c r="BH708" s="829">
        <f t="shared" si="555"/>
        <v>2.2253251763479462</v>
      </c>
      <c r="BI708" s="829">
        <f t="shared" si="556"/>
        <v>0</v>
      </c>
      <c r="BJ708" s="829">
        <f t="shared" si="557"/>
        <v>0.43289305854321336</v>
      </c>
      <c r="BK708" s="829">
        <f t="shared" si="558"/>
        <v>4.3351295648457198</v>
      </c>
      <c r="BL708" s="810">
        <f t="shared" si="559"/>
        <v>6.3476368837579207</v>
      </c>
      <c r="BM708" s="810">
        <f t="shared" si="560"/>
        <v>1.7586393777713227</v>
      </c>
      <c r="BN708" s="810">
        <f t="shared" si="561"/>
        <v>0.11774886904023601</v>
      </c>
      <c r="BO708" s="810">
        <f t="shared" si="562"/>
        <v>0</v>
      </c>
      <c r="BP708" s="810">
        <f t="shared" si="563"/>
        <v>1.6131595058512334</v>
      </c>
      <c r="BQ708" s="830">
        <f t="shared" si="564"/>
        <v>1.23615439890095E-2</v>
      </c>
      <c r="BR708" s="830">
        <f t="shared" si="565"/>
        <v>0</v>
      </c>
      <c r="BS708" s="830">
        <f t="shared" si="566"/>
        <v>0.39022186077644899</v>
      </c>
      <c r="BT708" s="810">
        <f t="shared" si="567"/>
        <v>0</v>
      </c>
      <c r="BU708" s="810">
        <f t="shared" si="568"/>
        <v>0.1567211609222979</v>
      </c>
      <c r="BV708" s="810">
        <f t="shared" si="569"/>
        <v>0.1996613480669073</v>
      </c>
      <c r="BW708" s="830">
        <f t="shared" si="570"/>
        <v>3.3450319093833176</v>
      </c>
      <c r="BX708" s="816">
        <f t="shared" si="601"/>
        <v>84.413176497041647</v>
      </c>
      <c r="BY708" s="755">
        <f t="shared" si="597"/>
        <v>1.5725256426423556E-2</v>
      </c>
      <c r="BZ708" s="805">
        <f t="shared" ca="1" si="594"/>
        <v>123.9436714217001</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55.329933184347865</v>
      </c>
      <c r="BE709" s="808">
        <f t="shared" si="552"/>
        <v>109.40020102396883</v>
      </c>
      <c r="BF709" s="808">
        <f t="shared" si="553"/>
        <v>0</v>
      </c>
      <c r="BG709" s="829">
        <f t="shared" si="554"/>
        <v>69.031073133504592</v>
      </c>
      <c r="BH709" s="829">
        <f t="shared" si="555"/>
        <v>11.394139490650625</v>
      </c>
      <c r="BI709" s="829">
        <f t="shared" si="556"/>
        <v>0</v>
      </c>
      <c r="BJ709" s="829">
        <f t="shared" si="557"/>
        <v>2.0743123266632271</v>
      </c>
      <c r="BK709" s="829">
        <f t="shared" si="558"/>
        <v>17.792787585157257</v>
      </c>
      <c r="BL709" s="810">
        <f t="shared" si="559"/>
        <v>37.476595906698137</v>
      </c>
      <c r="BM709" s="810">
        <f t="shared" si="560"/>
        <v>7.227055825899348</v>
      </c>
      <c r="BN709" s="810">
        <f t="shared" si="561"/>
        <v>0.72642512474533405</v>
      </c>
      <c r="BO709" s="810">
        <f t="shared" si="562"/>
        <v>0</v>
      </c>
      <c r="BP709" s="810">
        <f t="shared" si="563"/>
        <v>8.4964931617641373</v>
      </c>
      <c r="BQ709" s="830">
        <f t="shared" si="564"/>
        <v>7.4335100136503504E-2</v>
      </c>
      <c r="BR709" s="830">
        <f t="shared" si="565"/>
        <v>0</v>
      </c>
      <c r="BS709" s="830">
        <f t="shared" si="566"/>
        <v>2.5376121258319864</v>
      </c>
      <c r="BT709" s="810">
        <f t="shared" si="567"/>
        <v>0</v>
      </c>
      <c r="BU709" s="810">
        <f t="shared" si="568"/>
        <v>1.4781053430432458</v>
      </c>
      <c r="BV709" s="810">
        <f t="shared" si="569"/>
        <v>1.7641147213263721</v>
      </c>
      <c r="BW709" s="830">
        <f t="shared" si="570"/>
        <v>10.033706892006331</v>
      </c>
      <c r="BX709" s="816">
        <f t="shared" si="601"/>
        <v>334.83689094574385</v>
      </c>
      <c r="BY709" s="755">
        <f t="shared" si="597"/>
        <v>6.2376469997344232E-2</v>
      </c>
      <c r="BZ709" s="805">
        <f t="shared" ca="1" si="594"/>
        <v>101.36481490075218</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29.609704749534316</v>
      </c>
      <c r="BE710" s="808">
        <f t="shared" si="552"/>
        <v>61.435799804573421</v>
      </c>
      <c r="BF710" s="808">
        <f t="shared" si="553"/>
        <v>0</v>
      </c>
      <c r="BG710" s="829">
        <f t="shared" si="554"/>
        <v>48.346513979449853</v>
      </c>
      <c r="BH710" s="829">
        <f t="shared" si="555"/>
        <v>7.7303503057400444</v>
      </c>
      <c r="BI710" s="829">
        <f t="shared" si="556"/>
        <v>0</v>
      </c>
      <c r="BJ710" s="829">
        <f t="shared" si="557"/>
        <v>1.3883139103491482</v>
      </c>
      <c r="BK710" s="829">
        <f t="shared" si="558"/>
        <v>14.196629341312256</v>
      </c>
      <c r="BL710" s="810">
        <f t="shared" si="559"/>
        <v>24.945425928885381</v>
      </c>
      <c r="BM710" s="810">
        <f t="shared" si="560"/>
        <v>7.7634295296022602</v>
      </c>
      <c r="BN710" s="810">
        <f t="shared" si="561"/>
        <v>0.551400192006542</v>
      </c>
      <c r="BO710" s="810">
        <f t="shared" si="562"/>
        <v>0</v>
      </c>
      <c r="BP710" s="810">
        <f t="shared" si="563"/>
        <v>6.9997706853157</v>
      </c>
      <c r="BQ710" s="830">
        <f t="shared" si="564"/>
        <v>4.71195088225069E-2</v>
      </c>
      <c r="BR710" s="830">
        <f t="shared" si="565"/>
        <v>0</v>
      </c>
      <c r="BS710" s="830">
        <f t="shared" si="566"/>
        <v>2.0261388793677968</v>
      </c>
      <c r="BT710" s="810">
        <f t="shared" si="567"/>
        <v>0</v>
      </c>
      <c r="BU710" s="810">
        <f t="shared" si="568"/>
        <v>1.1528392774943095</v>
      </c>
      <c r="BV710" s="810">
        <f t="shared" si="569"/>
        <v>1.4686019449970549</v>
      </c>
      <c r="BW710" s="830">
        <f t="shared" si="570"/>
        <v>4.7855961233892783</v>
      </c>
      <c r="BX710" s="816">
        <f t="shared" si="601"/>
        <v>212.44763416083987</v>
      </c>
      <c r="BY710" s="755">
        <f t="shared" si="597"/>
        <v>3.957668296587926E-2</v>
      </c>
      <c r="BZ710" s="805">
        <f t="shared" ca="1" si="594"/>
        <v>87.380885266828187</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33.86290088980823</v>
      </c>
      <c r="BE712" s="808">
        <f t="shared" si="606"/>
        <v>45.193059960317512</v>
      </c>
      <c r="BF712" s="808">
        <f t="shared" si="607"/>
        <v>0</v>
      </c>
      <c r="BG712" s="829">
        <f t="shared" si="608"/>
        <v>17.910968939729447</v>
      </c>
      <c r="BH712" s="829">
        <f t="shared" si="609"/>
        <v>4.5802852315156848</v>
      </c>
      <c r="BI712" s="829">
        <f t="shared" si="610"/>
        <v>0</v>
      </c>
      <c r="BJ712" s="829">
        <f t="shared" si="611"/>
        <v>1.133489619092646</v>
      </c>
      <c r="BK712" s="829">
        <f t="shared" si="612"/>
        <v>8.4642208606246321</v>
      </c>
      <c r="BL712" s="810">
        <f t="shared" si="613"/>
        <v>11.080501965507171</v>
      </c>
      <c r="BM712" s="810">
        <f t="shared" si="614"/>
        <v>2.0491143438779758</v>
      </c>
      <c r="BN712" s="810">
        <f t="shared" si="615"/>
        <v>0.18080361664900599</v>
      </c>
      <c r="BO712" s="810">
        <f t="shared" si="616"/>
        <v>0</v>
      </c>
      <c r="BP712" s="810">
        <f t="shared" si="617"/>
        <v>1.919970494177208</v>
      </c>
      <c r="BQ712" s="830">
        <f t="shared" si="618"/>
        <v>3.7611652802145498E-2</v>
      </c>
      <c r="BR712" s="830">
        <f t="shared" si="619"/>
        <v>0</v>
      </c>
      <c r="BS712" s="830">
        <f t="shared" si="620"/>
        <v>0.57141504714603175</v>
      </c>
      <c r="BT712" s="810">
        <f t="shared" si="621"/>
        <v>0</v>
      </c>
      <c r="BU712" s="810">
        <f t="shared" si="622"/>
        <v>0.36287263763744759</v>
      </c>
      <c r="BV712" s="810">
        <f t="shared" si="623"/>
        <v>0.2328274728421674</v>
      </c>
      <c r="BW712" s="830">
        <f t="shared" si="624"/>
        <v>8.3723084182316274</v>
      </c>
      <c r="BX712" s="816">
        <f t="shared" si="601"/>
        <v>135.95235114995893</v>
      </c>
      <c r="BY712" s="755">
        <f t="shared" si="597"/>
        <v>2.5326443954910381E-2</v>
      </c>
      <c r="BZ712" s="805">
        <f t="shared" ref="BZ712:BZ775" ca="1" si="648">IFERROR(IF(DA712&gt;0,BY712/DA712*100,""),"")</f>
        <v>118.45548414250796</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63.896943179504085</v>
      </c>
      <c r="BE713" s="808">
        <f t="shared" si="606"/>
        <v>139.7388733493915</v>
      </c>
      <c r="BF713" s="808">
        <f t="shared" si="607"/>
        <v>0</v>
      </c>
      <c r="BG713" s="829">
        <f t="shared" si="608"/>
        <v>97.607239829789734</v>
      </c>
      <c r="BH713" s="829">
        <f t="shared" si="609"/>
        <v>16.014951186649288</v>
      </c>
      <c r="BI713" s="829">
        <f t="shared" si="610"/>
        <v>0</v>
      </c>
      <c r="BJ713" s="829">
        <f t="shared" si="611"/>
        <v>2.9668551187540002</v>
      </c>
      <c r="BK713" s="829">
        <f t="shared" si="612"/>
        <v>31.588769137736509</v>
      </c>
      <c r="BL713" s="810">
        <f t="shared" si="613"/>
        <v>45.530508800882657</v>
      </c>
      <c r="BM713" s="810">
        <f t="shared" si="614"/>
        <v>15.21949076844489</v>
      </c>
      <c r="BN713" s="810">
        <f t="shared" si="615"/>
        <v>0.96939431646145802</v>
      </c>
      <c r="BO713" s="810">
        <f t="shared" si="616"/>
        <v>0</v>
      </c>
      <c r="BP713" s="810">
        <f t="shared" si="617"/>
        <v>12.739760571602142</v>
      </c>
      <c r="BQ713" s="830">
        <f t="shared" si="618"/>
        <v>0.113486246140887</v>
      </c>
      <c r="BR713" s="830">
        <f t="shared" si="619"/>
        <v>0</v>
      </c>
      <c r="BS713" s="830">
        <f t="shared" si="620"/>
        <v>4.3759837180559717</v>
      </c>
      <c r="BT713" s="810">
        <f t="shared" si="621"/>
        <v>0</v>
      </c>
      <c r="BU713" s="810">
        <f t="shared" si="622"/>
        <v>2.6528753450457438</v>
      </c>
      <c r="BV713" s="810">
        <f t="shared" si="623"/>
        <v>3.24073854622692</v>
      </c>
      <c r="BW713" s="830">
        <f t="shared" si="624"/>
        <v>15.633760173805722</v>
      </c>
      <c r="BX713" s="816">
        <f t="shared" si="601"/>
        <v>452.28963028849142</v>
      </c>
      <c r="BY713" s="755">
        <f t="shared" si="597"/>
        <v>8.4256637535113907E-2</v>
      </c>
      <c r="BZ713" s="805">
        <f t="shared" ca="1" si="648"/>
        <v>89.662585658127043</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15.057535193067798</v>
      </c>
      <c r="BE714" s="808">
        <f t="shared" si="606"/>
        <v>20.752956382274814</v>
      </c>
      <c r="BF714" s="808">
        <f t="shared" si="607"/>
        <v>0</v>
      </c>
      <c r="BG714" s="829">
        <f t="shared" si="608"/>
        <v>14.513245989212633</v>
      </c>
      <c r="BH714" s="829">
        <f t="shared" si="609"/>
        <v>3.9038271050745328</v>
      </c>
      <c r="BI714" s="829">
        <f t="shared" si="610"/>
        <v>0</v>
      </c>
      <c r="BJ714" s="829">
        <f t="shared" si="611"/>
        <v>0.74419331671692157</v>
      </c>
      <c r="BK714" s="829">
        <f t="shared" si="612"/>
        <v>7.3597422214097366</v>
      </c>
      <c r="BL714" s="810">
        <f t="shared" si="613"/>
        <v>11.94948537538342</v>
      </c>
      <c r="BM714" s="810">
        <f t="shared" si="614"/>
        <v>3.2805371226489122</v>
      </c>
      <c r="BN714" s="810">
        <f t="shared" si="615"/>
        <v>0.30928934685805498</v>
      </c>
      <c r="BO714" s="810">
        <f t="shared" si="616"/>
        <v>0</v>
      </c>
      <c r="BP714" s="810">
        <f t="shared" si="617"/>
        <v>2.9674066782961823</v>
      </c>
      <c r="BQ714" s="830">
        <f t="shared" si="618"/>
        <v>2.9775635435232501E-2</v>
      </c>
      <c r="BR714" s="830">
        <f t="shared" si="619"/>
        <v>0</v>
      </c>
      <c r="BS714" s="830">
        <f t="shared" si="620"/>
        <v>1.1485789455774791</v>
      </c>
      <c r="BT714" s="810">
        <f t="shared" si="621"/>
        <v>0</v>
      </c>
      <c r="BU714" s="810">
        <f t="shared" si="622"/>
        <v>0.94480504094400308</v>
      </c>
      <c r="BV714" s="810">
        <f t="shared" si="623"/>
        <v>0.91169194884424198</v>
      </c>
      <c r="BW714" s="830">
        <f t="shared" si="624"/>
        <v>8.8462460978342889</v>
      </c>
      <c r="BX714" s="816">
        <f t="shared" si="601"/>
        <v>92.719316399578247</v>
      </c>
      <c r="BY714" s="755">
        <f t="shared" si="597"/>
        <v>1.7272599925405783E-2</v>
      </c>
      <c r="BZ714" s="805">
        <f t="shared" ca="1" si="648"/>
        <v>73.916845150111101</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486.8307926900838</v>
      </c>
      <c r="BE716" s="808">
        <f t="shared" si="606"/>
        <v>1018.8161593803574</v>
      </c>
      <c r="BF716" s="808">
        <f t="shared" si="607"/>
        <v>0</v>
      </c>
      <c r="BG716" s="829">
        <f t="shared" si="608"/>
        <v>553.20678284332473</v>
      </c>
      <c r="BH716" s="829">
        <f t="shared" si="609"/>
        <v>90.126904571966264</v>
      </c>
      <c r="BI716" s="829">
        <f t="shared" si="610"/>
        <v>0</v>
      </c>
      <c r="BJ716" s="829">
        <f t="shared" si="611"/>
        <v>17.86989736295914</v>
      </c>
      <c r="BK716" s="829">
        <f t="shared" si="612"/>
        <v>161.87278364878864</v>
      </c>
      <c r="BL716" s="810">
        <f t="shared" si="613"/>
        <v>288.97713443606341</v>
      </c>
      <c r="BM716" s="810">
        <f t="shared" si="614"/>
        <v>74.360269612174747</v>
      </c>
      <c r="BN716" s="810">
        <f t="shared" si="615"/>
        <v>4.4087751770170103</v>
      </c>
      <c r="BO716" s="810">
        <f t="shared" si="616"/>
        <v>0</v>
      </c>
      <c r="BP716" s="810">
        <f t="shared" si="617"/>
        <v>64.887623801706624</v>
      </c>
      <c r="BQ716" s="830">
        <f t="shared" si="618"/>
        <v>0.49424682460110603</v>
      </c>
      <c r="BR716" s="830">
        <f t="shared" si="619"/>
        <v>0</v>
      </c>
      <c r="BS716" s="830">
        <f t="shared" si="620"/>
        <v>19.282682620308364</v>
      </c>
      <c r="BT716" s="810">
        <f t="shared" si="621"/>
        <v>0</v>
      </c>
      <c r="BU716" s="810">
        <f t="shared" si="622"/>
        <v>10.729904272861488</v>
      </c>
      <c r="BV716" s="810">
        <f t="shared" si="623"/>
        <v>12.068898236164021</v>
      </c>
      <c r="BW716" s="830">
        <f t="shared" si="624"/>
        <v>37.915294784695924</v>
      </c>
      <c r="BX716" s="816">
        <f t="shared" si="601"/>
        <v>2841.848150263073</v>
      </c>
      <c r="BY716" s="755">
        <f t="shared" si="597"/>
        <v>0.52940539311905233</v>
      </c>
      <c r="BZ716" s="805">
        <f t="shared" ca="1" si="648"/>
        <v>108.57850198957415</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590.51259032656299</v>
      </c>
      <c r="BE717" s="808">
        <f t="shared" si="606"/>
        <v>1398.197774373941</v>
      </c>
      <c r="BF717" s="808">
        <f t="shared" si="607"/>
        <v>0</v>
      </c>
      <c r="BG717" s="829">
        <f t="shared" si="608"/>
        <v>767.44810174158283</v>
      </c>
      <c r="BH717" s="829">
        <f t="shared" si="609"/>
        <v>126.79267169296929</v>
      </c>
      <c r="BI717" s="829">
        <f t="shared" si="610"/>
        <v>0</v>
      </c>
      <c r="BJ717" s="829">
        <f t="shared" si="611"/>
        <v>21.596553969681583</v>
      </c>
      <c r="BK717" s="829">
        <f t="shared" si="612"/>
        <v>223.29067918879855</v>
      </c>
      <c r="BL717" s="810">
        <f t="shared" si="613"/>
        <v>432.20393635948028</v>
      </c>
      <c r="BM717" s="810">
        <f t="shared" si="614"/>
        <v>111.32183072505292</v>
      </c>
      <c r="BN717" s="810">
        <f t="shared" si="615"/>
        <v>6.6328926822711498</v>
      </c>
      <c r="BO717" s="810">
        <f t="shared" si="616"/>
        <v>0</v>
      </c>
      <c r="BP717" s="810">
        <f t="shared" si="617"/>
        <v>94.585345826622273</v>
      </c>
      <c r="BQ717" s="830">
        <f t="shared" si="618"/>
        <v>0.67152459744215098</v>
      </c>
      <c r="BR717" s="830">
        <f t="shared" si="619"/>
        <v>0</v>
      </c>
      <c r="BS717" s="830">
        <f t="shared" si="620"/>
        <v>27.864914967836583</v>
      </c>
      <c r="BT717" s="810">
        <f t="shared" si="621"/>
        <v>0</v>
      </c>
      <c r="BU717" s="810">
        <f t="shared" si="622"/>
        <v>15.471469061480486</v>
      </c>
      <c r="BV717" s="810">
        <f t="shared" si="623"/>
        <v>17.851695070939019</v>
      </c>
      <c r="BW717" s="830">
        <f t="shared" si="624"/>
        <v>47.604012794019162</v>
      </c>
      <c r="BX717" s="816">
        <f t="shared" si="601"/>
        <v>3882.045993378681</v>
      </c>
      <c r="BY717" s="755">
        <f t="shared" ref="BY717:BY780" si="651">IF(BX717&lt;&gt;"", BX717 / $BX$5, "")</f>
        <v>0.72318293468306283</v>
      </c>
      <c r="BZ717" s="805">
        <f t="shared" ca="1" si="648"/>
        <v>104.79773917174167</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273.80941381520057</v>
      </c>
      <c r="BE719" s="808">
        <f t="shared" si="606"/>
        <v>442.71882632521204</v>
      </c>
      <c r="BF719" s="808">
        <f t="shared" si="607"/>
        <v>0</v>
      </c>
      <c r="BG719" s="829">
        <f t="shared" si="608"/>
        <v>266.59642640406855</v>
      </c>
      <c r="BH719" s="829">
        <f t="shared" si="609"/>
        <v>45.774046094967368</v>
      </c>
      <c r="BI719" s="829">
        <f t="shared" si="610"/>
        <v>0</v>
      </c>
      <c r="BJ719" s="829">
        <f t="shared" si="611"/>
        <v>9.4814079979343475</v>
      </c>
      <c r="BK719" s="829">
        <f t="shared" si="612"/>
        <v>83.573616220415161</v>
      </c>
      <c r="BL719" s="810">
        <f t="shared" si="613"/>
        <v>151.55007900321942</v>
      </c>
      <c r="BM719" s="810">
        <f t="shared" si="614"/>
        <v>40.725349507404367</v>
      </c>
      <c r="BN719" s="810">
        <f t="shared" si="615"/>
        <v>2.7189717710038002</v>
      </c>
      <c r="BO719" s="810">
        <f t="shared" si="616"/>
        <v>0</v>
      </c>
      <c r="BP719" s="810">
        <f t="shared" si="617"/>
        <v>31.645000113982082</v>
      </c>
      <c r="BQ719" s="830">
        <f t="shared" si="618"/>
        <v>0.28362070149281099</v>
      </c>
      <c r="BR719" s="830">
        <f t="shared" si="619"/>
        <v>0</v>
      </c>
      <c r="BS719" s="830">
        <f t="shared" si="620"/>
        <v>9.6470342283658734</v>
      </c>
      <c r="BT719" s="810">
        <f t="shared" si="621"/>
        <v>0</v>
      </c>
      <c r="BU719" s="810">
        <f t="shared" si="622"/>
        <v>5.6126385299335002</v>
      </c>
      <c r="BV719" s="810">
        <f t="shared" si="623"/>
        <v>7.2796681690519796</v>
      </c>
      <c r="BW719" s="830">
        <f t="shared" si="624"/>
        <v>27.591141566705417</v>
      </c>
      <c r="BX719" s="816">
        <f t="shared" si="601"/>
        <v>1399.0072404489576</v>
      </c>
      <c r="BY719" s="755">
        <f t="shared" si="651"/>
        <v>0.26061982869764488</v>
      </c>
      <c r="BZ719" s="805">
        <f t="shared" ca="1" si="648"/>
        <v>102.28236471650635</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226.95633128653594</v>
      </c>
      <c r="BE720" s="808">
        <f t="shared" si="606"/>
        <v>235.36037382032342</v>
      </c>
      <c r="BF720" s="808">
        <f t="shared" si="607"/>
        <v>0</v>
      </c>
      <c r="BG720" s="829">
        <f t="shared" si="608"/>
        <v>183.312006373635</v>
      </c>
      <c r="BH720" s="829">
        <f t="shared" si="609"/>
        <v>26.691615629104973</v>
      </c>
      <c r="BI720" s="829">
        <f t="shared" si="610"/>
        <v>0</v>
      </c>
      <c r="BJ720" s="829">
        <f t="shared" si="611"/>
        <v>5.0780648458913191</v>
      </c>
      <c r="BK720" s="829">
        <f t="shared" si="612"/>
        <v>48.016598679919177</v>
      </c>
      <c r="BL720" s="810">
        <f t="shared" si="613"/>
        <v>77.733907821167179</v>
      </c>
      <c r="BM720" s="810">
        <f t="shared" si="614"/>
        <v>23.492805682377945</v>
      </c>
      <c r="BN720" s="810">
        <f t="shared" si="615"/>
        <v>1.4257493481066099</v>
      </c>
      <c r="BO720" s="810">
        <f t="shared" si="616"/>
        <v>0</v>
      </c>
      <c r="BP720" s="810">
        <f t="shared" si="617"/>
        <v>19.195671577088678</v>
      </c>
      <c r="BQ720" s="830">
        <f t="shared" si="618"/>
        <v>0.18724078076783901</v>
      </c>
      <c r="BR720" s="830">
        <f t="shared" si="619"/>
        <v>0</v>
      </c>
      <c r="BS720" s="830">
        <f t="shared" si="620"/>
        <v>5.9201516609826648</v>
      </c>
      <c r="BT720" s="810">
        <f t="shared" si="621"/>
        <v>0</v>
      </c>
      <c r="BU720" s="810">
        <f t="shared" si="622"/>
        <v>4.3936666563139219</v>
      </c>
      <c r="BV720" s="810">
        <f t="shared" si="623"/>
        <v>5.0696153726699098</v>
      </c>
      <c r="BW720" s="830">
        <f t="shared" si="624"/>
        <v>21.034165137972327</v>
      </c>
      <c r="BX720" s="816">
        <f t="shared" si="601"/>
        <v>883.86796467285683</v>
      </c>
      <c r="BY720" s="755">
        <f t="shared" si="651"/>
        <v>0.16465498596737274</v>
      </c>
      <c r="BZ720" s="805">
        <f t="shared" ca="1" si="648"/>
        <v>106.73295050647458</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105.70541888566416</v>
      </c>
      <c r="BE721" s="808">
        <f t="shared" si="606"/>
        <v>185.40616112111914</v>
      </c>
      <c r="BF721" s="808">
        <f t="shared" si="607"/>
        <v>0</v>
      </c>
      <c r="BG721" s="829">
        <f t="shared" si="608"/>
        <v>129.04724345099487</v>
      </c>
      <c r="BH721" s="829">
        <f t="shared" si="609"/>
        <v>26.409604856327416</v>
      </c>
      <c r="BI721" s="829">
        <f t="shared" si="610"/>
        <v>0</v>
      </c>
      <c r="BJ721" s="829">
        <f t="shared" si="611"/>
        <v>5.0339869435361404</v>
      </c>
      <c r="BK721" s="829">
        <f t="shared" si="612"/>
        <v>43.052777956572406</v>
      </c>
      <c r="BL721" s="810">
        <f t="shared" si="613"/>
        <v>79.114176912962861</v>
      </c>
      <c r="BM721" s="810">
        <f t="shared" si="614"/>
        <v>16.689435080064225</v>
      </c>
      <c r="BN721" s="810">
        <f t="shared" si="615"/>
        <v>1.30786621959933</v>
      </c>
      <c r="BO721" s="810">
        <f t="shared" si="616"/>
        <v>0</v>
      </c>
      <c r="BP721" s="810">
        <f t="shared" si="617"/>
        <v>12.235266962861495</v>
      </c>
      <c r="BQ721" s="830">
        <f t="shared" si="618"/>
        <v>0.20308556733441199</v>
      </c>
      <c r="BR721" s="830">
        <f t="shared" si="619"/>
        <v>0</v>
      </c>
      <c r="BS721" s="830">
        <f t="shared" si="620"/>
        <v>5.4686785231779096</v>
      </c>
      <c r="BT721" s="810">
        <f t="shared" si="621"/>
        <v>0</v>
      </c>
      <c r="BU721" s="810">
        <f t="shared" si="622"/>
        <v>4.3788567777920422</v>
      </c>
      <c r="BV721" s="810">
        <f t="shared" si="623"/>
        <v>4.6497133444295402</v>
      </c>
      <c r="BW721" s="830">
        <f t="shared" si="624"/>
        <v>21.660905623187375</v>
      </c>
      <c r="BX721" s="816">
        <f t="shared" si="601"/>
        <v>640.36317822562319</v>
      </c>
      <c r="BY721" s="755">
        <f t="shared" si="651"/>
        <v>0.11929269341013844</v>
      </c>
      <c r="BZ721" s="805">
        <f t="shared" ca="1" si="648"/>
        <v>89.730616333746624</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247.07706398084588</v>
      </c>
      <c r="BE722" s="808">
        <f t="shared" si="606"/>
        <v>396.60744562801904</v>
      </c>
      <c r="BF722" s="808">
        <f t="shared" si="607"/>
        <v>0</v>
      </c>
      <c r="BG722" s="829">
        <f t="shared" si="608"/>
        <v>201.60892092452309</v>
      </c>
      <c r="BH722" s="829">
        <f t="shared" si="609"/>
        <v>34.951610183428848</v>
      </c>
      <c r="BI722" s="829">
        <f t="shared" si="610"/>
        <v>0</v>
      </c>
      <c r="BJ722" s="829">
        <f t="shared" si="611"/>
        <v>7.6615784531075066</v>
      </c>
      <c r="BK722" s="829">
        <f t="shared" si="612"/>
        <v>66.376305283904273</v>
      </c>
      <c r="BL722" s="810">
        <f t="shared" si="613"/>
        <v>107.52121314311862</v>
      </c>
      <c r="BM722" s="810">
        <f t="shared" si="614"/>
        <v>30.523001373100101</v>
      </c>
      <c r="BN722" s="810">
        <f t="shared" si="615"/>
        <v>1.9441402148471401</v>
      </c>
      <c r="BO722" s="810">
        <f t="shared" si="616"/>
        <v>0</v>
      </c>
      <c r="BP722" s="810">
        <f t="shared" si="617"/>
        <v>21.753741731943009</v>
      </c>
      <c r="BQ722" s="830">
        <f t="shared" si="618"/>
        <v>0.28037125929145201</v>
      </c>
      <c r="BR722" s="830">
        <f t="shared" si="619"/>
        <v>0</v>
      </c>
      <c r="BS722" s="830">
        <f t="shared" si="620"/>
        <v>8.8062552756557242</v>
      </c>
      <c r="BT722" s="810">
        <f t="shared" si="621"/>
        <v>0</v>
      </c>
      <c r="BU722" s="810">
        <f t="shared" si="622"/>
        <v>5.4875758285998266</v>
      </c>
      <c r="BV722" s="810">
        <f t="shared" si="623"/>
        <v>6.8380329777420297</v>
      </c>
      <c r="BW722" s="830">
        <f t="shared" si="624"/>
        <v>26.992761607933602</v>
      </c>
      <c r="BX722" s="816">
        <f t="shared" si="601"/>
        <v>1164.4300178660596</v>
      </c>
      <c r="BY722" s="755">
        <f t="shared" si="651"/>
        <v>0.2169206441628278</v>
      </c>
      <c r="BZ722" s="805">
        <f t="shared" ca="1" si="648"/>
        <v>101.60433515066775</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258.02626152431947</v>
      </c>
      <c r="BE723" s="808">
        <f t="shared" si="606"/>
        <v>231.97165164973967</v>
      </c>
      <c r="BF723" s="808">
        <f t="shared" si="607"/>
        <v>0</v>
      </c>
      <c r="BG723" s="829">
        <f t="shared" si="608"/>
        <v>133.33296193661613</v>
      </c>
      <c r="BH723" s="829">
        <f t="shared" si="609"/>
        <v>25.578209950521774</v>
      </c>
      <c r="BI723" s="829">
        <f t="shared" si="610"/>
        <v>0</v>
      </c>
      <c r="BJ723" s="829">
        <f t="shared" si="611"/>
        <v>4.3567280684954675</v>
      </c>
      <c r="BK723" s="829">
        <f t="shared" si="612"/>
        <v>40.00270504078334</v>
      </c>
      <c r="BL723" s="810">
        <f t="shared" si="613"/>
        <v>77.19821063552773</v>
      </c>
      <c r="BM723" s="810">
        <f t="shared" si="614"/>
        <v>21.903616207997626</v>
      </c>
      <c r="BN723" s="810">
        <f t="shared" si="615"/>
        <v>1.37331247828657</v>
      </c>
      <c r="BO723" s="810">
        <f t="shared" si="616"/>
        <v>0</v>
      </c>
      <c r="BP723" s="810">
        <f t="shared" si="617"/>
        <v>15.389592849801152</v>
      </c>
      <c r="BQ723" s="830">
        <f t="shared" si="618"/>
        <v>0.188954800857077</v>
      </c>
      <c r="BR723" s="830">
        <f t="shared" si="619"/>
        <v>0</v>
      </c>
      <c r="BS723" s="830">
        <f t="shared" si="620"/>
        <v>5.5637073721105219</v>
      </c>
      <c r="BT723" s="810">
        <f t="shared" si="621"/>
        <v>0</v>
      </c>
      <c r="BU723" s="810">
        <f t="shared" si="622"/>
        <v>4.0250182788926239</v>
      </c>
      <c r="BV723" s="810">
        <f t="shared" si="623"/>
        <v>4.6442518602607201</v>
      </c>
      <c r="BW723" s="830">
        <f t="shared" si="624"/>
        <v>19.268656774945189</v>
      </c>
      <c r="BX723" s="816">
        <f t="shared" si="601"/>
        <v>842.82383942915521</v>
      </c>
      <c r="BY723" s="755">
        <f t="shared" si="651"/>
        <v>0.15700891196519284</v>
      </c>
      <c r="BZ723" s="805">
        <f t="shared" ca="1" si="648"/>
        <v>110.65246285575728</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122.72841887582975</v>
      </c>
      <c r="BE724" s="808">
        <f t="shared" si="606"/>
        <v>234.52547015994244</v>
      </c>
      <c r="BF724" s="808">
        <f t="shared" si="607"/>
        <v>0</v>
      </c>
      <c r="BG724" s="829">
        <f t="shared" si="608"/>
        <v>134.50645958634755</v>
      </c>
      <c r="BH724" s="829">
        <f t="shared" si="609"/>
        <v>18.781196245907914</v>
      </c>
      <c r="BI724" s="829">
        <f t="shared" si="610"/>
        <v>0</v>
      </c>
      <c r="BJ724" s="829">
        <f t="shared" si="611"/>
        <v>5.9515367611251593</v>
      </c>
      <c r="BK724" s="829">
        <f t="shared" si="612"/>
        <v>39.407462797370727</v>
      </c>
      <c r="BL724" s="810">
        <f t="shared" si="613"/>
        <v>71.779448590631844</v>
      </c>
      <c r="BM724" s="810">
        <f t="shared" si="614"/>
        <v>18.943469406223134</v>
      </c>
      <c r="BN724" s="810">
        <f t="shared" si="615"/>
        <v>1.4194035042172202</v>
      </c>
      <c r="BO724" s="810">
        <f t="shared" si="616"/>
        <v>0</v>
      </c>
      <c r="BP724" s="810">
        <f t="shared" si="617"/>
        <v>14.946331579183246</v>
      </c>
      <c r="BQ724" s="830">
        <f t="shared" si="618"/>
        <v>0.167489682859749</v>
      </c>
      <c r="BR724" s="830">
        <f t="shared" si="619"/>
        <v>0</v>
      </c>
      <c r="BS724" s="830">
        <f t="shared" si="620"/>
        <v>6.0205968292928276</v>
      </c>
      <c r="BT724" s="810">
        <f t="shared" si="621"/>
        <v>0</v>
      </c>
      <c r="BU724" s="810">
        <f t="shared" si="622"/>
        <v>3.6634140369709218</v>
      </c>
      <c r="BV724" s="810">
        <f t="shared" si="623"/>
        <v>4.1489163858142799</v>
      </c>
      <c r="BW724" s="830">
        <f t="shared" si="624"/>
        <v>22.620048915240584</v>
      </c>
      <c r="BX724" s="816">
        <f t="shared" si="601"/>
        <v>699.6096633569573</v>
      </c>
      <c r="BY724" s="755">
        <f t="shared" si="651"/>
        <v>0.13032966903072976</v>
      </c>
      <c r="BZ724" s="805">
        <f t="shared" ca="1" si="648"/>
        <v>96.538770549241178</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219.04229139313628</v>
      </c>
      <c r="BE725" s="808">
        <f t="shared" si="606"/>
        <v>439.2166838717917</v>
      </c>
      <c r="BF725" s="808">
        <f t="shared" si="607"/>
        <v>0</v>
      </c>
      <c r="BG725" s="829">
        <f t="shared" si="608"/>
        <v>216.70368687657447</v>
      </c>
      <c r="BH725" s="829">
        <f t="shared" si="609"/>
        <v>38.778848964433209</v>
      </c>
      <c r="BI725" s="829">
        <f t="shared" si="610"/>
        <v>0</v>
      </c>
      <c r="BJ725" s="829">
        <f t="shared" si="611"/>
        <v>8.878913653411125</v>
      </c>
      <c r="BK725" s="829">
        <f t="shared" si="612"/>
        <v>74.969859579153592</v>
      </c>
      <c r="BL725" s="810">
        <f t="shared" si="613"/>
        <v>142.28651543661545</v>
      </c>
      <c r="BM725" s="810">
        <f t="shared" si="614"/>
        <v>34.658990886782007</v>
      </c>
      <c r="BN725" s="810">
        <f t="shared" si="615"/>
        <v>2.6254233349904696</v>
      </c>
      <c r="BO725" s="810">
        <f t="shared" si="616"/>
        <v>0</v>
      </c>
      <c r="BP725" s="810">
        <f t="shared" si="617"/>
        <v>25.417442889867232</v>
      </c>
      <c r="BQ725" s="830">
        <f t="shared" si="618"/>
        <v>0.27438039172622802</v>
      </c>
      <c r="BR725" s="830">
        <f t="shared" si="619"/>
        <v>0</v>
      </c>
      <c r="BS725" s="830">
        <f t="shared" si="620"/>
        <v>10.555497211428564</v>
      </c>
      <c r="BT725" s="810">
        <f t="shared" si="621"/>
        <v>0</v>
      </c>
      <c r="BU725" s="810">
        <f t="shared" si="622"/>
        <v>6.3122427006015522</v>
      </c>
      <c r="BV725" s="810">
        <f t="shared" si="623"/>
        <v>7.1754548696377798</v>
      </c>
      <c r="BW725" s="830">
        <f t="shared" si="624"/>
        <v>26.001278310332445</v>
      </c>
      <c r="BX725" s="816">
        <f t="shared" si="601"/>
        <v>1252.8975103704822</v>
      </c>
      <c r="BY725" s="755">
        <f t="shared" si="651"/>
        <v>0.23340117555336853</v>
      </c>
      <c r="BZ725" s="805">
        <f t="shared" ca="1" si="648"/>
        <v>100.37378195281408</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208.46683379866158</v>
      </c>
      <c r="BE726" s="808">
        <f t="shared" si="606"/>
        <v>274.40839489687301</v>
      </c>
      <c r="BF726" s="808">
        <f t="shared" si="607"/>
        <v>0</v>
      </c>
      <c r="BG726" s="829">
        <f t="shared" si="608"/>
        <v>143.35303005286346</v>
      </c>
      <c r="BH726" s="829">
        <f t="shared" si="609"/>
        <v>24.051653607082919</v>
      </c>
      <c r="BI726" s="829">
        <f t="shared" si="610"/>
        <v>0</v>
      </c>
      <c r="BJ726" s="829">
        <f t="shared" si="611"/>
        <v>6.3546983973314912</v>
      </c>
      <c r="BK726" s="829">
        <f t="shared" si="612"/>
        <v>51.257459090505378</v>
      </c>
      <c r="BL726" s="810">
        <f t="shared" si="613"/>
        <v>78.833780374341757</v>
      </c>
      <c r="BM726" s="810">
        <f t="shared" si="614"/>
        <v>24.851089612717537</v>
      </c>
      <c r="BN726" s="810">
        <f t="shared" si="615"/>
        <v>1.5980687478858799</v>
      </c>
      <c r="BO726" s="810">
        <f t="shared" si="616"/>
        <v>0</v>
      </c>
      <c r="BP726" s="810">
        <f t="shared" si="617"/>
        <v>19.827060493716537</v>
      </c>
      <c r="BQ726" s="830">
        <f t="shared" si="618"/>
        <v>0.20757731753509401</v>
      </c>
      <c r="BR726" s="830">
        <f t="shared" si="619"/>
        <v>0</v>
      </c>
      <c r="BS726" s="830">
        <f t="shared" si="620"/>
        <v>8.0756651233440095</v>
      </c>
      <c r="BT726" s="810">
        <f t="shared" si="621"/>
        <v>0</v>
      </c>
      <c r="BU726" s="810">
        <f t="shared" si="622"/>
        <v>5.5191662489075322</v>
      </c>
      <c r="BV726" s="810">
        <f t="shared" si="623"/>
        <v>6.5622142472557794</v>
      </c>
      <c r="BW726" s="830">
        <f t="shared" si="624"/>
        <v>21.412022484120218</v>
      </c>
      <c r="BX726" s="816">
        <f t="shared" si="601"/>
        <v>874.77871449314216</v>
      </c>
      <c r="BY726" s="755">
        <f t="shared" si="651"/>
        <v>0.16296175754343184</v>
      </c>
      <c r="BZ726" s="805">
        <f t="shared" ca="1" si="648"/>
        <v>97.00351875405741</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110.27924036719953</v>
      </c>
      <c r="BE727" s="808">
        <f t="shared" si="606"/>
        <v>181.46083528668035</v>
      </c>
      <c r="BF727" s="808">
        <f t="shared" si="607"/>
        <v>0</v>
      </c>
      <c r="BG727" s="829">
        <f t="shared" si="608"/>
        <v>104.83480882281933</v>
      </c>
      <c r="BH727" s="829">
        <f t="shared" si="609"/>
        <v>20.04137232085807</v>
      </c>
      <c r="BI727" s="829">
        <f t="shared" si="610"/>
        <v>0</v>
      </c>
      <c r="BJ727" s="829">
        <f t="shared" si="611"/>
        <v>4.6412934666626207</v>
      </c>
      <c r="BK727" s="829">
        <f t="shared" si="612"/>
        <v>32.416920588366189</v>
      </c>
      <c r="BL727" s="810">
        <f t="shared" si="613"/>
        <v>55.635044705863478</v>
      </c>
      <c r="BM727" s="810">
        <f t="shared" si="614"/>
        <v>16.077251173523472</v>
      </c>
      <c r="BN727" s="810">
        <f t="shared" si="615"/>
        <v>1.0493132334703301</v>
      </c>
      <c r="BO727" s="810">
        <f t="shared" si="616"/>
        <v>0</v>
      </c>
      <c r="BP727" s="810">
        <f t="shared" si="617"/>
        <v>10.663507663052041</v>
      </c>
      <c r="BQ727" s="830">
        <f t="shared" si="618"/>
        <v>0.15688347962631599</v>
      </c>
      <c r="BR727" s="830">
        <f t="shared" si="619"/>
        <v>0</v>
      </c>
      <c r="BS727" s="830">
        <f t="shared" si="620"/>
        <v>4.4749117225151274</v>
      </c>
      <c r="BT727" s="810">
        <f t="shared" si="621"/>
        <v>0</v>
      </c>
      <c r="BU727" s="810">
        <f t="shared" si="622"/>
        <v>3.037064989338822</v>
      </c>
      <c r="BV727" s="810">
        <f t="shared" si="623"/>
        <v>3.87295295837193</v>
      </c>
      <c r="BW727" s="830">
        <f t="shared" si="624"/>
        <v>22.974655374939058</v>
      </c>
      <c r="BX727" s="816">
        <f t="shared" si="601"/>
        <v>571.61605615328665</v>
      </c>
      <c r="BY727" s="755">
        <f t="shared" si="651"/>
        <v>0.10648585248757203</v>
      </c>
      <c r="BZ727" s="805">
        <f t="shared" ca="1" si="648"/>
        <v>97.808302796204657</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93.282653633790403</v>
      </c>
      <c r="BE728" s="808">
        <f t="shared" si="606"/>
        <v>131.12200119823038</v>
      </c>
      <c r="BF728" s="808">
        <f t="shared" si="607"/>
        <v>0</v>
      </c>
      <c r="BG728" s="829">
        <f t="shared" si="608"/>
        <v>79.26486285150547</v>
      </c>
      <c r="BH728" s="829">
        <f t="shared" si="609"/>
        <v>11.897953042048181</v>
      </c>
      <c r="BI728" s="829">
        <f t="shared" si="610"/>
        <v>0</v>
      </c>
      <c r="BJ728" s="829">
        <f t="shared" si="611"/>
        <v>3.9504142908323479</v>
      </c>
      <c r="BK728" s="829">
        <f t="shared" si="612"/>
        <v>18.761766807616105</v>
      </c>
      <c r="BL728" s="810">
        <f t="shared" si="613"/>
        <v>37.544649739851039</v>
      </c>
      <c r="BM728" s="810">
        <f t="shared" si="614"/>
        <v>10.97680542071484</v>
      </c>
      <c r="BN728" s="810">
        <f t="shared" si="615"/>
        <v>0.78767733248977401</v>
      </c>
      <c r="BO728" s="810">
        <f t="shared" si="616"/>
        <v>0</v>
      </c>
      <c r="BP728" s="810">
        <f t="shared" si="617"/>
        <v>8.079516834467384</v>
      </c>
      <c r="BQ728" s="830">
        <f t="shared" si="618"/>
        <v>0.123811848575462</v>
      </c>
      <c r="BR728" s="830">
        <f t="shared" si="619"/>
        <v>0</v>
      </c>
      <c r="BS728" s="830">
        <f t="shared" si="620"/>
        <v>3.645531051311766</v>
      </c>
      <c r="BT728" s="810">
        <f t="shared" si="621"/>
        <v>0</v>
      </c>
      <c r="BU728" s="810">
        <f t="shared" si="622"/>
        <v>2.171241026930677</v>
      </c>
      <c r="BV728" s="810">
        <f t="shared" si="623"/>
        <v>3.7359326915353801</v>
      </c>
      <c r="BW728" s="830">
        <f t="shared" si="624"/>
        <v>21.624832745995672</v>
      </c>
      <c r="BX728" s="816">
        <f t="shared" si="601"/>
        <v>426.96965051589478</v>
      </c>
      <c r="BY728" s="755">
        <f t="shared" si="651"/>
        <v>7.9539800766746424E-2</v>
      </c>
      <c r="BZ728" s="805">
        <f t="shared" ca="1" si="648"/>
        <v>94.429365388958402</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219.63333885184525</v>
      </c>
      <c r="BE729" s="808">
        <f t="shared" si="606"/>
        <v>381.71642850244109</v>
      </c>
      <c r="BF729" s="808">
        <f t="shared" si="607"/>
        <v>0</v>
      </c>
      <c r="BG729" s="829">
        <f t="shared" si="608"/>
        <v>238.80660920627307</v>
      </c>
      <c r="BH729" s="829">
        <f t="shared" si="609"/>
        <v>42.751062518296862</v>
      </c>
      <c r="BI729" s="829">
        <f t="shared" si="610"/>
        <v>0</v>
      </c>
      <c r="BJ729" s="829">
        <f t="shared" si="611"/>
        <v>8.3136098077861291</v>
      </c>
      <c r="BK729" s="829">
        <f t="shared" si="612"/>
        <v>70.932751324306494</v>
      </c>
      <c r="BL729" s="810">
        <f t="shared" si="613"/>
        <v>119.72201526473488</v>
      </c>
      <c r="BM729" s="810">
        <f t="shared" si="614"/>
        <v>33.430963047918553</v>
      </c>
      <c r="BN729" s="810">
        <f t="shared" si="615"/>
        <v>2.2773270990381</v>
      </c>
      <c r="BO729" s="810">
        <f t="shared" si="616"/>
        <v>0</v>
      </c>
      <c r="BP729" s="810">
        <f t="shared" si="617"/>
        <v>24.471208371552827</v>
      </c>
      <c r="BQ729" s="830">
        <f t="shared" si="618"/>
        <v>0.29344030036504898</v>
      </c>
      <c r="BR729" s="830">
        <f t="shared" si="619"/>
        <v>0</v>
      </c>
      <c r="BS729" s="830">
        <f t="shared" si="620"/>
        <v>10.885152020683607</v>
      </c>
      <c r="BT729" s="810">
        <f t="shared" si="621"/>
        <v>0</v>
      </c>
      <c r="BU729" s="810">
        <f t="shared" si="622"/>
        <v>5.4389380781041021</v>
      </c>
      <c r="BV729" s="810">
        <f t="shared" si="623"/>
        <v>7.4397149110743896</v>
      </c>
      <c r="BW729" s="830">
        <f t="shared" si="624"/>
        <v>29.667289362104473</v>
      </c>
      <c r="BX729" s="816">
        <f t="shared" si="601"/>
        <v>1195.7798486665247</v>
      </c>
      <c r="BY729" s="755">
        <f t="shared" si="651"/>
        <v>0.22276077657722143</v>
      </c>
      <c r="BZ729" s="805">
        <f t="shared" ca="1" si="648"/>
        <v>97.168337659999608</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248.46211130932878</v>
      </c>
      <c r="BE730" s="808">
        <f t="shared" si="606"/>
        <v>273.89138293829467</v>
      </c>
      <c r="BF730" s="808">
        <f t="shared" si="607"/>
        <v>0</v>
      </c>
      <c r="BG730" s="829">
        <f t="shared" si="608"/>
        <v>143.77683770722945</v>
      </c>
      <c r="BH730" s="829">
        <f t="shared" si="609"/>
        <v>28.086945871872341</v>
      </c>
      <c r="BI730" s="829">
        <f t="shared" si="610"/>
        <v>0</v>
      </c>
      <c r="BJ730" s="829">
        <f t="shared" si="611"/>
        <v>6.7450969498202262</v>
      </c>
      <c r="BK730" s="829">
        <f t="shared" si="612"/>
        <v>54.620747549706145</v>
      </c>
      <c r="BL730" s="810">
        <f t="shared" si="613"/>
        <v>87.350807974731424</v>
      </c>
      <c r="BM730" s="810">
        <f t="shared" si="614"/>
        <v>23.604401183895611</v>
      </c>
      <c r="BN730" s="810">
        <f t="shared" si="615"/>
        <v>1.3693126069036399</v>
      </c>
      <c r="BO730" s="810">
        <f t="shared" si="616"/>
        <v>0</v>
      </c>
      <c r="BP730" s="810">
        <f t="shared" si="617"/>
        <v>18.328222601797513</v>
      </c>
      <c r="BQ730" s="830">
        <f t="shared" si="618"/>
        <v>0.19497747139371799</v>
      </c>
      <c r="BR730" s="830">
        <f t="shared" si="619"/>
        <v>0</v>
      </c>
      <c r="BS730" s="830">
        <f t="shared" si="620"/>
        <v>6.6002469668682524</v>
      </c>
      <c r="BT730" s="810">
        <f t="shared" si="621"/>
        <v>0</v>
      </c>
      <c r="BU730" s="810">
        <f t="shared" si="622"/>
        <v>4.4211961106918798</v>
      </c>
      <c r="BV730" s="810">
        <f t="shared" si="623"/>
        <v>5.3198728765749603</v>
      </c>
      <c r="BW730" s="830">
        <f t="shared" si="624"/>
        <v>24.177973609507383</v>
      </c>
      <c r="BX730" s="816">
        <f t="shared" si="601"/>
        <v>926.95013372861592</v>
      </c>
      <c r="BY730" s="755">
        <f t="shared" si="651"/>
        <v>0.17268072535928017</v>
      </c>
      <c r="BZ730" s="805">
        <f t="shared" ca="1" si="648"/>
        <v>107.39201107969139</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125.99103720180732</v>
      </c>
      <c r="BE731" s="808">
        <f t="shared" si="606"/>
        <v>226.28517206035255</v>
      </c>
      <c r="BF731" s="808">
        <f t="shared" si="607"/>
        <v>0</v>
      </c>
      <c r="BG731" s="829">
        <f t="shared" si="608"/>
        <v>132.34396329455035</v>
      </c>
      <c r="BH731" s="829">
        <f t="shared" si="609"/>
        <v>19.671280727375915</v>
      </c>
      <c r="BI731" s="829">
        <f t="shared" si="610"/>
        <v>0</v>
      </c>
      <c r="BJ731" s="829">
        <f t="shared" si="611"/>
        <v>4.1141365330153006</v>
      </c>
      <c r="BK731" s="829">
        <f t="shared" si="612"/>
        <v>35.156372751133709</v>
      </c>
      <c r="BL731" s="810">
        <f t="shared" si="613"/>
        <v>72.247129116960437</v>
      </c>
      <c r="BM731" s="810">
        <f t="shared" si="614"/>
        <v>20.101875285757963</v>
      </c>
      <c r="BN731" s="810">
        <f t="shared" si="615"/>
        <v>1.44981648992798</v>
      </c>
      <c r="BO731" s="810">
        <f t="shared" si="616"/>
        <v>0</v>
      </c>
      <c r="BP731" s="810">
        <f t="shared" si="617"/>
        <v>15.153271394402838</v>
      </c>
      <c r="BQ731" s="830">
        <f t="shared" si="618"/>
        <v>0.18694560879796601</v>
      </c>
      <c r="BR731" s="830">
        <f t="shared" si="619"/>
        <v>0</v>
      </c>
      <c r="BS731" s="830">
        <f t="shared" si="620"/>
        <v>5.9977603446229226</v>
      </c>
      <c r="BT731" s="810">
        <f t="shared" si="621"/>
        <v>0</v>
      </c>
      <c r="BU731" s="810">
        <f t="shared" si="622"/>
        <v>3.8808103929093978</v>
      </c>
      <c r="BV731" s="810">
        <f t="shared" si="623"/>
        <v>4.6546158681504908</v>
      </c>
      <c r="BW731" s="830">
        <f t="shared" si="624"/>
        <v>23.821011233953985</v>
      </c>
      <c r="BX731" s="816">
        <f t="shared" si="601"/>
        <v>691.05519830371918</v>
      </c>
      <c r="BY731" s="755">
        <f t="shared" si="651"/>
        <v>0.12873606525777184</v>
      </c>
      <c r="BZ731" s="805">
        <f t="shared" ca="1" si="648"/>
        <v>94.61460960764046</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136.7444896096201</v>
      </c>
      <c r="BE732" s="808">
        <f t="shared" si="606"/>
        <v>293.34245027270867</v>
      </c>
      <c r="BF732" s="808">
        <f t="shared" si="607"/>
        <v>0</v>
      </c>
      <c r="BG732" s="829">
        <f t="shared" si="608"/>
        <v>142.25357961467645</v>
      </c>
      <c r="BH732" s="829">
        <f t="shared" si="609"/>
        <v>23.106007074261747</v>
      </c>
      <c r="BI732" s="829">
        <f t="shared" si="610"/>
        <v>0</v>
      </c>
      <c r="BJ732" s="829">
        <f t="shared" si="611"/>
        <v>5.7635107498779155</v>
      </c>
      <c r="BK732" s="829">
        <f t="shared" si="612"/>
        <v>43.951649467188304</v>
      </c>
      <c r="BL732" s="810">
        <f t="shared" si="613"/>
        <v>80.594688030165202</v>
      </c>
      <c r="BM732" s="810">
        <f t="shared" si="614"/>
        <v>21.737627383660069</v>
      </c>
      <c r="BN732" s="810">
        <f t="shared" si="615"/>
        <v>1.83743595301882</v>
      </c>
      <c r="BO732" s="810">
        <f t="shared" si="616"/>
        <v>0</v>
      </c>
      <c r="BP732" s="810">
        <f t="shared" si="617"/>
        <v>16.64553930812782</v>
      </c>
      <c r="BQ732" s="830">
        <f t="shared" si="618"/>
        <v>0.22889977106100201</v>
      </c>
      <c r="BR732" s="830">
        <f t="shared" si="619"/>
        <v>0</v>
      </c>
      <c r="BS732" s="830">
        <f t="shared" si="620"/>
        <v>7.4203269906835985</v>
      </c>
      <c r="BT732" s="810">
        <f t="shared" si="621"/>
        <v>0</v>
      </c>
      <c r="BU732" s="810">
        <f t="shared" si="622"/>
        <v>4.295127319174016</v>
      </c>
      <c r="BV732" s="810">
        <f t="shared" si="623"/>
        <v>5.8855580752916703</v>
      </c>
      <c r="BW732" s="830">
        <f t="shared" si="624"/>
        <v>27.28493426753203</v>
      </c>
      <c r="BX732" s="816">
        <f t="shared" si="601"/>
        <v>811.09182388704755</v>
      </c>
      <c r="BY732" s="755">
        <f t="shared" si="651"/>
        <v>0.15109758269132778</v>
      </c>
      <c r="BZ732" s="805">
        <f t="shared" ca="1" si="648"/>
        <v>94.886947137520366</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243.73963719925106</v>
      </c>
      <c r="BE733" s="808">
        <f t="shared" si="606"/>
        <v>344.12197776837331</v>
      </c>
      <c r="BF733" s="808">
        <f t="shared" si="607"/>
        <v>0</v>
      </c>
      <c r="BG733" s="829">
        <f t="shared" si="608"/>
        <v>228.69016790529935</v>
      </c>
      <c r="BH733" s="829">
        <f t="shared" si="609"/>
        <v>35.81943755782774</v>
      </c>
      <c r="BI733" s="829">
        <f t="shared" si="610"/>
        <v>0</v>
      </c>
      <c r="BJ733" s="829">
        <f t="shared" si="611"/>
        <v>7.7381511333648403</v>
      </c>
      <c r="BK733" s="829">
        <f t="shared" si="612"/>
        <v>66.662537639569237</v>
      </c>
      <c r="BL733" s="810">
        <f t="shared" si="613"/>
        <v>114.38734216237799</v>
      </c>
      <c r="BM733" s="810">
        <f t="shared" si="614"/>
        <v>30.136156643664908</v>
      </c>
      <c r="BN733" s="810">
        <f t="shared" si="615"/>
        <v>2.0951852846642298</v>
      </c>
      <c r="BO733" s="810">
        <f t="shared" si="616"/>
        <v>0</v>
      </c>
      <c r="BP733" s="810">
        <f t="shared" si="617"/>
        <v>22.297981146713731</v>
      </c>
      <c r="BQ733" s="830">
        <f t="shared" si="618"/>
        <v>0.29008171346033801</v>
      </c>
      <c r="BR733" s="830">
        <f t="shared" si="619"/>
        <v>0</v>
      </c>
      <c r="BS733" s="830">
        <f t="shared" si="620"/>
        <v>8.5733934303173598</v>
      </c>
      <c r="BT733" s="810">
        <f t="shared" si="621"/>
        <v>0</v>
      </c>
      <c r="BU733" s="810">
        <f t="shared" si="622"/>
        <v>4.5597776139319821</v>
      </c>
      <c r="BV733" s="810">
        <f t="shared" si="623"/>
        <v>6.9960503779473298</v>
      </c>
      <c r="BW733" s="830">
        <f t="shared" si="624"/>
        <v>26.721928580634927</v>
      </c>
      <c r="BX733" s="816">
        <f t="shared" si="601"/>
        <v>1142.8298061573983</v>
      </c>
      <c r="BY733" s="755">
        <f t="shared" si="651"/>
        <v>0.21289675971635585</v>
      </c>
      <c r="BZ733" s="805">
        <f t="shared" ca="1" si="648"/>
        <v>101.41356829420974</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294.25040991744055</v>
      </c>
      <c r="BE734" s="808">
        <f t="shared" si="606"/>
        <v>479.54726425371064</v>
      </c>
      <c r="BF734" s="808">
        <f t="shared" si="607"/>
        <v>0</v>
      </c>
      <c r="BG734" s="829">
        <f t="shared" si="608"/>
        <v>285.38243044133958</v>
      </c>
      <c r="BH734" s="829">
        <f t="shared" si="609"/>
        <v>49.477637530940342</v>
      </c>
      <c r="BI734" s="829">
        <f t="shared" si="610"/>
        <v>0</v>
      </c>
      <c r="BJ734" s="829">
        <f t="shared" si="611"/>
        <v>9.5207399219064026</v>
      </c>
      <c r="BK734" s="829">
        <f t="shared" si="612"/>
        <v>85.999416150939751</v>
      </c>
      <c r="BL734" s="810">
        <f t="shared" si="613"/>
        <v>161.67722609443624</v>
      </c>
      <c r="BM734" s="810">
        <f t="shared" si="614"/>
        <v>42.044806666908393</v>
      </c>
      <c r="BN734" s="810">
        <f t="shared" si="615"/>
        <v>2.6625828675461101</v>
      </c>
      <c r="BO734" s="810">
        <f t="shared" si="616"/>
        <v>0</v>
      </c>
      <c r="BP734" s="810">
        <f t="shared" si="617"/>
        <v>30.803564565882702</v>
      </c>
      <c r="BQ734" s="830">
        <f t="shared" si="618"/>
        <v>0.31040833394602901</v>
      </c>
      <c r="BR734" s="830">
        <f t="shared" si="619"/>
        <v>0</v>
      </c>
      <c r="BS734" s="830">
        <f t="shared" si="620"/>
        <v>11.673964945019948</v>
      </c>
      <c r="BT734" s="810">
        <f t="shared" si="621"/>
        <v>0</v>
      </c>
      <c r="BU734" s="810">
        <f t="shared" si="622"/>
        <v>7.5040825471833523</v>
      </c>
      <c r="BV734" s="810">
        <f t="shared" si="623"/>
        <v>8.6585567852115606</v>
      </c>
      <c r="BW734" s="830">
        <f t="shared" si="624"/>
        <v>28.135944623833954</v>
      </c>
      <c r="BX734" s="816">
        <f t="shared" si="601"/>
        <v>1497.6490356462452</v>
      </c>
      <c r="BY734" s="755">
        <f t="shared" si="651"/>
        <v>0.27899572199073125</v>
      </c>
      <c r="BZ734" s="805">
        <f t="shared" ca="1" si="648"/>
        <v>102.68183832533897</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211.11595412124763</v>
      </c>
      <c r="BE735" s="808">
        <f t="shared" si="606"/>
        <v>262.85153208566192</v>
      </c>
      <c r="BF735" s="808">
        <f t="shared" si="607"/>
        <v>0</v>
      </c>
      <c r="BG735" s="829">
        <f t="shared" si="608"/>
        <v>216.48157089197031</v>
      </c>
      <c r="BH735" s="829">
        <f t="shared" si="609"/>
        <v>35.386751151106992</v>
      </c>
      <c r="BI735" s="829">
        <f t="shared" si="610"/>
        <v>0</v>
      </c>
      <c r="BJ735" s="829">
        <f t="shared" si="611"/>
        <v>6.386091881276557</v>
      </c>
      <c r="BK735" s="829">
        <f t="shared" si="612"/>
        <v>65.174211049413017</v>
      </c>
      <c r="BL735" s="810">
        <f t="shared" si="613"/>
        <v>114.54509104482122</v>
      </c>
      <c r="BM735" s="810">
        <f t="shared" si="614"/>
        <v>26.696221586253909</v>
      </c>
      <c r="BN735" s="810">
        <f t="shared" si="615"/>
        <v>1.8870690452194601</v>
      </c>
      <c r="BO735" s="810">
        <f t="shared" si="616"/>
        <v>0</v>
      </c>
      <c r="BP735" s="810">
        <f t="shared" si="617"/>
        <v>23.441191804743912</v>
      </c>
      <c r="BQ735" s="830">
        <f t="shared" si="618"/>
        <v>0.24046212231796399</v>
      </c>
      <c r="BR735" s="830">
        <f t="shared" si="619"/>
        <v>0</v>
      </c>
      <c r="BS735" s="830">
        <f t="shared" si="620"/>
        <v>8.4153707409992453</v>
      </c>
      <c r="BT735" s="810">
        <f t="shared" si="621"/>
        <v>0</v>
      </c>
      <c r="BU735" s="810">
        <f t="shared" si="622"/>
        <v>5.6283128796498501</v>
      </c>
      <c r="BV735" s="810">
        <f t="shared" si="623"/>
        <v>6.0836948498612102</v>
      </c>
      <c r="BW735" s="830">
        <f t="shared" si="624"/>
        <v>23.021289101817477</v>
      </c>
      <c r="BX735" s="816">
        <f t="shared" si="601"/>
        <v>1007.3548143563606</v>
      </c>
      <c r="BY735" s="755">
        <f t="shared" si="651"/>
        <v>0.18765924261482128</v>
      </c>
      <c r="BZ735" s="805">
        <f t="shared" ca="1" si="648"/>
        <v>96.962375613377077</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181.34232335455107</v>
      </c>
      <c r="BE736" s="808">
        <f t="shared" si="606"/>
        <v>232.63429901162181</v>
      </c>
      <c r="BF736" s="808">
        <f t="shared" si="607"/>
        <v>0</v>
      </c>
      <c r="BG736" s="829">
        <f t="shared" si="608"/>
        <v>147.40742085139857</v>
      </c>
      <c r="BH736" s="829">
        <f t="shared" si="609"/>
        <v>21.934594831818213</v>
      </c>
      <c r="BI736" s="829">
        <f t="shared" si="610"/>
        <v>0</v>
      </c>
      <c r="BJ736" s="829">
        <f t="shared" si="611"/>
        <v>6.1288406750803581</v>
      </c>
      <c r="BK736" s="829">
        <f t="shared" si="612"/>
        <v>47.593215779919646</v>
      </c>
      <c r="BL736" s="810">
        <f t="shared" si="613"/>
        <v>72.127048154092392</v>
      </c>
      <c r="BM736" s="810">
        <f t="shared" si="614"/>
        <v>20.805740681087485</v>
      </c>
      <c r="BN736" s="810">
        <f t="shared" si="615"/>
        <v>1.4051776429731999</v>
      </c>
      <c r="BO736" s="810">
        <f t="shared" si="616"/>
        <v>0</v>
      </c>
      <c r="BP736" s="810">
        <f t="shared" si="617"/>
        <v>13.975894422984588</v>
      </c>
      <c r="BQ736" s="830">
        <f t="shared" si="618"/>
        <v>0.200679526093858</v>
      </c>
      <c r="BR736" s="830">
        <f t="shared" si="619"/>
        <v>0</v>
      </c>
      <c r="BS736" s="830">
        <f t="shared" si="620"/>
        <v>6.0454904049327878</v>
      </c>
      <c r="BT736" s="810">
        <f t="shared" si="621"/>
        <v>0</v>
      </c>
      <c r="BU736" s="810">
        <f t="shared" si="622"/>
        <v>3.884295749339512</v>
      </c>
      <c r="BV736" s="810">
        <f t="shared" si="623"/>
        <v>4.3370228208689099</v>
      </c>
      <c r="BW736" s="830">
        <f t="shared" si="624"/>
        <v>23.925140175331435</v>
      </c>
      <c r="BX736" s="816">
        <f t="shared" si="601"/>
        <v>783.74718408209367</v>
      </c>
      <c r="BY736" s="755">
        <f t="shared" si="651"/>
        <v>0.14600357378578496</v>
      </c>
      <c r="BZ736" s="805">
        <f t="shared" ca="1" si="648"/>
        <v>103.1380037627319</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163.32128472642719</v>
      </c>
      <c r="BE737" s="808">
        <f t="shared" si="606"/>
        <v>205.34959844587439</v>
      </c>
      <c r="BF737" s="808">
        <f t="shared" si="607"/>
        <v>0</v>
      </c>
      <c r="BG737" s="829">
        <f t="shared" si="608"/>
        <v>115.12685742447601</v>
      </c>
      <c r="BH737" s="829">
        <f t="shared" si="609"/>
        <v>16.86220526086662</v>
      </c>
      <c r="BI737" s="829">
        <f t="shared" si="610"/>
        <v>0</v>
      </c>
      <c r="BJ737" s="829">
        <f t="shared" si="611"/>
        <v>4.6974906376905547</v>
      </c>
      <c r="BK737" s="829">
        <f t="shared" si="612"/>
        <v>38.534550180755943</v>
      </c>
      <c r="BL737" s="810">
        <f t="shared" si="613"/>
        <v>79.891315969951663</v>
      </c>
      <c r="BM737" s="810">
        <f t="shared" si="614"/>
        <v>18.355444834534065</v>
      </c>
      <c r="BN737" s="810">
        <f t="shared" si="615"/>
        <v>1.3117842432342299</v>
      </c>
      <c r="BO737" s="810">
        <f t="shared" si="616"/>
        <v>0</v>
      </c>
      <c r="BP737" s="810">
        <f t="shared" si="617"/>
        <v>14.023961592344873</v>
      </c>
      <c r="BQ737" s="830">
        <f t="shared" si="618"/>
        <v>0.16796057790904401</v>
      </c>
      <c r="BR737" s="830">
        <f t="shared" si="619"/>
        <v>0</v>
      </c>
      <c r="BS737" s="830">
        <f t="shared" si="620"/>
        <v>5.7551641409038643</v>
      </c>
      <c r="BT737" s="810">
        <f t="shared" si="621"/>
        <v>0</v>
      </c>
      <c r="BU737" s="810">
        <f t="shared" si="622"/>
        <v>3.5817474393661222</v>
      </c>
      <c r="BV737" s="810">
        <f t="shared" si="623"/>
        <v>4.48131865986009</v>
      </c>
      <c r="BW737" s="830">
        <f t="shared" si="624"/>
        <v>17.204976195748145</v>
      </c>
      <c r="BX737" s="816">
        <f t="shared" si="601"/>
        <v>688.66566032994297</v>
      </c>
      <c r="BY737" s="755">
        <f t="shared" si="651"/>
        <v>0.12829092032972111</v>
      </c>
      <c r="BZ737" s="805">
        <f t="shared" ca="1" si="648"/>
        <v>99.886266086981323</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235.42657716878725</v>
      </c>
      <c r="BE738" s="808">
        <f t="shared" si="606"/>
        <v>316.50373780854989</v>
      </c>
      <c r="BF738" s="808">
        <f t="shared" si="607"/>
        <v>0</v>
      </c>
      <c r="BG738" s="829">
        <f t="shared" si="608"/>
        <v>201.62627453623793</v>
      </c>
      <c r="BH738" s="829">
        <f t="shared" si="609"/>
        <v>35.066970059094608</v>
      </c>
      <c r="BI738" s="829">
        <f t="shared" si="610"/>
        <v>0</v>
      </c>
      <c r="BJ738" s="829">
        <f t="shared" si="611"/>
        <v>6.9885069961545625</v>
      </c>
      <c r="BK738" s="829">
        <f t="shared" si="612"/>
        <v>63.32962731486338</v>
      </c>
      <c r="BL738" s="810">
        <f t="shared" si="613"/>
        <v>104.78521604889011</v>
      </c>
      <c r="BM738" s="810">
        <f t="shared" si="614"/>
        <v>29.942412930189676</v>
      </c>
      <c r="BN738" s="810">
        <f t="shared" si="615"/>
        <v>1.9277666297001499</v>
      </c>
      <c r="BO738" s="810">
        <f t="shared" si="616"/>
        <v>0</v>
      </c>
      <c r="BP738" s="810">
        <f t="shared" si="617"/>
        <v>21.660819917303549</v>
      </c>
      <c r="BQ738" s="830">
        <f t="shared" si="618"/>
        <v>0.27377179738598201</v>
      </c>
      <c r="BR738" s="830">
        <f t="shared" si="619"/>
        <v>0</v>
      </c>
      <c r="BS738" s="830">
        <f t="shared" si="620"/>
        <v>9.0933875511322562</v>
      </c>
      <c r="BT738" s="810">
        <f t="shared" si="621"/>
        <v>0</v>
      </c>
      <c r="BU738" s="810">
        <f t="shared" si="622"/>
        <v>4.5996609043699603</v>
      </c>
      <c r="BV738" s="810">
        <f t="shared" si="623"/>
        <v>6.7822499337489006</v>
      </c>
      <c r="BW738" s="830">
        <f t="shared" si="624"/>
        <v>31.019324991888951</v>
      </c>
      <c r="BX738" s="816">
        <f t="shared" si="601"/>
        <v>1069.0263045882973</v>
      </c>
      <c r="BY738" s="755">
        <f t="shared" si="651"/>
        <v>0.19914797030333406</v>
      </c>
      <c r="BZ738" s="805">
        <f t="shared" ca="1" si="648"/>
        <v>98.194028419181151</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180.08106160381772</v>
      </c>
      <c r="BE739" s="808">
        <f t="shared" si="606"/>
        <v>266.45745266174828</v>
      </c>
      <c r="BF739" s="808">
        <f t="shared" si="607"/>
        <v>0</v>
      </c>
      <c r="BG739" s="829">
        <f t="shared" si="608"/>
        <v>133.64026560956037</v>
      </c>
      <c r="BH739" s="829">
        <f t="shared" si="609"/>
        <v>30.164671425655676</v>
      </c>
      <c r="BI739" s="829">
        <f t="shared" si="610"/>
        <v>0</v>
      </c>
      <c r="BJ739" s="829">
        <f t="shared" si="611"/>
        <v>5.5616237958725758</v>
      </c>
      <c r="BK739" s="829">
        <f t="shared" si="612"/>
        <v>52.539565065565107</v>
      </c>
      <c r="BL739" s="810">
        <f t="shared" si="613"/>
        <v>84.717347132445866</v>
      </c>
      <c r="BM739" s="810">
        <f t="shared" si="614"/>
        <v>21.390156161629971</v>
      </c>
      <c r="BN739" s="810">
        <f t="shared" si="615"/>
        <v>1.6379006668037899</v>
      </c>
      <c r="BO739" s="810">
        <f t="shared" si="616"/>
        <v>0</v>
      </c>
      <c r="BP739" s="810">
        <f t="shared" si="617"/>
        <v>20.717449378330905</v>
      </c>
      <c r="BQ739" s="830">
        <f t="shared" si="618"/>
        <v>0.19130478056960301</v>
      </c>
      <c r="BR739" s="830">
        <f t="shared" si="619"/>
        <v>0</v>
      </c>
      <c r="BS739" s="830">
        <f t="shared" si="620"/>
        <v>7.8036257947963614</v>
      </c>
      <c r="BT739" s="810">
        <f t="shared" si="621"/>
        <v>0</v>
      </c>
      <c r="BU739" s="810">
        <f t="shared" si="622"/>
        <v>4.8217030696987884</v>
      </c>
      <c r="BV739" s="810">
        <f t="shared" si="623"/>
        <v>5.5635035419601406</v>
      </c>
      <c r="BW739" s="830">
        <f t="shared" si="624"/>
        <v>26.113386832888136</v>
      </c>
      <c r="BX739" s="816">
        <f t="shared" si="601"/>
        <v>841.40101752134331</v>
      </c>
      <c r="BY739" s="755">
        <f t="shared" si="651"/>
        <v>0.15674385572305202</v>
      </c>
      <c r="BZ739" s="805">
        <f t="shared" ca="1" si="648"/>
        <v>96.690485752308405</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254.52845582108577</v>
      </c>
      <c r="BE740" s="808">
        <f t="shared" si="606"/>
        <v>280.91831037978847</v>
      </c>
      <c r="BF740" s="808">
        <f t="shared" si="607"/>
        <v>0</v>
      </c>
      <c r="BG740" s="829">
        <f t="shared" si="608"/>
        <v>161.85193038576915</v>
      </c>
      <c r="BH740" s="829">
        <f t="shared" si="609"/>
        <v>26.250909209164643</v>
      </c>
      <c r="BI740" s="829">
        <f t="shared" si="610"/>
        <v>0</v>
      </c>
      <c r="BJ740" s="829">
        <f t="shared" si="611"/>
        <v>6.1406080408194033</v>
      </c>
      <c r="BK740" s="829">
        <f t="shared" si="612"/>
        <v>44.509961568763366</v>
      </c>
      <c r="BL740" s="810">
        <f t="shared" si="613"/>
        <v>84.216636992118538</v>
      </c>
      <c r="BM740" s="810">
        <f t="shared" si="614"/>
        <v>19.859878110880071</v>
      </c>
      <c r="BN740" s="810">
        <f t="shared" si="615"/>
        <v>1.63047100851087</v>
      </c>
      <c r="BO740" s="810">
        <f t="shared" si="616"/>
        <v>0</v>
      </c>
      <c r="BP740" s="810">
        <f t="shared" si="617"/>
        <v>17.329116226473197</v>
      </c>
      <c r="BQ740" s="830">
        <f t="shared" si="618"/>
        <v>0.19855214323125001</v>
      </c>
      <c r="BR740" s="830">
        <f t="shared" si="619"/>
        <v>0</v>
      </c>
      <c r="BS740" s="830">
        <f t="shared" si="620"/>
        <v>6.9641365310550869</v>
      </c>
      <c r="BT740" s="810">
        <f t="shared" si="621"/>
        <v>0</v>
      </c>
      <c r="BU740" s="810">
        <f t="shared" si="622"/>
        <v>4.7596401890206259</v>
      </c>
      <c r="BV740" s="810">
        <f t="shared" si="623"/>
        <v>5.5841862427719899</v>
      </c>
      <c r="BW740" s="830">
        <f t="shared" si="624"/>
        <v>27.03065457498354</v>
      </c>
      <c r="BX740" s="816">
        <f t="shared" si="601"/>
        <v>941.77344742443597</v>
      </c>
      <c r="BY740" s="755">
        <f t="shared" si="651"/>
        <v>0.1754421474337623</v>
      </c>
      <c r="BZ740" s="805">
        <f t="shared" ca="1" si="648"/>
        <v>107.06250679176748</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260.85266067420457</v>
      </c>
      <c r="BE741" s="808">
        <f t="shared" si="606"/>
        <v>327.21682898066791</v>
      </c>
      <c r="BF741" s="808">
        <f t="shared" si="607"/>
        <v>0</v>
      </c>
      <c r="BG741" s="829">
        <f t="shared" si="608"/>
        <v>198.92198326740939</v>
      </c>
      <c r="BH741" s="829">
        <f t="shared" si="609"/>
        <v>35.718540988318736</v>
      </c>
      <c r="BI741" s="829">
        <f t="shared" si="610"/>
        <v>0</v>
      </c>
      <c r="BJ741" s="829">
        <f t="shared" si="611"/>
        <v>7.4341023954304859</v>
      </c>
      <c r="BK741" s="829">
        <f t="shared" si="612"/>
        <v>68.918961811405936</v>
      </c>
      <c r="BL741" s="810">
        <f t="shared" si="613"/>
        <v>127.13380979379038</v>
      </c>
      <c r="BM741" s="810">
        <f t="shared" si="614"/>
        <v>35.059410831626863</v>
      </c>
      <c r="BN741" s="810">
        <f t="shared" si="615"/>
        <v>2.3242227223331997</v>
      </c>
      <c r="BO741" s="810">
        <f t="shared" si="616"/>
        <v>0</v>
      </c>
      <c r="BP741" s="810">
        <f t="shared" si="617"/>
        <v>31.841851295964837</v>
      </c>
      <c r="BQ741" s="830">
        <f t="shared" si="618"/>
        <v>0.27183049719684499</v>
      </c>
      <c r="BR741" s="830">
        <f t="shared" si="619"/>
        <v>0</v>
      </c>
      <c r="BS741" s="830">
        <f t="shared" si="620"/>
        <v>9.3099075336130976</v>
      </c>
      <c r="BT741" s="810">
        <f t="shared" si="621"/>
        <v>0</v>
      </c>
      <c r="BU741" s="810">
        <f t="shared" si="622"/>
        <v>6.8696105778375403</v>
      </c>
      <c r="BV741" s="810">
        <f t="shared" si="623"/>
        <v>7.9372046505749996</v>
      </c>
      <c r="BW741" s="830">
        <f t="shared" si="624"/>
        <v>24.240964171528809</v>
      </c>
      <c r="BX741" s="816">
        <f t="shared" si="601"/>
        <v>1144.0518901919036</v>
      </c>
      <c r="BY741" s="755">
        <f t="shared" si="651"/>
        <v>0.21312442067658413</v>
      </c>
      <c r="BZ741" s="805">
        <f t="shared" ca="1" si="648"/>
        <v>96.349167966245901</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224.17907679008727</v>
      </c>
      <c r="BE742" s="808">
        <f t="shared" si="606"/>
        <v>306.54754427912826</v>
      </c>
      <c r="BF742" s="808">
        <f t="shared" si="607"/>
        <v>0</v>
      </c>
      <c r="BG742" s="829">
        <f t="shared" si="608"/>
        <v>177.35071866858576</v>
      </c>
      <c r="BH742" s="829">
        <f t="shared" si="609"/>
        <v>30.779413439218445</v>
      </c>
      <c r="BI742" s="829">
        <f t="shared" si="610"/>
        <v>0</v>
      </c>
      <c r="BJ742" s="829">
        <f t="shared" si="611"/>
        <v>7.7486103078563007</v>
      </c>
      <c r="BK742" s="829">
        <f t="shared" si="612"/>
        <v>52.587856907046934</v>
      </c>
      <c r="BL742" s="810">
        <f t="shared" si="613"/>
        <v>121.23496972087537</v>
      </c>
      <c r="BM742" s="810">
        <f t="shared" si="614"/>
        <v>28.714079369093451</v>
      </c>
      <c r="BN742" s="810">
        <f t="shared" si="615"/>
        <v>2.0668337950596998</v>
      </c>
      <c r="BO742" s="810">
        <f t="shared" si="616"/>
        <v>0</v>
      </c>
      <c r="BP742" s="810">
        <f t="shared" si="617"/>
        <v>23.737424840927002</v>
      </c>
      <c r="BQ742" s="830">
        <f t="shared" si="618"/>
        <v>0.26193373660306302</v>
      </c>
      <c r="BR742" s="830">
        <f t="shared" si="619"/>
        <v>0</v>
      </c>
      <c r="BS742" s="830">
        <f t="shared" si="620"/>
        <v>8.4447239160485132</v>
      </c>
      <c r="BT742" s="810">
        <f t="shared" si="621"/>
        <v>0</v>
      </c>
      <c r="BU742" s="810">
        <f t="shared" si="622"/>
        <v>5.9922942869412745</v>
      </c>
      <c r="BV742" s="810">
        <f t="shared" si="623"/>
        <v>6.5912753928957599</v>
      </c>
      <c r="BW742" s="830">
        <f t="shared" si="624"/>
        <v>28.455125723773708</v>
      </c>
      <c r="BX742" s="816">
        <f t="shared" si="601"/>
        <v>1024.6918811741409</v>
      </c>
      <c r="BY742" s="755">
        <f t="shared" si="651"/>
        <v>0.19088894954808885</v>
      </c>
      <c r="BZ742" s="805">
        <f t="shared" ca="1" si="648"/>
        <v>97.838035502207703</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133.57549044479043</v>
      </c>
      <c r="BE743" s="808">
        <f t="shared" si="606"/>
        <v>144.41527699431214</v>
      </c>
      <c r="BF743" s="808">
        <f t="shared" si="607"/>
        <v>0</v>
      </c>
      <c r="BG743" s="829">
        <f t="shared" si="608"/>
        <v>87.069716482845664</v>
      </c>
      <c r="BH743" s="829">
        <f t="shared" si="609"/>
        <v>11.880431530704646</v>
      </c>
      <c r="BI743" s="829">
        <f t="shared" si="610"/>
        <v>0</v>
      </c>
      <c r="BJ743" s="829">
        <f t="shared" si="611"/>
        <v>2.9420855653766305</v>
      </c>
      <c r="BK743" s="829">
        <f t="shared" si="612"/>
        <v>23.752842696944715</v>
      </c>
      <c r="BL743" s="810">
        <f t="shared" si="613"/>
        <v>41.569009806773273</v>
      </c>
      <c r="BM743" s="810">
        <f t="shared" si="614"/>
        <v>13.162038784703277</v>
      </c>
      <c r="BN743" s="810">
        <f t="shared" si="615"/>
        <v>0.77503628997410501</v>
      </c>
      <c r="BO743" s="810">
        <f t="shared" si="616"/>
        <v>0</v>
      </c>
      <c r="BP743" s="810">
        <f t="shared" si="617"/>
        <v>9.15268178742431</v>
      </c>
      <c r="BQ743" s="830">
        <f t="shared" si="618"/>
        <v>0.11760940563198</v>
      </c>
      <c r="BR743" s="830">
        <f t="shared" si="619"/>
        <v>0</v>
      </c>
      <c r="BS743" s="830">
        <f t="shared" si="620"/>
        <v>3.807160037563476</v>
      </c>
      <c r="BT743" s="810">
        <f t="shared" si="621"/>
        <v>0</v>
      </c>
      <c r="BU743" s="810">
        <f t="shared" si="622"/>
        <v>2.5383636340706435</v>
      </c>
      <c r="BV743" s="810">
        <f t="shared" si="623"/>
        <v>3.2278184249171398</v>
      </c>
      <c r="BW743" s="830">
        <f t="shared" si="624"/>
        <v>21.767646220858357</v>
      </c>
      <c r="BX743" s="816">
        <f t="shared" si="601"/>
        <v>499.75320810689072</v>
      </c>
      <c r="BY743" s="755">
        <f t="shared" si="651"/>
        <v>9.3098585712908105E-2</v>
      </c>
      <c r="BZ743" s="805">
        <f t="shared" ca="1" si="648"/>
        <v>100.52525666763876</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94.800904977375012</v>
      </c>
      <c r="BE746" s="808">
        <f t="shared" si="606"/>
        <v>273.08784427417612</v>
      </c>
      <c r="BF746" s="808">
        <f t="shared" si="607"/>
        <v>0</v>
      </c>
      <c r="BG746" s="829">
        <f t="shared" si="608"/>
        <v>175.67822816548193</v>
      </c>
      <c r="BH746" s="829">
        <f t="shared" si="609"/>
        <v>27.745527471827803</v>
      </c>
      <c r="BI746" s="829">
        <f t="shared" si="610"/>
        <v>0</v>
      </c>
      <c r="BJ746" s="829">
        <f t="shared" si="611"/>
        <v>3.103283898305059</v>
      </c>
      <c r="BK746" s="829">
        <f t="shared" si="612"/>
        <v>53.177816304224827</v>
      </c>
      <c r="BL746" s="810">
        <f t="shared" si="613"/>
        <v>112.2821345549021</v>
      </c>
      <c r="BM746" s="810">
        <f t="shared" si="614"/>
        <v>26.155648460057709</v>
      </c>
      <c r="BN746" s="810">
        <f t="shared" si="615"/>
        <v>1.24059701492537</v>
      </c>
      <c r="BO746" s="810">
        <f t="shared" si="616"/>
        <v>0</v>
      </c>
      <c r="BP746" s="810">
        <f t="shared" si="617"/>
        <v>24.314803149606171</v>
      </c>
      <c r="BQ746" s="830">
        <f t="shared" si="618"/>
        <v>9.7628174413032995E-2</v>
      </c>
      <c r="BR746" s="830">
        <f t="shared" si="619"/>
        <v>0</v>
      </c>
      <c r="BS746" s="830">
        <f t="shared" si="620"/>
        <v>4.972342051421065</v>
      </c>
      <c r="BT746" s="810">
        <f t="shared" si="621"/>
        <v>0</v>
      </c>
      <c r="BU746" s="810">
        <f t="shared" si="622"/>
        <v>3.8752479174930561</v>
      </c>
      <c r="BV746" s="810">
        <f t="shared" si="623"/>
        <v>3.6923393739703201</v>
      </c>
      <c r="BW746" s="830">
        <f t="shared" si="624"/>
        <v>5.4270334928229644</v>
      </c>
      <c r="BX746" s="816">
        <f t="shared" si="601"/>
        <v>809.65137928100251</v>
      </c>
      <c r="BY746" s="755">
        <f t="shared" si="651"/>
        <v>0.15082924353222849</v>
      </c>
      <c r="BZ746" s="805">
        <f t="shared" ca="1" si="648"/>
        <v>102.36463826993187</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136.33823529411697</v>
      </c>
      <c r="BE747" s="808">
        <f t="shared" si="606"/>
        <v>290.51580037274772</v>
      </c>
      <c r="BF747" s="808">
        <f t="shared" si="607"/>
        <v>0</v>
      </c>
      <c r="BG747" s="829">
        <f t="shared" si="608"/>
        <v>165.06619306310051</v>
      </c>
      <c r="BH747" s="829">
        <f t="shared" si="609"/>
        <v>32.386197236900593</v>
      </c>
      <c r="BI747" s="829">
        <f t="shared" si="610"/>
        <v>0</v>
      </c>
      <c r="BJ747" s="829">
        <f t="shared" si="611"/>
        <v>2.6238347457627094</v>
      </c>
      <c r="BK747" s="829">
        <f t="shared" si="612"/>
        <v>44.026118418572999</v>
      </c>
      <c r="BL747" s="810">
        <f t="shared" si="613"/>
        <v>78.167954327909129</v>
      </c>
      <c r="BM747" s="810">
        <f t="shared" si="614"/>
        <v>22.609359961501376</v>
      </c>
      <c r="BN747" s="810">
        <f t="shared" si="615"/>
        <v>1.08457711442786</v>
      </c>
      <c r="BO747" s="810">
        <f t="shared" si="616"/>
        <v>0</v>
      </c>
      <c r="BP747" s="810">
        <f t="shared" si="617"/>
        <v>12.772283464566927</v>
      </c>
      <c r="BQ747" s="830">
        <f t="shared" si="618"/>
        <v>6.2450087845392098E-2</v>
      </c>
      <c r="BR747" s="830">
        <f t="shared" si="619"/>
        <v>0</v>
      </c>
      <c r="BS747" s="830">
        <f t="shared" si="620"/>
        <v>3.194764217220893</v>
      </c>
      <c r="BT747" s="810">
        <f t="shared" si="621"/>
        <v>0</v>
      </c>
      <c r="BU747" s="810">
        <f t="shared" si="622"/>
        <v>1.5134867116223711</v>
      </c>
      <c r="BV747" s="810">
        <f t="shared" si="623"/>
        <v>2.4505766062602961</v>
      </c>
      <c r="BW747" s="830">
        <f t="shared" si="624"/>
        <v>6.3444976076555033</v>
      </c>
      <c r="BX747" s="816">
        <f t="shared" si="601"/>
        <v>799.15632923021099</v>
      </c>
      <c r="BY747" s="755">
        <f t="shared" si="651"/>
        <v>0.14887412988640294</v>
      </c>
      <c r="BZ747" s="805">
        <f t="shared" ca="1" si="648"/>
        <v>119.6204566251766</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49.299773755656084</v>
      </c>
      <c r="BE748" s="808">
        <f t="shared" si="606"/>
        <v>106.81167943673638</v>
      </c>
      <c r="BF748" s="808">
        <f t="shared" si="607"/>
        <v>0</v>
      </c>
      <c r="BG748" s="829">
        <f t="shared" si="608"/>
        <v>68.012146538515054</v>
      </c>
      <c r="BH748" s="829">
        <f t="shared" si="609"/>
        <v>14.96485643343731</v>
      </c>
      <c r="BI748" s="829">
        <f t="shared" si="610"/>
        <v>0</v>
      </c>
      <c r="BJ748" s="829">
        <f t="shared" si="611"/>
        <v>0.76514830508474552</v>
      </c>
      <c r="BK748" s="829">
        <f t="shared" si="612"/>
        <v>22.353559718086888</v>
      </c>
      <c r="BL748" s="810">
        <f t="shared" si="613"/>
        <v>32.620128538219568</v>
      </c>
      <c r="BM748" s="810">
        <f t="shared" si="614"/>
        <v>12.102712945139555</v>
      </c>
      <c r="BN748" s="810">
        <f t="shared" si="615"/>
        <v>0.72119402985074599</v>
      </c>
      <c r="BO748" s="810">
        <f t="shared" si="616"/>
        <v>0</v>
      </c>
      <c r="BP748" s="810">
        <f t="shared" si="617"/>
        <v>8.8672440944881892</v>
      </c>
      <c r="BQ748" s="830">
        <f t="shared" si="618"/>
        <v>1.46142788691902E-2</v>
      </c>
      <c r="BR748" s="830">
        <f t="shared" si="619"/>
        <v>0</v>
      </c>
      <c r="BS748" s="830">
        <f t="shared" si="620"/>
        <v>2.7294352552567358</v>
      </c>
      <c r="BT748" s="810">
        <f t="shared" si="621"/>
        <v>0</v>
      </c>
      <c r="BU748" s="810">
        <f t="shared" si="622"/>
        <v>0.87921459738199104</v>
      </c>
      <c r="BV748" s="810">
        <f t="shared" si="623"/>
        <v>0.79077429983525405</v>
      </c>
      <c r="BW748" s="830">
        <f t="shared" si="624"/>
        <v>2.3947368421052624</v>
      </c>
      <c r="BX748" s="816">
        <f t="shared" si="601"/>
        <v>323.32721906866294</v>
      </c>
      <c r="BY748" s="755">
        <f t="shared" si="651"/>
        <v>6.0232343343640637E-2</v>
      </c>
      <c r="BZ748" s="805">
        <f t="shared" ca="1" si="648"/>
        <v>98.543842125096319</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198.19004524886816</v>
      </c>
      <c r="BE749" s="808">
        <f t="shared" si="606"/>
        <v>471.15319942016805</v>
      </c>
      <c r="BF749" s="808">
        <f t="shared" si="607"/>
        <v>0</v>
      </c>
      <c r="BG749" s="829">
        <f t="shared" si="608"/>
        <v>287.03028276918747</v>
      </c>
      <c r="BH749" s="829">
        <f t="shared" si="609"/>
        <v>35.045457439358188</v>
      </c>
      <c r="BI749" s="829">
        <f t="shared" si="610"/>
        <v>0</v>
      </c>
      <c r="BJ749" s="829">
        <f t="shared" si="611"/>
        <v>5.1721398305084731</v>
      </c>
      <c r="BK749" s="829">
        <f t="shared" si="612"/>
        <v>66.319941205291371</v>
      </c>
      <c r="BL749" s="810">
        <f t="shared" si="613"/>
        <v>140.1503486941063</v>
      </c>
      <c r="BM749" s="810">
        <f t="shared" si="614"/>
        <v>25.952598652550517</v>
      </c>
      <c r="BN749" s="810">
        <f t="shared" si="615"/>
        <v>1.1518407960199</v>
      </c>
      <c r="BO749" s="810">
        <f t="shared" si="616"/>
        <v>0</v>
      </c>
      <c r="BP749" s="810">
        <f t="shared" si="617"/>
        <v>22.173503937007819</v>
      </c>
      <c r="BQ749" s="830">
        <f t="shared" si="618"/>
        <v>0.122823830059095</v>
      </c>
      <c r="BR749" s="830">
        <f t="shared" si="619"/>
        <v>0</v>
      </c>
      <c r="BS749" s="830">
        <f t="shared" si="620"/>
        <v>3.2021840412157658</v>
      </c>
      <c r="BT749" s="810">
        <f t="shared" si="621"/>
        <v>0</v>
      </c>
      <c r="BU749" s="810">
        <f t="shared" si="622"/>
        <v>2.1116620388734626</v>
      </c>
      <c r="BV749" s="810">
        <f t="shared" si="623"/>
        <v>2.0675453047775942</v>
      </c>
      <c r="BW749" s="830">
        <f t="shared" si="624"/>
        <v>8.0472488038277401</v>
      </c>
      <c r="BX749" s="816">
        <f t="shared" si="601"/>
        <v>1267.8908220118201</v>
      </c>
      <c r="BY749" s="755">
        <f t="shared" si="651"/>
        <v>0.23619426639564459</v>
      </c>
      <c r="BZ749" s="805">
        <f t="shared" ca="1" si="648"/>
        <v>134.41210381957202</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36.169683257918464</v>
      </c>
      <c r="BE750" s="808">
        <f t="shared" si="606"/>
        <v>75.620873886933111</v>
      </c>
      <c r="BF750" s="808">
        <f t="shared" si="607"/>
        <v>0</v>
      </c>
      <c r="BG750" s="829">
        <f t="shared" si="608"/>
        <v>25.118122301156106</v>
      </c>
      <c r="BH750" s="829">
        <f t="shared" si="609"/>
        <v>5.4285987139491922</v>
      </c>
      <c r="BI750" s="829">
        <f t="shared" si="610"/>
        <v>0</v>
      </c>
      <c r="BJ750" s="829">
        <f t="shared" si="611"/>
        <v>2.600847457627117</v>
      </c>
      <c r="BK750" s="829">
        <f t="shared" si="612"/>
        <v>10.513699920853268</v>
      </c>
      <c r="BL750" s="810">
        <f t="shared" si="613"/>
        <v>13.467215916860358</v>
      </c>
      <c r="BM750" s="810">
        <f t="shared" si="614"/>
        <v>2.1060514918190427</v>
      </c>
      <c r="BN750" s="810">
        <f t="shared" si="615"/>
        <v>0.12019900497512399</v>
      </c>
      <c r="BO750" s="810">
        <f t="shared" si="616"/>
        <v>0</v>
      </c>
      <c r="BP750" s="810">
        <f t="shared" si="617"/>
        <v>2.6213385826771605</v>
      </c>
      <c r="BQ750" s="830">
        <f t="shared" si="618"/>
        <v>2.8789330777830999E-2</v>
      </c>
      <c r="BR750" s="830">
        <f t="shared" si="619"/>
        <v>0</v>
      </c>
      <c r="BS750" s="830">
        <f t="shared" si="620"/>
        <v>0.4123302191436386</v>
      </c>
      <c r="BT750" s="810">
        <f t="shared" si="621"/>
        <v>0</v>
      </c>
      <c r="BU750" s="810">
        <f t="shared" si="622"/>
        <v>0.13923046410154702</v>
      </c>
      <c r="BV750" s="810">
        <f t="shared" si="623"/>
        <v>7.8253706754530403E-2</v>
      </c>
      <c r="BW750" s="830">
        <f t="shared" si="624"/>
        <v>1.150717703349279</v>
      </c>
      <c r="BX750" s="816">
        <f t="shared" si="601"/>
        <v>175.57595195889579</v>
      </c>
      <c r="BY750" s="755">
        <f t="shared" si="651"/>
        <v>3.2707889709183272E-2</v>
      </c>
      <c r="BZ750" s="805">
        <f t="shared" ca="1" si="648"/>
        <v>148.48141355227327</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82.166289592760165</v>
      </c>
      <c r="BE751" s="808">
        <f t="shared" si="606"/>
        <v>243.39300062124553</v>
      </c>
      <c r="BF751" s="808">
        <f t="shared" si="607"/>
        <v>0</v>
      </c>
      <c r="BG751" s="829">
        <f t="shared" si="608"/>
        <v>113.55174815433897</v>
      </c>
      <c r="BH751" s="829">
        <f t="shared" si="609"/>
        <v>10.683389571528602</v>
      </c>
      <c r="BI751" s="829">
        <f t="shared" si="610"/>
        <v>0</v>
      </c>
      <c r="BJ751" s="829">
        <f t="shared" si="611"/>
        <v>3.9735169491525135</v>
      </c>
      <c r="BK751" s="829">
        <f t="shared" si="612"/>
        <v>24.826668676742148</v>
      </c>
      <c r="BL751" s="810">
        <f t="shared" si="613"/>
        <v>45.859086558184039</v>
      </c>
      <c r="BM751" s="810">
        <f t="shared" si="614"/>
        <v>8.3439304619826711</v>
      </c>
      <c r="BN751" s="810">
        <f t="shared" si="615"/>
        <v>0.30169154228855699</v>
      </c>
      <c r="BO751" s="810">
        <f t="shared" si="616"/>
        <v>0</v>
      </c>
      <c r="BP751" s="810">
        <f t="shared" si="617"/>
        <v>6.1380314960629905</v>
      </c>
      <c r="BQ751" s="830">
        <f t="shared" si="618"/>
        <v>7.0276313687909195E-2</v>
      </c>
      <c r="BR751" s="830">
        <f t="shared" si="619"/>
        <v>0</v>
      </c>
      <c r="BS751" s="830">
        <f t="shared" si="620"/>
        <v>0.59676584415904133</v>
      </c>
      <c r="BT751" s="810">
        <f t="shared" si="621"/>
        <v>0</v>
      </c>
      <c r="BU751" s="810">
        <f t="shared" si="622"/>
        <v>0.36354621182070362</v>
      </c>
      <c r="BV751" s="810">
        <f t="shared" si="623"/>
        <v>0.27388797364085671</v>
      </c>
      <c r="BW751" s="830">
        <f t="shared" si="624"/>
        <v>2.604665071770333</v>
      </c>
      <c r="BX751" s="816">
        <f t="shared" si="601"/>
        <v>543.14649503936516</v>
      </c>
      <c r="BY751" s="755">
        <f t="shared" si="651"/>
        <v>0.10118228298050767</v>
      </c>
      <c r="BZ751" s="805">
        <f t="shared" ca="1" si="648"/>
        <v>151.52761039220306</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346.66742081447882</v>
      </c>
      <c r="BE752" s="808">
        <f t="shared" si="606"/>
        <v>629.72516048871296</v>
      </c>
      <c r="BF752" s="808">
        <f t="shared" si="607"/>
        <v>0</v>
      </c>
      <c r="BG752" s="829">
        <f t="shared" si="608"/>
        <v>301.12021172865229</v>
      </c>
      <c r="BH752" s="829">
        <f t="shared" si="609"/>
        <v>50.496975870630934</v>
      </c>
      <c r="BI752" s="829">
        <f t="shared" si="610"/>
        <v>0</v>
      </c>
      <c r="BJ752" s="829">
        <f t="shared" si="611"/>
        <v>10.554449152542364</v>
      </c>
      <c r="BK752" s="829">
        <f t="shared" si="612"/>
        <v>88.924396035125767</v>
      </c>
      <c r="BL752" s="810">
        <f t="shared" si="613"/>
        <v>139.90134007931073</v>
      </c>
      <c r="BM752" s="810">
        <f t="shared" si="614"/>
        <v>30.466915303176034</v>
      </c>
      <c r="BN752" s="810">
        <f t="shared" si="615"/>
        <v>1.8268656716417899</v>
      </c>
      <c r="BO752" s="810">
        <f t="shared" si="616"/>
        <v>0</v>
      </c>
      <c r="BP752" s="810">
        <f t="shared" si="617"/>
        <v>25.765708661417282</v>
      </c>
      <c r="BQ752" s="830">
        <f t="shared" si="618"/>
        <v>0.22336687430122901</v>
      </c>
      <c r="BR752" s="830">
        <f t="shared" si="619"/>
        <v>0</v>
      </c>
      <c r="BS752" s="830">
        <f t="shared" si="620"/>
        <v>5.5765277195750018</v>
      </c>
      <c r="BT752" s="810">
        <f t="shared" si="621"/>
        <v>0</v>
      </c>
      <c r="BU752" s="810">
        <f t="shared" si="622"/>
        <v>3.2976993256644058</v>
      </c>
      <c r="BV752" s="810">
        <f t="shared" si="623"/>
        <v>3.0333607907742901</v>
      </c>
      <c r="BW752" s="830">
        <f t="shared" si="624"/>
        <v>14.780502392344493</v>
      </c>
      <c r="BX752" s="816">
        <f t="shared" si="601"/>
        <v>1652.3609009083484</v>
      </c>
      <c r="BY752" s="755">
        <f t="shared" si="651"/>
        <v>0.30781685933464015</v>
      </c>
      <c r="BZ752" s="805">
        <f t="shared" ca="1" si="648"/>
        <v>133.48576997895134</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416.02133986548841</v>
      </c>
      <c r="BE753" s="808">
        <f t="shared" si="606"/>
        <v>722.37388105170544</v>
      </c>
      <c r="BF753" s="808">
        <f t="shared" si="607"/>
        <v>0</v>
      </c>
      <c r="BG753" s="829">
        <f t="shared" si="608"/>
        <v>393.46709599633209</v>
      </c>
      <c r="BH753" s="829">
        <f t="shared" si="609"/>
        <v>67.114350019992912</v>
      </c>
      <c r="BI753" s="829">
        <f t="shared" si="610"/>
        <v>0</v>
      </c>
      <c r="BJ753" s="829">
        <f t="shared" si="611"/>
        <v>12.614570089519388</v>
      </c>
      <c r="BK753" s="829">
        <f t="shared" si="612"/>
        <v>114.97089642473087</v>
      </c>
      <c r="BL753" s="810">
        <f t="shared" si="613"/>
        <v>214.54582932952513</v>
      </c>
      <c r="BM753" s="810">
        <f t="shared" si="614"/>
        <v>56.259539944647258</v>
      </c>
      <c r="BN753" s="810">
        <f t="shared" si="615"/>
        <v>3.5710793100485798</v>
      </c>
      <c r="BO753" s="810">
        <f t="shared" si="616"/>
        <v>0</v>
      </c>
      <c r="BP753" s="810">
        <f t="shared" si="617"/>
        <v>45.830593655036211</v>
      </c>
      <c r="BQ753" s="830">
        <f t="shared" si="618"/>
        <v>0.380040124376615</v>
      </c>
      <c r="BR753" s="830">
        <f t="shared" si="619"/>
        <v>0</v>
      </c>
      <c r="BS753" s="830">
        <f t="shared" si="620"/>
        <v>14.55796326460259</v>
      </c>
      <c r="BT753" s="810">
        <f t="shared" si="621"/>
        <v>0</v>
      </c>
      <c r="BU753" s="810">
        <f t="shared" si="622"/>
        <v>9.2028300400474095</v>
      </c>
      <c r="BV753" s="810">
        <f t="shared" si="623"/>
        <v>10.618650046208549</v>
      </c>
      <c r="BW753" s="830">
        <f t="shared" si="624"/>
        <v>33.193654688073515</v>
      </c>
      <c r="BX753" s="816">
        <f t="shared" si="601"/>
        <v>2114.722313850335</v>
      </c>
      <c r="BY753" s="755">
        <f t="shared" si="651"/>
        <v>0.39394976040430979</v>
      </c>
      <c r="BZ753" s="805">
        <f t="shared" ca="1" si="648"/>
        <v>107.60952240862783</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466.57239819004474</v>
      </c>
      <c r="BE755" s="808">
        <f t="shared" si="606"/>
        <v>901.0552495340645</v>
      </c>
      <c r="BF755" s="808">
        <f t="shared" si="607"/>
        <v>0</v>
      </c>
      <c r="BG755" s="829">
        <f t="shared" si="608"/>
        <v>455.03930909597375</v>
      </c>
      <c r="BH755" s="829">
        <f t="shared" si="609"/>
        <v>79.140510600369225</v>
      </c>
      <c r="BI755" s="829">
        <f t="shared" si="610"/>
        <v>0</v>
      </c>
      <c r="BJ755" s="829">
        <f t="shared" si="611"/>
        <v>14.662605932203382</v>
      </c>
      <c r="BK755" s="829">
        <f t="shared" si="612"/>
        <v>131.79161798515045</v>
      </c>
      <c r="BL755" s="810">
        <f t="shared" si="613"/>
        <v>209.66525365786939</v>
      </c>
      <c r="BM755" s="810">
        <f t="shared" si="614"/>
        <v>54.563733156881518</v>
      </c>
      <c r="BN755" s="810">
        <f t="shared" si="615"/>
        <v>3.4622885572139301</v>
      </c>
      <c r="BO755" s="810">
        <f t="shared" si="616"/>
        <v>0</v>
      </c>
      <c r="BP755" s="810">
        <f t="shared" si="617"/>
        <v>40.87346456692908</v>
      </c>
      <c r="BQ755" s="830">
        <f t="shared" si="618"/>
        <v>0.42117872544321899</v>
      </c>
      <c r="BR755" s="830">
        <f t="shared" si="619"/>
        <v>0</v>
      </c>
      <c r="BS755" s="830">
        <f t="shared" si="620"/>
        <v>12.717578327211735</v>
      </c>
      <c r="BT755" s="810">
        <f t="shared" si="621"/>
        <v>0</v>
      </c>
      <c r="BU755" s="810">
        <f t="shared" si="622"/>
        <v>6.0616818722728842</v>
      </c>
      <c r="BV755" s="810">
        <f t="shared" si="623"/>
        <v>7.4917627677100498</v>
      </c>
      <c r="BW755" s="830">
        <f t="shared" si="624"/>
        <v>32.601076555023909</v>
      </c>
      <c r="BX755" s="816">
        <f t="shared" si="601"/>
        <v>2416.119709524362</v>
      </c>
      <c r="BY755" s="755">
        <f t="shared" si="651"/>
        <v>0.45009681623032077</v>
      </c>
      <c r="BZ755" s="805">
        <f t="shared" ca="1" si="648"/>
        <v>118.45503723915709</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21.140271493212619</v>
      </c>
      <c r="BE756" s="808">
        <f t="shared" si="606"/>
        <v>103.89455373783386</v>
      </c>
      <c r="BF756" s="808">
        <f t="shared" si="607"/>
        <v>0</v>
      </c>
      <c r="BG756" s="829">
        <f t="shared" si="608"/>
        <v>93.219445605237453</v>
      </c>
      <c r="BH756" s="829">
        <f t="shared" si="609"/>
        <v>18.672757369325698</v>
      </c>
      <c r="BI756" s="829">
        <f t="shared" si="610"/>
        <v>0</v>
      </c>
      <c r="BJ756" s="829">
        <f t="shared" si="611"/>
        <v>1.6616525423728801</v>
      </c>
      <c r="BK756" s="829">
        <f t="shared" si="612"/>
        <v>30.119360795989895</v>
      </c>
      <c r="BL756" s="810">
        <f t="shared" si="613"/>
        <v>48.224668398741969</v>
      </c>
      <c r="BM756" s="810">
        <f t="shared" si="614"/>
        <v>14.411814244465823</v>
      </c>
      <c r="BN756" s="810">
        <f t="shared" si="615"/>
        <v>1.0435820895522301</v>
      </c>
      <c r="BO756" s="810">
        <f t="shared" si="616"/>
        <v>0</v>
      </c>
      <c r="BP756" s="810">
        <f t="shared" si="617"/>
        <v>13.257716535433058</v>
      </c>
      <c r="BQ756" s="830">
        <f t="shared" si="618"/>
        <v>9.3914710110205996E-2</v>
      </c>
      <c r="BR756" s="830">
        <f t="shared" si="619"/>
        <v>0</v>
      </c>
      <c r="BS756" s="830">
        <f t="shared" si="620"/>
        <v>6.2093327088519956</v>
      </c>
      <c r="BT756" s="810">
        <f t="shared" si="621"/>
        <v>0</v>
      </c>
      <c r="BU756" s="810">
        <f t="shared" si="622"/>
        <v>3.3312177707258841</v>
      </c>
      <c r="BV756" s="810">
        <f t="shared" si="623"/>
        <v>6.26029654036242</v>
      </c>
      <c r="BW756" s="830">
        <f t="shared" si="624"/>
        <v>5.1393540669856392</v>
      </c>
      <c r="BX756" s="816">
        <f t="shared" si="601"/>
        <v>366.6799386092016</v>
      </c>
      <c r="BY756" s="755">
        <f t="shared" si="651"/>
        <v>6.8308483347466767E-2</v>
      </c>
      <c r="BZ756" s="805">
        <f t="shared" ca="1" si="648"/>
        <v>68.684866079687509</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464.17760180995435</v>
      </c>
      <c r="BE757" s="808">
        <f t="shared" si="606"/>
        <v>804.11691861668999</v>
      </c>
      <c r="BF757" s="808">
        <f t="shared" si="607"/>
        <v>0</v>
      </c>
      <c r="BG757" s="829">
        <f t="shared" si="608"/>
        <v>456.85256999582032</v>
      </c>
      <c r="BH757" s="829">
        <f t="shared" si="609"/>
        <v>66.440949894951274</v>
      </c>
      <c r="BI757" s="829">
        <f t="shared" si="610"/>
        <v>0</v>
      </c>
      <c r="BJ757" s="829">
        <f t="shared" si="611"/>
        <v>17.148516949152516</v>
      </c>
      <c r="BK757" s="829">
        <f t="shared" si="612"/>
        <v>112.92669505898309</v>
      </c>
      <c r="BL757" s="810">
        <f t="shared" si="613"/>
        <v>250.12915356214958</v>
      </c>
      <c r="BM757" s="810">
        <f t="shared" si="614"/>
        <v>51.659648700673642</v>
      </c>
      <c r="BN757" s="810">
        <f t="shared" si="615"/>
        <v>2.83701492537313</v>
      </c>
      <c r="BO757" s="810">
        <f t="shared" si="616"/>
        <v>0</v>
      </c>
      <c r="BP757" s="810">
        <f t="shared" si="617"/>
        <v>50.517401574803024</v>
      </c>
      <c r="BQ757" s="830">
        <f t="shared" si="618"/>
        <v>0.46701804823510601</v>
      </c>
      <c r="BR757" s="830">
        <f t="shared" si="619"/>
        <v>0</v>
      </c>
      <c r="BS757" s="830">
        <f t="shared" si="620"/>
        <v>11.618384401114188</v>
      </c>
      <c r="BT757" s="810">
        <f t="shared" si="621"/>
        <v>0</v>
      </c>
      <c r="BU757" s="810">
        <f t="shared" si="622"/>
        <v>8.5987703292344086</v>
      </c>
      <c r="BV757" s="810">
        <f t="shared" si="623"/>
        <v>9.3904448105436309</v>
      </c>
      <c r="BW757" s="830">
        <f t="shared" si="624"/>
        <v>26.155502392344467</v>
      </c>
      <c r="BX757" s="816">
        <f t="shared" si="601"/>
        <v>2333.036591070023</v>
      </c>
      <c r="BY757" s="755">
        <f t="shared" si="651"/>
        <v>0.43461933514717266</v>
      </c>
      <c r="BZ757" s="805">
        <f t="shared" ca="1" si="648"/>
        <v>118.25100766504923</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20.97511312217193</v>
      </c>
      <c r="BE758" s="808">
        <f t="shared" si="606"/>
        <v>73.077738662248791</v>
      </c>
      <c r="BF758" s="808">
        <f t="shared" si="607"/>
        <v>0</v>
      </c>
      <c r="BG758" s="829">
        <f t="shared" si="608"/>
        <v>39.564758322886185</v>
      </c>
      <c r="BH758" s="829">
        <f t="shared" si="609"/>
        <v>8.916343031769264</v>
      </c>
      <c r="BI758" s="829">
        <f t="shared" si="610"/>
        <v>0</v>
      </c>
      <c r="BJ758" s="829">
        <f t="shared" si="611"/>
        <v>3.7600635593220049</v>
      </c>
      <c r="BK758" s="829">
        <f t="shared" si="612"/>
        <v>23.345192778803753</v>
      </c>
      <c r="BL758" s="810">
        <f t="shared" si="613"/>
        <v>27.598454806508926</v>
      </c>
      <c r="BM758" s="810">
        <f t="shared" si="614"/>
        <v>6.2614894128970047</v>
      </c>
      <c r="BN758" s="810">
        <f t="shared" si="615"/>
        <v>0.83104477611940297</v>
      </c>
      <c r="BO758" s="810">
        <f t="shared" si="616"/>
        <v>0</v>
      </c>
      <c r="BP758" s="810">
        <f t="shared" si="617"/>
        <v>8.0042519685039242</v>
      </c>
      <c r="BQ758" s="830">
        <f t="shared" si="618"/>
        <v>0.113520204440185</v>
      </c>
      <c r="BR758" s="830">
        <f t="shared" si="619"/>
        <v>0</v>
      </c>
      <c r="BS758" s="830">
        <f t="shared" si="620"/>
        <v>2.7135356324105775</v>
      </c>
      <c r="BT758" s="810">
        <f t="shared" si="621"/>
        <v>0</v>
      </c>
      <c r="BU758" s="810">
        <f t="shared" si="622"/>
        <v>1.8950813169377232</v>
      </c>
      <c r="BV758" s="810">
        <f t="shared" si="623"/>
        <v>2.8294892915980228</v>
      </c>
      <c r="BW758" s="830">
        <f t="shared" si="624"/>
        <v>2.2936602870813374</v>
      </c>
      <c r="BX758" s="816">
        <f t="shared" si="601"/>
        <v>222.17973717369901</v>
      </c>
      <c r="BY758" s="755">
        <f t="shared" si="651"/>
        <v>4.1389667878856E-2</v>
      </c>
      <c r="BZ758" s="805">
        <f t="shared" ca="1" si="648"/>
        <v>77.00859264967383</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34.683257918551966</v>
      </c>
      <c r="BE759" s="808">
        <f t="shared" si="606"/>
        <v>53.667633050320951</v>
      </c>
      <c r="BF759" s="808">
        <f t="shared" si="607"/>
        <v>0</v>
      </c>
      <c r="BG759" s="829">
        <f t="shared" si="608"/>
        <v>21.967209917815751</v>
      </c>
      <c r="BH759" s="829">
        <f t="shared" si="609"/>
        <v>6.1064493537912963</v>
      </c>
      <c r="BI759" s="829">
        <f t="shared" si="610"/>
        <v>0</v>
      </c>
      <c r="BJ759" s="829">
        <f t="shared" si="611"/>
        <v>9.1423728813559269</v>
      </c>
      <c r="BK759" s="829">
        <f t="shared" si="612"/>
        <v>10.418120830663682</v>
      </c>
      <c r="BL759" s="810">
        <f t="shared" si="613"/>
        <v>13.135204430466255</v>
      </c>
      <c r="BM759" s="810">
        <f t="shared" si="614"/>
        <v>3.159077237728579</v>
      </c>
      <c r="BN759" s="810">
        <f t="shared" si="615"/>
        <v>0.32477611940298501</v>
      </c>
      <c r="BO759" s="810">
        <f t="shared" si="616"/>
        <v>0</v>
      </c>
      <c r="BP759" s="810">
        <f t="shared" si="617"/>
        <v>2.7453937007873934</v>
      </c>
      <c r="BQ759" s="830">
        <f t="shared" si="618"/>
        <v>0.18407602619389801</v>
      </c>
      <c r="BR759" s="830">
        <f t="shared" si="619"/>
        <v>0</v>
      </c>
      <c r="BS759" s="830">
        <f t="shared" si="620"/>
        <v>0.94125767249241965</v>
      </c>
      <c r="BT759" s="810">
        <f t="shared" si="621"/>
        <v>0</v>
      </c>
      <c r="BU759" s="810">
        <f t="shared" si="622"/>
        <v>0.66005553351844348</v>
      </c>
      <c r="BV759" s="810">
        <f t="shared" si="623"/>
        <v>1.2211696869851731</v>
      </c>
      <c r="BW759" s="830">
        <f t="shared" si="624"/>
        <v>3.319976076555021</v>
      </c>
      <c r="BX759" s="816">
        <f t="shared" si="601"/>
        <v>161.6760304366297</v>
      </c>
      <c r="BY759" s="755">
        <f t="shared" si="651"/>
        <v>3.0118485550787947E-2</v>
      </c>
      <c r="BZ759" s="805">
        <f t="shared" ca="1" si="648"/>
        <v>82.006428119019091</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449.6436651583702</v>
      </c>
      <c r="BE760" s="808">
        <f t="shared" si="606"/>
        <v>978.0224891281822</v>
      </c>
      <c r="BF760" s="808">
        <f t="shared" si="607"/>
        <v>0</v>
      </c>
      <c r="BG760" s="829">
        <f t="shared" si="608"/>
        <v>588.71528067975999</v>
      </c>
      <c r="BH760" s="829">
        <f t="shared" si="609"/>
        <v>91.144839880308027</v>
      </c>
      <c r="BI760" s="829">
        <f t="shared" si="610"/>
        <v>0</v>
      </c>
      <c r="BJ760" s="829">
        <f t="shared" si="611"/>
        <v>5.8519067796609869</v>
      </c>
      <c r="BK760" s="829">
        <f t="shared" si="612"/>
        <v>187.78901744996796</v>
      </c>
      <c r="BL760" s="810">
        <f t="shared" si="613"/>
        <v>327.25957199507718</v>
      </c>
      <c r="BM760" s="810">
        <f t="shared" si="614"/>
        <v>74.018737969201041</v>
      </c>
      <c r="BN760" s="810">
        <f t="shared" si="615"/>
        <v>5.6612935323382994</v>
      </c>
      <c r="BO760" s="810">
        <f t="shared" si="616"/>
        <v>0</v>
      </c>
      <c r="BP760" s="810">
        <f t="shared" si="617"/>
        <v>71.984330708661318</v>
      </c>
      <c r="BQ760" s="830">
        <f t="shared" si="618"/>
        <v>0.161715380929563</v>
      </c>
      <c r="BR760" s="830">
        <f t="shared" si="619"/>
        <v>0</v>
      </c>
      <c r="BS760" s="830">
        <f t="shared" si="620"/>
        <v>23.758276431582317</v>
      </c>
      <c r="BT760" s="810">
        <f t="shared" si="621"/>
        <v>0</v>
      </c>
      <c r="BU760" s="810">
        <f t="shared" si="622"/>
        <v>9.5836969456564702</v>
      </c>
      <c r="BV760" s="810">
        <f t="shared" si="623"/>
        <v>8.5852553542009797</v>
      </c>
      <c r="BW760" s="830">
        <f t="shared" si="624"/>
        <v>30.46291866028702</v>
      </c>
      <c r="BX760" s="816">
        <f t="shared" si="601"/>
        <v>2852.6429960541841</v>
      </c>
      <c r="BY760" s="755">
        <f t="shared" si="651"/>
        <v>0.5314163554497362</v>
      </c>
      <c r="BZ760" s="805">
        <f t="shared" ca="1" si="648"/>
        <v>105.31148374171018</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128.24547511312142</v>
      </c>
      <c r="BE761" s="808">
        <f t="shared" si="606"/>
        <v>235.31480637813146</v>
      </c>
      <c r="BF761" s="808">
        <f t="shared" si="607"/>
        <v>0</v>
      </c>
      <c r="BG761" s="829">
        <f t="shared" si="608"/>
        <v>113.81927845103669</v>
      </c>
      <c r="BH761" s="829">
        <f t="shared" si="609"/>
        <v>13.105112370280768</v>
      </c>
      <c r="BI761" s="829">
        <f t="shared" si="610"/>
        <v>0</v>
      </c>
      <c r="BJ761" s="829">
        <f t="shared" si="611"/>
        <v>1.6747881355932184</v>
      </c>
      <c r="BK761" s="829">
        <f t="shared" si="612"/>
        <v>24.02619379640446</v>
      </c>
      <c r="BL761" s="810">
        <f t="shared" si="613"/>
        <v>46.460857377273292</v>
      </c>
      <c r="BM761" s="810">
        <f t="shared" si="614"/>
        <v>10.643587584215583</v>
      </c>
      <c r="BN761" s="810">
        <f t="shared" si="615"/>
        <v>0.23562189054726301</v>
      </c>
      <c r="BO761" s="810">
        <f t="shared" si="616"/>
        <v>0</v>
      </c>
      <c r="BP761" s="810">
        <f t="shared" si="617"/>
        <v>7.9503149606299175</v>
      </c>
      <c r="BQ761" s="830">
        <f t="shared" si="618"/>
        <v>2.11627535537454E-2</v>
      </c>
      <c r="BR761" s="830">
        <f t="shared" si="619"/>
        <v>0</v>
      </c>
      <c r="BS761" s="830">
        <f t="shared" si="620"/>
        <v>0.65824438583084721</v>
      </c>
      <c r="BT761" s="810">
        <f t="shared" si="621"/>
        <v>0</v>
      </c>
      <c r="BU761" s="810">
        <f t="shared" si="622"/>
        <v>0.3429194763982546</v>
      </c>
      <c r="BV761" s="810">
        <f t="shared" si="623"/>
        <v>8.2372322899505704E-2</v>
      </c>
      <c r="BW761" s="830">
        <f t="shared" si="624"/>
        <v>2.4336124401913817</v>
      </c>
      <c r="BX761" s="816">
        <f t="shared" si="601"/>
        <v>585.01434743610776</v>
      </c>
      <c r="BY761" s="755">
        <f t="shared" si="651"/>
        <v>0.10898180838973691</v>
      </c>
      <c r="BZ761" s="805">
        <f t="shared" ca="1" si="648"/>
        <v>158.29117893585615</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64.0894337141672</v>
      </c>
      <c r="BE762" s="808">
        <f t="shared" si="606"/>
        <v>69.166090314159831</v>
      </c>
      <c r="BF762" s="808">
        <f t="shared" si="607"/>
        <v>0</v>
      </c>
      <c r="BG762" s="829">
        <f t="shared" si="608"/>
        <v>38.291093574033248</v>
      </c>
      <c r="BH762" s="829">
        <f t="shared" si="609"/>
        <v>7.2724891080055576</v>
      </c>
      <c r="BI762" s="829">
        <f t="shared" si="610"/>
        <v>0</v>
      </c>
      <c r="BJ762" s="829">
        <f t="shared" si="611"/>
        <v>2.0164037274775075</v>
      </c>
      <c r="BK762" s="829">
        <f t="shared" si="612"/>
        <v>11.121067662950859</v>
      </c>
      <c r="BL762" s="810">
        <f t="shared" si="613"/>
        <v>20.215380737633854</v>
      </c>
      <c r="BM762" s="810">
        <f t="shared" si="614"/>
        <v>4.8889692025281741</v>
      </c>
      <c r="BN762" s="810">
        <f t="shared" si="615"/>
        <v>0.350383479195924</v>
      </c>
      <c r="BO762" s="810">
        <f t="shared" si="616"/>
        <v>0</v>
      </c>
      <c r="BP762" s="810">
        <f t="shared" si="617"/>
        <v>4.800253664984159</v>
      </c>
      <c r="BQ762" s="830">
        <f t="shared" si="618"/>
        <v>6.6347276807815395E-2</v>
      </c>
      <c r="BR762" s="830">
        <f t="shared" si="619"/>
        <v>0</v>
      </c>
      <c r="BS762" s="830">
        <f t="shared" si="620"/>
        <v>0.96340955400368466</v>
      </c>
      <c r="BT762" s="810">
        <f t="shared" si="621"/>
        <v>0</v>
      </c>
      <c r="BU762" s="810">
        <f t="shared" si="622"/>
        <v>1.0709110613410455</v>
      </c>
      <c r="BV762" s="810">
        <f t="shared" si="623"/>
        <v>0.54524097847736697</v>
      </c>
      <c r="BW762" s="830">
        <f t="shared" si="624"/>
        <v>9.345590765256798</v>
      </c>
      <c r="BX762" s="816">
        <f t="shared" si="601"/>
        <v>234.20306482102302</v>
      </c>
      <c r="BY762" s="755">
        <f t="shared" si="651"/>
        <v>4.3629483014348554E-2</v>
      </c>
      <c r="BZ762" s="805">
        <f t="shared" ca="1" si="648"/>
        <v>116.45824826851057</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146.15991145230365</v>
      </c>
      <c r="BE763" s="808">
        <f t="shared" si="606"/>
        <v>302.68783316306281</v>
      </c>
      <c r="BF763" s="808">
        <f t="shared" si="607"/>
        <v>0</v>
      </c>
      <c r="BG763" s="829">
        <f t="shared" si="608"/>
        <v>174.11673911294335</v>
      </c>
      <c r="BH763" s="829">
        <f t="shared" si="609"/>
        <v>29.161397301454965</v>
      </c>
      <c r="BI763" s="829">
        <f t="shared" si="610"/>
        <v>0</v>
      </c>
      <c r="BJ763" s="829">
        <f t="shared" si="611"/>
        <v>6.401240527297575</v>
      </c>
      <c r="BK763" s="829">
        <f t="shared" si="612"/>
        <v>56.326720457464539</v>
      </c>
      <c r="BL763" s="810">
        <f t="shared" si="613"/>
        <v>103.32748110700321</v>
      </c>
      <c r="BM763" s="810">
        <f t="shared" si="614"/>
        <v>24.906895631290105</v>
      </c>
      <c r="BN763" s="810">
        <f t="shared" si="615"/>
        <v>1.7263272739496598</v>
      </c>
      <c r="BO763" s="810">
        <f t="shared" si="616"/>
        <v>0</v>
      </c>
      <c r="BP763" s="810">
        <f t="shared" si="617"/>
        <v>24.222401776312768</v>
      </c>
      <c r="BQ763" s="830">
        <f t="shared" si="618"/>
        <v>0.164545882269827</v>
      </c>
      <c r="BR763" s="830">
        <f t="shared" si="619"/>
        <v>0</v>
      </c>
      <c r="BS763" s="830">
        <f t="shared" si="620"/>
        <v>6.8421705742461425</v>
      </c>
      <c r="BT763" s="810">
        <f t="shared" si="621"/>
        <v>0</v>
      </c>
      <c r="BU763" s="810">
        <f t="shared" si="622"/>
        <v>5.2312091013780782</v>
      </c>
      <c r="BV763" s="810">
        <f t="shared" si="623"/>
        <v>4.61608381743567</v>
      </c>
      <c r="BW763" s="830">
        <f t="shared" si="624"/>
        <v>16.718736330881132</v>
      </c>
      <c r="BX763" s="816">
        <f t="shared" si="601"/>
        <v>902.60969350929338</v>
      </c>
      <c r="BY763" s="755">
        <f t="shared" si="651"/>
        <v>0.16814636615299802</v>
      </c>
      <c r="BZ763" s="805">
        <f t="shared" ca="1" si="648"/>
        <v>100.96232395907026</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73.689799606309336</v>
      </c>
      <c r="BE764" s="808">
        <f t="shared" si="606"/>
        <v>177.2875877148177</v>
      </c>
      <c r="BF764" s="808">
        <f t="shared" si="607"/>
        <v>0</v>
      </c>
      <c r="BG764" s="829">
        <f t="shared" si="608"/>
        <v>95.031519277556498</v>
      </c>
      <c r="BH764" s="829">
        <f t="shared" si="609"/>
        <v>15.309981196744634</v>
      </c>
      <c r="BI764" s="829">
        <f t="shared" si="610"/>
        <v>0</v>
      </c>
      <c r="BJ764" s="829">
        <f t="shared" si="611"/>
        <v>2.0279031917731913</v>
      </c>
      <c r="BK764" s="829">
        <f t="shared" si="612"/>
        <v>28.341176852236522</v>
      </c>
      <c r="BL764" s="810">
        <f t="shared" si="613"/>
        <v>65.657164713055579</v>
      </c>
      <c r="BM764" s="810">
        <f t="shared" si="614"/>
        <v>14.056716415097149</v>
      </c>
      <c r="BN764" s="810">
        <f t="shared" si="615"/>
        <v>0.95158121232609094</v>
      </c>
      <c r="BO764" s="810">
        <f t="shared" si="616"/>
        <v>0</v>
      </c>
      <c r="BP764" s="810">
        <f t="shared" si="617"/>
        <v>14.956890717068166</v>
      </c>
      <c r="BQ764" s="830">
        <f t="shared" si="618"/>
        <v>5.3634472836614003E-2</v>
      </c>
      <c r="BR764" s="830">
        <f t="shared" si="619"/>
        <v>0</v>
      </c>
      <c r="BS764" s="830">
        <f t="shared" si="620"/>
        <v>3.3883747612334458</v>
      </c>
      <c r="BT764" s="810">
        <f t="shared" si="621"/>
        <v>0</v>
      </c>
      <c r="BU764" s="810">
        <f t="shared" si="622"/>
        <v>2.5453106894558384</v>
      </c>
      <c r="BV764" s="810">
        <f t="shared" si="623"/>
        <v>1.8488360543453881</v>
      </c>
      <c r="BW764" s="830">
        <f t="shared" si="624"/>
        <v>6.5614205128905576</v>
      </c>
      <c r="BX764" s="816">
        <f t="shared" si="601"/>
        <v>501.7078973877467</v>
      </c>
      <c r="BY764" s="755">
        <f t="shared" si="651"/>
        <v>9.346272306031049E-2</v>
      </c>
      <c r="BZ764" s="805">
        <f t="shared" ca="1" si="648"/>
        <v>106.72228725473798</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69.350723449689596</v>
      </c>
      <c r="BE765" s="808">
        <f t="shared" si="606"/>
        <v>123.76014554857456</v>
      </c>
      <c r="BF765" s="808">
        <f t="shared" si="607"/>
        <v>0</v>
      </c>
      <c r="BG765" s="829">
        <f t="shared" si="608"/>
        <v>73.702442077749183</v>
      </c>
      <c r="BH765" s="829">
        <f t="shared" si="609"/>
        <v>13.487511141106948</v>
      </c>
      <c r="BI765" s="829">
        <f t="shared" si="610"/>
        <v>0</v>
      </c>
      <c r="BJ765" s="829">
        <f t="shared" si="611"/>
        <v>2.2973233262325019</v>
      </c>
      <c r="BK765" s="829">
        <f t="shared" si="612"/>
        <v>23.491983690829134</v>
      </c>
      <c r="BL765" s="810">
        <f t="shared" si="613"/>
        <v>46.684275343921712</v>
      </c>
      <c r="BM765" s="810">
        <f t="shared" si="614"/>
        <v>11.187527180143938</v>
      </c>
      <c r="BN765" s="810">
        <f t="shared" si="615"/>
        <v>0.76541504218540202</v>
      </c>
      <c r="BO765" s="810">
        <f t="shared" si="616"/>
        <v>0</v>
      </c>
      <c r="BP765" s="810">
        <f t="shared" si="617"/>
        <v>11.14842778533839</v>
      </c>
      <c r="BQ765" s="830">
        <f t="shared" si="618"/>
        <v>8.9316447170622107E-2</v>
      </c>
      <c r="BR765" s="830">
        <f t="shared" si="619"/>
        <v>0</v>
      </c>
      <c r="BS765" s="830">
        <f t="shared" si="620"/>
        <v>3.7357746576362132</v>
      </c>
      <c r="BT765" s="810">
        <f t="shared" si="621"/>
        <v>0</v>
      </c>
      <c r="BU765" s="810">
        <f t="shared" si="622"/>
        <v>2.1015009515299772</v>
      </c>
      <c r="BV765" s="810">
        <f t="shared" si="623"/>
        <v>2.4683303035496431</v>
      </c>
      <c r="BW765" s="830">
        <f t="shared" si="624"/>
        <v>8.6613929236358942</v>
      </c>
      <c r="BX765" s="816">
        <f t="shared" si="601"/>
        <v>392.93208986929386</v>
      </c>
      <c r="BY765" s="755">
        <f t="shared" si="651"/>
        <v>7.3198973522595731E-2</v>
      </c>
      <c r="BZ765" s="805">
        <f t="shared" ca="1" si="648"/>
        <v>95.058503873021749</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306.69874304194053</v>
      </c>
      <c r="BE766" s="808">
        <f t="shared" si="606"/>
        <v>651.81906300323146</v>
      </c>
      <c r="BF766" s="808">
        <f t="shared" si="607"/>
        <v>0</v>
      </c>
      <c r="BG766" s="829">
        <f t="shared" si="608"/>
        <v>378.04238928222941</v>
      </c>
      <c r="BH766" s="829">
        <f t="shared" si="609"/>
        <v>59.552669512268665</v>
      </c>
      <c r="BI766" s="829">
        <f t="shared" si="610"/>
        <v>0</v>
      </c>
      <c r="BJ766" s="829">
        <f t="shared" si="611"/>
        <v>12.018557325394069</v>
      </c>
      <c r="BK766" s="829">
        <f t="shared" si="612"/>
        <v>109.56261248714149</v>
      </c>
      <c r="BL766" s="810">
        <f t="shared" si="613"/>
        <v>206.02696893686937</v>
      </c>
      <c r="BM766" s="810">
        <f t="shared" si="614"/>
        <v>49.300296511857731</v>
      </c>
      <c r="BN766" s="810">
        <f t="shared" si="615"/>
        <v>3.29090365589117</v>
      </c>
      <c r="BO766" s="810">
        <f t="shared" si="616"/>
        <v>0</v>
      </c>
      <c r="BP766" s="810">
        <f t="shared" si="617"/>
        <v>44.266239264456949</v>
      </c>
      <c r="BQ766" s="830">
        <f t="shared" si="618"/>
        <v>0.36635643785258298</v>
      </c>
      <c r="BR766" s="830">
        <f t="shared" si="619"/>
        <v>0</v>
      </c>
      <c r="BS766" s="830">
        <f t="shared" si="620"/>
        <v>14.303701305684482</v>
      </c>
      <c r="BT766" s="810">
        <f t="shared" si="621"/>
        <v>0</v>
      </c>
      <c r="BU766" s="810">
        <f t="shared" si="622"/>
        <v>7.8323283986391337</v>
      </c>
      <c r="BV766" s="810">
        <f t="shared" si="623"/>
        <v>9.3567281862065403</v>
      </c>
      <c r="BW766" s="830">
        <f t="shared" si="624"/>
        <v>26.33483830875058</v>
      </c>
      <c r="BX766" s="816">
        <f t="shared" si="601"/>
        <v>1878.7723956584141</v>
      </c>
      <c r="BY766" s="755">
        <f t="shared" si="651"/>
        <v>0.34999485761147803</v>
      </c>
      <c r="BZ766" s="805">
        <f t="shared" ca="1" si="648"/>
        <v>103.96173400390971</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111.70946206985734</v>
      </c>
      <c r="BE767" s="808">
        <f t="shared" si="606"/>
        <v>185.2727987090723</v>
      </c>
      <c r="BF767" s="808">
        <f t="shared" si="607"/>
        <v>0</v>
      </c>
      <c r="BG767" s="829">
        <f t="shared" si="608"/>
        <v>104.03194463109108</v>
      </c>
      <c r="BH767" s="829">
        <f t="shared" si="609"/>
        <v>17.482670911963293</v>
      </c>
      <c r="BI767" s="829">
        <f t="shared" si="610"/>
        <v>0</v>
      </c>
      <c r="BJ767" s="829">
        <f t="shared" si="611"/>
        <v>3.4445393724632769</v>
      </c>
      <c r="BK767" s="829">
        <f t="shared" si="612"/>
        <v>22.021944927691084</v>
      </c>
      <c r="BL767" s="810">
        <f t="shared" si="613"/>
        <v>48.625590117175662</v>
      </c>
      <c r="BM767" s="810">
        <f t="shared" si="614"/>
        <v>11.46580455137498</v>
      </c>
      <c r="BN767" s="810">
        <f t="shared" si="615"/>
        <v>0.75733117691142704</v>
      </c>
      <c r="BO767" s="810">
        <f t="shared" si="616"/>
        <v>0</v>
      </c>
      <c r="BP767" s="810">
        <f t="shared" si="617"/>
        <v>9.4706605571574141</v>
      </c>
      <c r="BQ767" s="830">
        <f t="shared" si="618"/>
        <v>8.2064437353473296E-2</v>
      </c>
      <c r="BR767" s="830">
        <f t="shared" si="619"/>
        <v>0</v>
      </c>
      <c r="BS767" s="830">
        <f t="shared" si="620"/>
        <v>3.2072399108563241</v>
      </c>
      <c r="BT767" s="810">
        <f t="shared" si="621"/>
        <v>0</v>
      </c>
      <c r="BU767" s="810">
        <f t="shared" si="622"/>
        <v>1.366290644679818</v>
      </c>
      <c r="BV767" s="810">
        <f t="shared" si="623"/>
        <v>2.1984692501145537</v>
      </c>
      <c r="BW767" s="830">
        <f t="shared" si="624"/>
        <v>10.291039128740215</v>
      </c>
      <c r="BX767" s="816">
        <f t="shared" si="601"/>
        <v>531.42785039650198</v>
      </c>
      <c r="BY767" s="755">
        <f t="shared" si="651"/>
        <v>9.8999226974013033E-2</v>
      </c>
      <c r="BZ767" s="805">
        <f t="shared" ca="1" si="648"/>
        <v>116.68578294516368</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180.35756337880011</v>
      </c>
      <c r="BE768" s="808">
        <f t="shared" si="606"/>
        <v>335.10494534025554</v>
      </c>
      <c r="BF768" s="808">
        <f t="shared" si="607"/>
        <v>0</v>
      </c>
      <c r="BG768" s="829">
        <f t="shared" si="608"/>
        <v>225.68756685902756</v>
      </c>
      <c r="BH768" s="829">
        <f t="shared" si="609"/>
        <v>33.536006611294461</v>
      </c>
      <c r="BI768" s="829">
        <f t="shared" si="610"/>
        <v>0</v>
      </c>
      <c r="BJ768" s="829">
        <f t="shared" si="611"/>
        <v>4.4266167245539156</v>
      </c>
      <c r="BK768" s="829">
        <f t="shared" si="612"/>
        <v>59.375887871051091</v>
      </c>
      <c r="BL768" s="810">
        <f t="shared" si="613"/>
        <v>132.59262538502034</v>
      </c>
      <c r="BM768" s="810">
        <f t="shared" si="614"/>
        <v>31.196452423704084</v>
      </c>
      <c r="BN768" s="810">
        <f t="shared" si="615"/>
        <v>1.8874941564740999</v>
      </c>
      <c r="BO768" s="810">
        <f t="shared" si="616"/>
        <v>0</v>
      </c>
      <c r="BP768" s="810">
        <f t="shared" si="617"/>
        <v>27.222382051257703</v>
      </c>
      <c r="BQ768" s="830">
        <f t="shared" si="618"/>
        <v>0.139151424109936</v>
      </c>
      <c r="BR768" s="830">
        <f t="shared" si="619"/>
        <v>0</v>
      </c>
      <c r="BS768" s="830">
        <f t="shared" si="620"/>
        <v>7.7063244258578392</v>
      </c>
      <c r="BT768" s="810">
        <f t="shared" si="621"/>
        <v>0</v>
      </c>
      <c r="BU768" s="810">
        <f t="shared" si="622"/>
        <v>4.2403527857245615</v>
      </c>
      <c r="BV768" s="810">
        <f t="shared" si="623"/>
        <v>3.9627778380491399</v>
      </c>
      <c r="BW768" s="830">
        <f t="shared" si="624"/>
        <v>13.133065330099729</v>
      </c>
      <c r="BX768" s="816">
        <f t="shared" ref="BX768:BX831" si="655">IF(SUM(BB768:BW768)=0,"",SUM(BB768:BW768))</f>
        <v>1060.5692126052802</v>
      </c>
      <c r="BY768" s="755">
        <f t="shared" si="651"/>
        <v>0.19757250607400897</v>
      </c>
      <c r="BZ768" s="805">
        <f t="shared" ca="1" si="648"/>
        <v>105.56653573225312</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240.59777717463459</v>
      </c>
      <c r="BE769" s="808">
        <f t="shared" si="606"/>
        <v>453.87761374164296</v>
      </c>
      <c r="BF769" s="808">
        <f t="shared" si="607"/>
        <v>0</v>
      </c>
      <c r="BG769" s="829">
        <f t="shared" si="608"/>
        <v>228.61209526963754</v>
      </c>
      <c r="BH769" s="829">
        <f t="shared" si="609"/>
        <v>42.06533191586599</v>
      </c>
      <c r="BI769" s="829">
        <f t="shared" si="610"/>
        <v>0</v>
      </c>
      <c r="BJ769" s="829">
        <f t="shared" si="611"/>
        <v>10.860920524374047</v>
      </c>
      <c r="BK769" s="829">
        <f t="shared" si="612"/>
        <v>68.070274737571367</v>
      </c>
      <c r="BL769" s="810">
        <f t="shared" si="613"/>
        <v>109.78562554830306</v>
      </c>
      <c r="BM769" s="810">
        <f t="shared" si="614"/>
        <v>29.434946397012112</v>
      </c>
      <c r="BN769" s="810">
        <f t="shared" si="615"/>
        <v>1.8748373501281601</v>
      </c>
      <c r="BO769" s="810">
        <f t="shared" si="616"/>
        <v>0</v>
      </c>
      <c r="BP769" s="810">
        <f t="shared" si="617"/>
        <v>24.758293896395838</v>
      </c>
      <c r="BQ769" s="830">
        <f t="shared" si="618"/>
        <v>0.280542273527221</v>
      </c>
      <c r="BR769" s="830">
        <f t="shared" si="619"/>
        <v>0</v>
      </c>
      <c r="BS769" s="830">
        <f t="shared" si="620"/>
        <v>8.0515855558257972</v>
      </c>
      <c r="BT769" s="810">
        <f t="shared" si="621"/>
        <v>0</v>
      </c>
      <c r="BU769" s="810">
        <f t="shared" si="622"/>
        <v>4.1936942593091002</v>
      </c>
      <c r="BV769" s="810">
        <f t="shared" si="623"/>
        <v>5.4692786313669606</v>
      </c>
      <c r="BW769" s="830">
        <f t="shared" si="624"/>
        <v>23.437345446904114</v>
      </c>
      <c r="BX769" s="816">
        <f t="shared" si="655"/>
        <v>1251.3701627224987</v>
      </c>
      <c r="BY769" s="755">
        <f t="shared" si="651"/>
        <v>0.233116647302999</v>
      </c>
      <c r="BZ769" s="805">
        <f t="shared" ca="1" si="648"/>
        <v>109.87625085465172</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22.505619369198385</v>
      </c>
      <c r="BE770" s="808">
        <f t="shared" si="606"/>
        <v>51.284816538320378</v>
      </c>
      <c r="BF770" s="808">
        <f t="shared" si="607"/>
        <v>0</v>
      </c>
      <c r="BG770" s="829">
        <f t="shared" si="608"/>
        <v>32.743674904888032</v>
      </c>
      <c r="BH770" s="829">
        <f t="shared" si="609"/>
        <v>5.5851441730924289</v>
      </c>
      <c r="BI770" s="829">
        <f t="shared" si="610"/>
        <v>0</v>
      </c>
      <c r="BJ770" s="829">
        <f t="shared" si="611"/>
        <v>0.95131576574651266</v>
      </c>
      <c r="BK770" s="829">
        <f t="shared" si="612"/>
        <v>10.561437752400415</v>
      </c>
      <c r="BL770" s="810">
        <f t="shared" si="613"/>
        <v>20.640510514035793</v>
      </c>
      <c r="BM770" s="810">
        <f t="shared" si="614"/>
        <v>4.8179540394258868</v>
      </c>
      <c r="BN770" s="810">
        <f t="shared" si="615"/>
        <v>0.27995204251884404</v>
      </c>
      <c r="BO770" s="810">
        <f t="shared" si="616"/>
        <v>0</v>
      </c>
      <c r="BP770" s="810">
        <f t="shared" si="617"/>
        <v>4.2042019324926532</v>
      </c>
      <c r="BQ770" s="830">
        <f t="shared" si="618"/>
        <v>2.1141224125428099E-2</v>
      </c>
      <c r="BR770" s="830">
        <f t="shared" si="619"/>
        <v>0</v>
      </c>
      <c r="BS770" s="830">
        <f t="shared" si="620"/>
        <v>1.1903366091864078</v>
      </c>
      <c r="BT770" s="810">
        <f t="shared" si="621"/>
        <v>0</v>
      </c>
      <c r="BU770" s="810">
        <f t="shared" si="622"/>
        <v>1.0061729796889238</v>
      </c>
      <c r="BV770" s="810">
        <f t="shared" si="623"/>
        <v>1.3490448463062841</v>
      </c>
      <c r="BW770" s="830">
        <f t="shared" si="624"/>
        <v>4.1471533649370471</v>
      </c>
      <c r="BX770" s="816">
        <f t="shared" si="655"/>
        <v>161.28847605636341</v>
      </c>
      <c r="BY770" s="755">
        <f t="shared" si="651"/>
        <v>3.0046288386058755E-2</v>
      </c>
      <c r="BZ770" s="805">
        <f t="shared" ca="1" si="648"/>
        <v>96.702606997786319</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320.57571157061011</v>
      </c>
      <c r="BE771" s="808">
        <f t="shared" si="606"/>
        <v>705.33576760860421</v>
      </c>
      <c r="BF771" s="808">
        <f t="shared" si="607"/>
        <v>0</v>
      </c>
      <c r="BG771" s="829">
        <f t="shared" si="608"/>
        <v>435.46814133769112</v>
      </c>
      <c r="BH771" s="829">
        <f t="shared" si="609"/>
        <v>66.524203472566114</v>
      </c>
      <c r="BI771" s="829">
        <f t="shared" si="610"/>
        <v>0</v>
      </c>
      <c r="BJ771" s="829">
        <f t="shared" si="611"/>
        <v>6.7165835762114936</v>
      </c>
      <c r="BK771" s="829">
        <f t="shared" si="612"/>
        <v>109.23876166091289</v>
      </c>
      <c r="BL771" s="810">
        <f t="shared" si="613"/>
        <v>257.36726082101785</v>
      </c>
      <c r="BM771" s="810">
        <f t="shared" si="614"/>
        <v>57.724091786174263</v>
      </c>
      <c r="BN771" s="810">
        <f t="shared" si="615"/>
        <v>3.0239901214760803</v>
      </c>
      <c r="BO771" s="810">
        <f t="shared" si="616"/>
        <v>0</v>
      </c>
      <c r="BP771" s="810">
        <f t="shared" si="617"/>
        <v>49.332765377444765</v>
      </c>
      <c r="BQ771" s="830">
        <f t="shared" si="618"/>
        <v>0.1539779491146</v>
      </c>
      <c r="BR771" s="830">
        <f t="shared" si="619"/>
        <v>0</v>
      </c>
      <c r="BS771" s="830">
        <f t="shared" si="620"/>
        <v>12.369200943990077</v>
      </c>
      <c r="BT771" s="810">
        <f t="shared" si="621"/>
        <v>0</v>
      </c>
      <c r="BU771" s="810">
        <f t="shared" si="622"/>
        <v>6.9595944428943914</v>
      </c>
      <c r="BV771" s="810">
        <f t="shared" si="623"/>
        <v>4.5272667714340802</v>
      </c>
      <c r="BW771" s="830">
        <f t="shared" si="624"/>
        <v>12.964103508993624</v>
      </c>
      <c r="BX771" s="816">
        <f t="shared" si="655"/>
        <v>2048.2814209491357</v>
      </c>
      <c r="BY771" s="755">
        <f t="shared" si="651"/>
        <v>0.38157254488620262</v>
      </c>
      <c r="BZ771" s="805">
        <f t="shared" ca="1" si="648"/>
        <v>112.20079341568419</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209.88365050183668</v>
      </c>
      <c r="BE772" s="808">
        <f t="shared" si="606"/>
        <v>402.10492701064982</v>
      </c>
      <c r="BF772" s="808">
        <f t="shared" si="607"/>
        <v>0</v>
      </c>
      <c r="BG772" s="829">
        <f t="shared" si="608"/>
        <v>218.65936666253327</v>
      </c>
      <c r="BH772" s="829">
        <f t="shared" si="609"/>
        <v>33.964998718126111</v>
      </c>
      <c r="BI772" s="829">
        <f t="shared" si="610"/>
        <v>0</v>
      </c>
      <c r="BJ772" s="829">
        <f t="shared" si="611"/>
        <v>6.5871335711557615</v>
      </c>
      <c r="BK772" s="829">
        <f t="shared" si="612"/>
        <v>59.15881644860427</v>
      </c>
      <c r="BL772" s="810">
        <f t="shared" si="613"/>
        <v>108.98978222172204</v>
      </c>
      <c r="BM772" s="810">
        <f t="shared" si="614"/>
        <v>23.549237950868061</v>
      </c>
      <c r="BN772" s="810">
        <f t="shared" si="615"/>
        <v>1.4676637136985702</v>
      </c>
      <c r="BO772" s="810">
        <f t="shared" si="616"/>
        <v>0</v>
      </c>
      <c r="BP772" s="810">
        <f t="shared" si="617"/>
        <v>21.450683969771585</v>
      </c>
      <c r="BQ772" s="830">
        <f t="shared" si="618"/>
        <v>0.175386064127633</v>
      </c>
      <c r="BR772" s="830">
        <f t="shared" si="619"/>
        <v>0</v>
      </c>
      <c r="BS772" s="830">
        <f t="shared" si="620"/>
        <v>5.9038297933412149</v>
      </c>
      <c r="BT772" s="810">
        <f t="shared" si="621"/>
        <v>0</v>
      </c>
      <c r="BU772" s="810">
        <f t="shared" si="622"/>
        <v>3.1845385709190044</v>
      </c>
      <c r="BV772" s="810">
        <f t="shared" si="623"/>
        <v>3.4934936797962899</v>
      </c>
      <c r="BW772" s="830">
        <f t="shared" si="624"/>
        <v>14.568945216758321</v>
      </c>
      <c r="BX772" s="816">
        <f t="shared" si="655"/>
        <v>1113.1424540939083</v>
      </c>
      <c r="BY772" s="755">
        <f t="shared" si="651"/>
        <v>0.20736632900408128</v>
      </c>
      <c r="BZ772" s="805">
        <f t="shared" ca="1" si="648"/>
        <v>117.6065970971961</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104.16328937044452</v>
      </c>
      <c r="BE773" s="808">
        <f t="shared" si="606"/>
        <v>222.58015818198717</v>
      </c>
      <c r="BF773" s="808">
        <f t="shared" si="607"/>
        <v>0</v>
      </c>
      <c r="BG773" s="829">
        <f t="shared" si="608"/>
        <v>134.8547626250118</v>
      </c>
      <c r="BH773" s="829">
        <f t="shared" si="609"/>
        <v>21.048099338816368</v>
      </c>
      <c r="BI773" s="829">
        <f t="shared" si="610"/>
        <v>0</v>
      </c>
      <c r="BJ773" s="829">
        <f t="shared" si="611"/>
        <v>3.4749984439965589</v>
      </c>
      <c r="BK773" s="829">
        <f t="shared" si="612"/>
        <v>39.06721508034115</v>
      </c>
      <c r="BL773" s="810">
        <f t="shared" si="613"/>
        <v>72.161250152328947</v>
      </c>
      <c r="BM773" s="810">
        <f t="shared" si="614"/>
        <v>18.358025955545603</v>
      </c>
      <c r="BN773" s="810">
        <f t="shared" si="615"/>
        <v>1.2470326507588301</v>
      </c>
      <c r="BO773" s="810">
        <f t="shared" si="616"/>
        <v>0</v>
      </c>
      <c r="BP773" s="810">
        <f t="shared" si="617"/>
        <v>17.925859748172503</v>
      </c>
      <c r="BQ773" s="830">
        <f t="shared" si="618"/>
        <v>0.103327464939344</v>
      </c>
      <c r="BR773" s="830">
        <f t="shared" si="619"/>
        <v>0</v>
      </c>
      <c r="BS773" s="830">
        <f t="shared" si="620"/>
        <v>4.6823543157548873</v>
      </c>
      <c r="BT773" s="810">
        <f t="shared" si="621"/>
        <v>0</v>
      </c>
      <c r="BU773" s="810">
        <f t="shared" si="622"/>
        <v>3.7279004440443737</v>
      </c>
      <c r="BV773" s="810">
        <f t="shared" si="623"/>
        <v>2.53211650684029</v>
      </c>
      <c r="BW773" s="830">
        <f t="shared" si="624"/>
        <v>8.961052090644186</v>
      </c>
      <c r="BX773" s="816">
        <f t="shared" si="655"/>
        <v>654.88744236962657</v>
      </c>
      <c r="BY773" s="755">
        <f t="shared" si="651"/>
        <v>0.12199840580656232</v>
      </c>
      <c r="BZ773" s="805">
        <f t="shared" ca="1" si="648"/>
        <v>104.7210593567349</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86.924441012631178</v>
      </c>
      <c r="BE774" s="808">
        <f t="shared" si="606"/>
        <v>225.83207324145789</v>
      </c>
      <c r="BF774" s="808">
        <f t="shared" si="607"/>
        <v>0</v>
      </c>
      <c r="BG774" s="829">
        <f t="shared" si="608"/>
        <v>120.6420408991429</v>
      </c>
      <c r="BH774" s="829">
        <f t="shared" si="609"/>
        <v>17.753151609844487</v>
      </c>
      <c r="BI774" s="829">
        <f t="shared" si="610"/>
        <v>0</v>
      </c>
      <c r="BJ774" s="829">
        <f t="shared" si="611"/>
        <v>3.551992726480437</v>
      </c>
      <c r="BK774" s="829">
        <f t="shared" si="612"/>
        <v>42.513646140428207</v>
      </c>
      <c r="BL774" s="810">
        <f t="shared" si="613"/>
        <v>76.438954268794546</v>
      </c>
      <c r="BM774" s="810">
        <f t="shared" si="614"/>
        <v>15.969376725029775</v>
      </c>
      <c r="BN774" s="810">
        <f t="shared" si="615"/>
        <v>1.03518888492546</v>
      </c>
      <c r="BO774" s="810">
        <f t="shared" si="616"/>
        <v>0</v>
      </c>
      <c r="BP774" s="810">
        <f t="shared" si="617"/>
        <v>14.888469647448634</v>
      </c>
      <c r="BQ774" s="830">
        <f t="shared" si="618"/>
        <v>0.119642275099839</v>
      </c>
      <c r="BR774" s="830">
        <f t="shared" si="619"/>
        <v>0</v>
      </c>
      <c r="BS774" s="830">
        <f t="shared" si="620"/>
        <v>4.6643705927373889</v>
      </c>
      <c r="BT774" s="810">
        <f t="shared" si="621"/>
        <v>0</v>
      </c>
      <c r="BU774" s="810">
        <f t="shared" si="622"/>
        <v>2.9790906738223022</v>
      </c>
      <c r="BV774" s="810">
        <f t="shared" si="623"/>
        <v>3.4374123159488099</v>
      </c>
      <c r="BW774" s="830">
        <f t="shared" si="624"/>
        <v>12.938914918946718</v>
      </c>
      <c r="BX774" s="816">
        <f t="shared" si="655"/>
        <v>629.68876593273865</v>
      </c>
      <c r="BY774" s="755">
        <f t="shared" si="651"/>
        <v>0.11730416652994387</v>
      </c>
      <c r="BZ774" s="805">
        <f t="shared" ca="1" si="648"/>
        <v>104.15794167597743</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188.81413685353803</v>
      </c>
      <c r="BE775" s="808">
        <f t="shared" ref="BE775:BE838" si="661">IF(OR(L775="",L775="*"),"",BE$5*L775)</f>
        <v>389.62392236850258</v>
      </c>
      <c r="BF775" s="808">
        <f t="shared" ref="BF775:BF838" si="662">IF(OR(N775="",N775="*"),"",BF$5*N775)</f>
        <v>0</v>
      </c>
      <c r="BG775" s="829">
        <f t="shared" ref="BG775:BG838" si="663">IF(OR(P775="",P775="*"),"",BG$5*P775)</f>
        <v>217.88427691724644</v>
      </c>
      <c r="BH775" s="829">
        <f t="shared" ref="BH775:BH838" si="664">IF(OR(R775="",R775="*"),"",BH$5*R775)</f>
        <v>38.685422183526299</v>
      </c>
      <c r="BI775" s="829">
        <f t="shared" ref="BI775:BI838" si="665">IF(OR(T775="",T775="*"),"",BI$5*T775)</f>
        <v>0</v>
      </c>
      <c r="BJ775" s="829">
        <f t="shared" ref="BJ775:BJ838" si="666">IF(OR(V775="",V775="*"),"",BJ$5*V775)</f>
        <v>6.7981261151193619</v>
      </c>
      <c r="BK775" s="829">
        <f t="shared" ref="BK775:BK838" si="667">IF(OR(X775="",X775="*"),"",BK$5*X775)</f>
        <v>71.925087757085464</v>
      </c>
      <c r="BL775" s="810">
        <f t="shared" ref="BL775:BL838" si="668">IF(OR(Z775="",Z775="*"),"",BL$5*Z775)</f>
        <v>115.13137797511051</v>
      </c>
      <c r="BM775" s="810">
        <f t="shared" ref="BM775:BM838" si="669">IF(OR(AB775="",AB775="*"),"",BM$5*AB775)</f>
        <v>28.390909517113695</v>
      </c>
      <c r="BN775" s="810">
        <f t="shared" ref="BN775:BN838" si="670">IF(OR(AD775="",AD775="*"),"",BN$5*AD775)</f>
        <v>1.96919833095647</v>
      </c>
      <c r="BO775" s="810">
        <f t="shared" ref="BO775:BO838" si="671">IF(OR(AF775="",AF775="*"),"",BO$5*AF775)</f>
        <v>0</v>
      </c>
      <c r="BP775" s="810">
        <f t="shared" ref="BP775:BP838" si="672">IF(OR(AH775="",AH775="*"),"",BP$5*AH775)</f>
        <v>25.577628197929226</v>
      </c>
      <c r="BQ775" s="830">
        <f t="shared" ref="BQ775:BQ838" si="673">IF(OR(AJ775="",AJ775="*"),"",BQ$5*AJ775)</f>
        <v>0.221159981692023</v>
      </c>
      <c r="BR775" s="830">
        <f t="shared" ref="BR775:BR838" si="674">IF(OR(AL775="",AL775="*"),"",BR$5*AL775)</f>
        <v>0</v>
      </c>
      <c r="BS775" s="830">
        <f t="shared" ref="BS775:BS838" si="675">IF(OR(AN775="",AN775="*"),"",BS$5*AN775)</f>
        <v>8.4244386594528731</v>
      </c>
      <c r="BT775" s="810">
        <f t="shared" ref="BT775:BT838" si="676">IF(OR(AP775="",AP775="*"),"",BT$5*AP775)</f>
        <v>0</v>
      </c>
      <c r="BU775" s="810">
        <f t="shared" ref="BU775:BU838" si="677">IF(OR(AR775="",AR775="*"),"",BU$5*AR775)</f>
        <v>3.9634906318679621</v>
      </c>
      <c r="BV775" s="810">
        <f t="shared" ref="BV775:BV838" si="678">IF(OR(AT775="",AT775="*"),"",BV$5*AT775)</f>
        <v>4.95768315353709</v>
      </c>
      <c r="BW775" s="830">
        <f t="shared" ref="BW775:BW838" si="679">IF(OR(AV775="",AV775="*"),"",BW$5*AV775)</f>
        <v>17.967576632850001</v>
      </c>
      <c r="BX775" s="816">
        <f t="shared" si="655"/>
        <v>1120.3344352755278</v>
      </c>
      <c r="BY775" s="755">
        <f t="shared" si="651"/>
        <v>0.20870611685460652</v>
      </c>
      <c r="BZ775" s="805">
        <f t="shared" ca="1" si="648"/>
        <v>105.9478809129416</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238.74353374350036</v>
      </c>
      <c r="BE776" s="808">
        <f t="shared" si="661"/>
        <v>490.14870226764282</v>
      </c>
      <c r="BF776" s="808">
        <f t="shared" si="662"/>
        <v>0</v>
      </c>
      <c r="BG776" s="829">
        <f t="shared" si="663"/>
        <v>285.32209495271815</v>
      </c>
      <c r="BH776" s="829">
        <f t="shared" si="664"/>
        <v>55.401567897581359</v>
      </c>
      <c r="BI776" s="829">
        <f t="shared" si="665"/>
        <v>0</v>
      </c>
      <c r="BJ776" s="829">
        <f t="shared" si="666"/>
        <v>11.071875749995334</v>
      </c>
      <c r="BK776" s="829">
        <f t="shared" si="667"/>
        <v>99.071461704391353</v>
      </c>
      <c r="BL776" s="810">
        <f t="shared" si="668"/>
        <v>174.70644687071942</v>
      </c>
      <c r="BM776" s="810">
        <f t="shared" si="669"/>
        <v>47.571494576546975</v>
      </c>
      <c r="BN776" s="810">
        <f t="shared" si="670"/>
        <v>3.37716678221746</v>
      </c>
      <c r="BO776" s="810">
        <f t="shared" si="671"/>
        <v>0</v>
      </c>
      <c r="BP776" s="810">
        <f t="shared" si="672"/>
        <v>40.695337229545892</v>
      </c>
      <c r="BQ776" s="830">
        <f t="shared" si="673"/>
        <v>0.35253782669442502</v>
      </c>
      <c r="BR776" s="830">
        <f t="shared" si="674"/>
        <v>0</v>
      </c>
      <c r="BS776" s="830">
        <f t="shared" si="675"/>
        <v>15.174479400217672</v>
      </c>
      <c r="BT776" s="810">
        <f t="shared" si="676"/>
        <v>0</v>
      </c>
      <c r="BU776" s="810">
        <f t="shared" si="677"/>
        <v>9.1451238481996384</v>
      </c>
      <c r="BV776" s="810">
        <f t="shared" si="678"/>
        <v>10.62444961843536</v>
      </c>
      <c r="BW776" s="830">
        <f t="shared" si="679"/>
        <v>30.553254065034789</v>
      </c>
      <c r="BX776" s="816">
        <f t="shared" si="655"/>
        <v>1511.959526533441</v>
      </c>
      <c r="BY776" s="755">
        <f t="shared" si="651"/>
        <v>0.28166161075511198</v>
      </c>
      <c r="BZ776" s="805">
        <f t="shared" ref="BZ776:BZ839" ca="1" si="703">IFERROR(IF(DA776&gt;0,BY776/DA776*100,""),"")</f>
        <v>91.036321436852432</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102.69850932585456</v>
      </c>
      <c r="BE777" s="808">
        <f t="shared" si="661"/>
        <v>161.58806751922697</v>
      </c>
      <c r="BF777" s="808">
        <f t="shared" si="662"/>
        <v>0</v>
      </c>
      <c r="BG777" s="829">
        <f t="shared" si="663"/>
        <v>68.984729050060551</v>
      </c>
      <c r="BH777" s="829">
        <f t="shared" si="664"/>
        <v>14.547026687204959</v>
      </c>
      <c r="BI777" s="829">
        <f t="shared" si="665"/>
        <v>0</v>
      </c>
      <c r="BJ777" s="829">
        <f t="shared" si="666"/>
        <v>3.364791787781011</v>
      </c>
      <c r="BK777" s="829">
        <f t="shared" si="667"/>
        <v>24.649707794296479</v>
      </c>
      <c r="BL777" s="810">
        <f t="shared" si="668"/>
        <v>40.121423053653125</v>
      </c>
      <c r="BM777" s="810">
        <f t="shared" si="669"/>
        <v>10.377369718984417</v>
      </c>
      <c r="BN777" s="810">
        <f t="shared" si="670"/>
        <v>0.61391979211020298</v>
      </c>
      <c r="BO777" s="810">
        <f t="shared" si="671"/>
        <v>0</v>
      </c>
      <c r="BP777" s="810">
        <f t="shared" si="672"/>
        <v>8.2323265993657095</v>
      </c>
      <c r="BQ777" s="830">
        <f t="shared" si="673"/>
        <v>0.104818549130257</v>
      </c>
      <c r="BR777" s="830">
        <f t="shared" si="674"/>
        <v>0</v>
      </c>
      <c r="BS777" s="830">
        <f t="shared" si="675"/>
        <v>2.6976412406459818</v>
      </c>
      <c r="BT777" s="810">
        <f t="shared" si="676"/>
        <v>0</v>
      </c>
      <c r="BU777" s="810">
        <f t="shared" si="677"/>
        <v>1.7754432173267427</v>
      </c>
      <c r="BV777" s="810">
        <f t="shared" si="678"/>
        <v>1.649599961061792</v>
      </c>
      <c r="BW777" s="830">
        <f t="shared" si="679"/>
        <v>15.509617983145183</v>
      </c>
      <c r="BX777" s="816">
        <f t="shared" si="655"/>
        <v>456.91499227984792</v>
      </c>
      <c r="BY777" s="755">
        <f t="shared" si="651"/>
        <v>8.5118292153473898E-2</v>
      </c>
      <c r="BZ777" s="805">
        <f t="shared" ca="1" si="703"/>
        <v>113.16042485837923</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169.77807748890137</v>
      </c>
      <c r="BE778" s="808">
        <f t="shared" si="661"/>
        <v>248.04727928436014</v>
      </c>
      <c r="BF778" s="808">
        <f t="shared" si="662"/>
        <v>0</v>
      </c>
      <c r="BG778" s="829">
        <f t="shared" si="663"/>
        <v>110.38667340937153</v>
      </c>
      <c r="BH778" s="829">
        <f t="shared" si="664"/>
        <v>21.108261478710769</v>
      </c>
      <c r="BI778" s="829">
        <f t="shared" si="665"/>
        <v>0</v>
      </c>
      <c r="BJ778" s="829">
        <f t="shared" si="666"/>
        <v>4.8509028672301042</v>
      </c>
      <c r="BK778" s="829">
        <f t="shared" si="667"/>
        <v>36.041702919172799</v>
      </c>
      <c r="BL778" s="810">
        <f t="shared" si="668"/>
        <v>55.479808406759886</v>
      </c>
      <c r="BM778" s="810">
        <f t="shared" si="669"/>
        <v>14.001861745307556</v>
      </c>
      <c r="BN778" s="810">
        <f t="shared" si="670"/>
        <v>0.77403907098481106</v>
      </c>
      <c r="BO778" s="810">
        <f t="shared" si="671"/>
        <v>0</v>
      </c>
      <c r="BP778" s="810">
        <f t="shared" si="672"/>
        <v>12.536020324531114</v>
      </c>
      <c r="BQ778" s="830">
        <f t="shared" si="673"/>
        <v>0.155366870167788</v>
      </c>
      <c r="BR778" s="830">
        <f t="shared" si="674"/>
        <v>0</v>
      </c>
      <c r="BS778" s="830">
        <f t="shared" si="675"/>
        <v>3.332155847847742</v>
      </c>
      <c r="BT778" s="810">
        <f t="shared" si="676"/>
        <v>0</v>
      </c>
      <c r="BU778" s="810">
        <f t="shared" si="677"/>
        <v>2.4245975435251466</v>
      </c>
      <c r="BV778" s="810">
        <f t="shared" si="678"/>
        <v>2.7931889309360431</v>
      </c>
      <c r="BW778" s="830">
        <f t="shared" si="679"/>
        <v>18.234926481325399</v>
      </c>
      <c r="BX778" s="816">
        <f t="shared" si="655"/>
        <v>699.94486266913225</v>
      </c>
      <c r="BY778" s="755">
        <f t="shared" si="651"/>
        <v>0.13039211301585921</v>
      </c>
      <c r="BZ778" s="805">
        <f t="shared" ca="1" si="703"/>
        <v>119.99077322944996</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45.076777860273893</v>
      </c>
      <c r="BE779" s="808">
        <f t="shared" si="661"/>
        <v>73.964966773046697</v>
      </c>
      <c r="BF779" s="808">
        <f t="shared" si="662"/>
        <v>0</v>
      </c>
      <c r="BG779" s="829">
        <f t="shared" si="663"/>
        <v>34.651027783794937</v>
      </c>
      <c r="BH779" s="829">
        <f t="shared" si="664"/>
        <v>7.0714074642457785</v>
      </c>
      <c r="BI779" s="829">
        <f t="shared" si="665"/>
        <v>0</v>
      </c>
      <c r="BJ779" s="829">
        <f t="shared" si="666"/>
        <v>1.5090201249896833</v>
      </c>
      <c r="BK779" s="829">
        <f t="shared" si="667"/>
        <v>12.21606665280631</v>
      </c>
      <c r="BL779" s="810">
        <f t="shared" si="668"/>
        <v>11.534611088999966</v>
      </c>
      <c r="BM779" s="810">
        <f t="shared" si="669"/>
        <v>3.654454685043643</v>
      </c>
      <c r="BN779" s="810">
        <f t="shared" si="670"/>
        <v>0.25196603995289302</v>
      </c>
      <c r="BO779" s="810">
        <f t="shared" si="671"/>
        <v>0</v>
      </c>
      <c r="BP779" s="810">
        <f t="shared" si="672"/>
        <v>3.2619923682241465</v>
      </c>
      <c r="BQ779" s="830">
        <f t="shared" si="673"/>
        <v>4.8837553756599303E-2</v>
      </c>
      <c r="BR779" s="830">
        <f t="shared" si="674"/>
        <v>0</v>
      </c>
      <c r="BS779" s="830">
        <f t="shared" si="675"/>
        <v>1.6320879096682259</v>
      </c>
      <c r="BT779" s="810">
        <f t="shared" si="676"/>
        <v>0</v>
      </c>
      <c r="BU779" s="810">
        <f t="shared" si="677"/>
        <v>0.66203905361256521</v>
      </c>
      <c r="BV779" s="810">
        <f t="shared" si="678"/>
        <v>1.293375198840969</v>
      </c>
      <c r="BW779" s="830">
        <f t="shared" si="679"/>
        <v>8.5179493850503274</v>
      </c>
      <c r="BX779" s="816">
        <f t="shared" si="655"/>
        <v>205.34657994230665</v>
      </c>
      <c r="BY779" s="755">
        <f t="shared" si="651"/>
        <v>3.8253833819356681E-2</v>
      </c>
      <c r="BZ779" s="805">
        <f t="shared" ca="1" si="703"/>
        <v>106.08707535516409</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491.66734443668344</v>
      </c>
      <c r="BE780" s="808">
        <f t="shared" si="661"/>
        <v>1053.8815647360757</v>
      </c>
      <c r="BF780" s="808">
        <f t="shared" si="662"/>
        <v>0</v>
      </c>
      <c r="BG780" s="829">
        <f t="shared" si="663"/>
        <v>613.02592995943792</v>
      </c>
      <c r="BH780" s="829">
        <f t="shared" si="664"/>
        <v>101.32720007909791</v>
      </c>
      <c r="BI780" s="829">
        <f t="shared" si="665"/>
        <v>0</v>
      </c>
      <c r="BJ780" s="829">
        <f t="shared" si="666"/>
        <v>17.259028584901291</v>
      </c>
      <c r="BK780" s="829">
        <f t="shared" si="667"/>
        <v>176.48748585205513</v>
      </c>
      <c r="BL780" s="810">
        <f t="shared" si="668"/>
        <v>348.57056603918988</v>
      </c>
      <c r="BM780" s="810">
        <f t="shared" si="669"/>
        <v>87.754841485449376</v>
      </c>
      <c r="BN780" s="810">
        <f t="shared" si="670"/>
        <v>5.2659763496152401</v>
      </c>
      <c r="BO780" s="810">
        <f t="shared" si="671"/>
        <v>0</v>
      </c>
      <c r="BP780" s="810">
        <f t="shared" si="672"/>
        <v>75.020286595557593</v>
      </c>
      <c r="BQ780" s="830">
        <f t="shared" si="673"/>
        <v>0.51202244977578104</v>
      </c>
      <c r="BR780" s="830">
        <f t="shared" si="674"/>
        <v>0</v>
      </c>
      <c r="BS780" s="830">
        <f t="shared" si="675"/>
        <v>22.07876611975059</v>
      </c>
      <c r="BT780" s="810">
        <f t="shared" si="676"/>
        <v>0</v>
      </c>
      <c r="BU780" s="810">
        <f t="shared" si="677"/>
        <v>14.398759009011131</v>
      </c>
      <c r="BV780" s="810">
        <f t="shared" si="678"/>
        <v>14.88618147092067</v>
      </c>
      <c r="BW780" s="830">
        <f t="shared" si="679"/>
        <v>32.618250735157154</v>
      </c>
      <c r="BX780" s="816">
        <f t="shared" si="655"/>
        <v>3054.7542039026794</v>
      </c>
      <c r="BY780" s="755">
        <f t="shared" si="651"/>
        <v>0.56906747464654983</v>
      </c>
      <c r="BZ780" s="805">
        <f t="shared" ca="1" si="703"/>
        <v>104.43605012879399</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77.224683762940714</v>
      </c>
      <c r="BE781" s="808">
        <f t="shared" si="661"/>
        <v>144.17632351276632</v>
      </c>
      <c r="BF781" s="808">
        <f t="shared" si="662"/>
        <v>0</v>
      </c>
      <c r="BG781" s="829">
        <f t="shared" si="663"/>
        <v>68.124136207374178</v>
      </c>
      <c r="BH781" s="829">
        <f t="shared" si="664"/>
        <v>13.946537925296031</v>
      </c>
      <c r="BI781" s="829">
        <f t="shared" si="665"/>
        <v>0</v>
      </c>
      <c r="BJ781" s="829">
        <f t="shared" si="666"/>
        <v>2.8384762442660723</v>
      </c>
      <c r="BK781" s="829">
        <f t="shared" si="667"/>
        <v>24.291497375378253</v>
      </c>
      <c r="BL781" s="810">
        <f t="shared" si="668"/>
        <v>41.03156130553311</v>
      </c>
      <c r="BM781" s="810">
        <f t="shared" si="669"/>
        <v>10.672372447560431</v>
      </c>
      <c r="BN781" s="810">
        <f t="shared" si="670"/>
        <v>0.69455786915673501</v>
      </c>
      <c r="BO781" s="810">
        <f t="shared" si="671"/>
        <v>0</v>
      </c>
      <c r="BP781" s="810">
        <f t="shared" si="672"/>
        <v>9.6161015210232907</v>
      </c>
      <c r="BQ781" s="830">
        <f t="shared" si="673"/>
        <v>0.10199089810442299</v>
      </c>
      <c r="BR781" s="830">
        <f t="shared" si="674"/>
        <v>0</v>
      </c>
      <c r="BS781" s="830">
        <f t="shared" si="675"/>
        <v>2.9438095402012836</v>
      </c>
      <c r="BT781" s="810">
        <f t="shared" si="676"/>
        <v>0</v>
      </c>
      <c r="BU781" s="810">
        <f t="shared" si="677"/>
        <v>2.2482727331641694</v>
      </c>
      <c r="BV781" s="810">
        <f t="shared" si="678"/>
        <v>2.251746549055881</v>
      </c>
      <c r="BW781" s="830">
        <f t="shared" si="679"/>
        <v>12.419269837997021</v>
      </c>
      <c r="BX781" s="816">
        <f t="shared" si="655"/>
        <v>412.58133772981785</v>
      </c>
      <c r="BY781" s="755">
        <f t="shared" ref="BY781:BY844" si="706">IF(BX781&lt;&gt;"", BX781 / $BX$5, "")</f>
        <v>7.6859414629250722E-2</v>
      </c>
      <c r="BZ781" s="805">
        <f t="shared" ca="1" si="703"/>
        <v>102.02245496741152</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56.464710949477208</v>
      </c>
      <c r="BE782" s="808">
        <f t="shared" si="661"/>
        <v>111.82918332914895</v>
      </c>
      <c r="BF782" s="808">
        <f t="shared" si="662"/>
        <v>0</v>
      </c>
      <c r="BG782" s="829">
        <f t="shared" si="663"/>
        <v>55.732493954035633</v>
      </c>
      <c r="BH782" s="829">
        <f t="shared" si="664"/>
        <v>11.068314962640917</v>
      </c>
      <c r="BI782" s="829">
        <f t="shared" si="665"/>
        <v>0</v>
      </c>
      <c r="BJ782" s="829">
        <f t="shared" si="666"/>
        <v>3.5208545911268181</v>
      </c>
      <c r="BK782" s="829">
        <f t="shared" si="667"/>
        <v>21.210051809056758</v>
      </c>
      <c r="BL782" s="810">
        <f t="shared" si="668"/>
        <v>34.573248989461696</v>
      </c>
      <c r="BM782" s="810">
        <f t="shared" si="669"/>
        <v>7.2002802986318493</v>
      </c>
      <c r="BN782" s="810">
        <f t="shared" si="670"/>
        <v>0.59602624262702697</v>
      </c>
      <c r="BO782" s="810">
        <f t="shared" si="671"/>
        <v>0</v>
      </c>
      <c r="BP782" s="810">
        <f t="shared" si="672"/>
        <v>7.9001840366784259</v>
      </c>
      <c r="BQ782" s="830">
        <f t="shared" si="673"/>
        <v>8.3724047276619598E-2</v>
      </c>
      <c r="BR782" s="830">
        <f t="shared" si="674"/>
        <v>0</v>
      </c>
      <c r="BS782" s="830">
        <f t="shared" si="675"/>
        <v>2.4882873372203953</v>
      </c>
      <c r="BT782" s="810">
        <f t="shared" si="676"/>
        <v>0</v>
      </c>
      <c r="BU782" s="810">
        <f t="shared" si="677"/>
        <v>2.1696182366598324</v>
      </c>
      <c r="BV782" s="810">
        <f t="shared" si="678"/>
        <v>1.9418635091895449</v>
      </c>
      <c r="BW782" s="830">
        <f t="shared" si="679"/>
        <v>7.7370703730803392</v>
      </c>
      <c r="BX782" s="816">
        <f t="shared" si="655"/>
        <v>324.51591266631209</v>
      </c>
      <c r="BY782" s="755">
        <f t="shared" si="706"/>
        <v>6.0453784028746661E-2</v>
      </c>
      <c r="BZ782" s="805">
        <f t="shared" ca="1" si="703"/>
        <v>100.54113679650874</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252.52752845529193</v>
      </c>
      <c r="BE783" s="808">
        <f t="shared" si="661"/>
        <v>458.05026609616624</v>
      </c>
      <c r="BF783" s="808">
        <f t="shared" si="662"/>
        <v>0</v>
      </c>
      <c r="BG783" s="829">
        <f t="shared" si="663"/>
        <v>229.99001739305191</v>
      </c>
      <c r="BH783" s="829">
        <f t="shared" si="664"/>
        <v>38.594554623476668</v>
      </c>
      <c r="BI783" s="829">
        <f t="shared" si="665"/>
        <v>0</v>
      </c>
      <c r="BJ783" s="829">
        <f t="shared" si="666"/>
        <v>8.7071324776431762</v>
      </c>
      <c r="BK783" s="829">
        <f t="shared" si="667"/>
        <v>67.258497041673635</v>
      </c>
      <c r="BL783" s="810">
        <f t="shared" si="668"/>
        <v>110.69844801876907</v>
      </c>
      <c r="BM783" s="810">
        <f t="shared" si="669"/>
        <v>27.161275143271968</v>
      </c>
      <c r="BN783" s="810">
        <f t="shared" si="670"/>
        <v>1.63743322109918</v>
      </c>
      <c r="BO783" s="810">
        <f t="shared" si="671"/>
        <v>0</v>
      </c>
      <c r="BP783" s="810">
        <f t="shared" si="672"/>
        <v>22.32962855341686</v>
      </c>
      <c r="BQ783" s="830">
        <f t="shared" si="673"/>
        <v>0.21639304932336301</v>
      </c>
      <c r="BR783" s="830">
        <f t="shared" si="674"/>
        <v>0</v>
      </c>
      <c r="BS783" s="830">
        <f t="shared" si="675"/>
        <v>7.6339552644603925</v>
      </c>
      <c r="BT783" s="810">
        <f t="shared" si="676"/>
        <v>0</v>
      </c>
      <c r="BU783" s="810">
        <f t="shared" si="677"/>
        <v>4.0553639459116164</v>
      </c>
      <c r="BV783" s="810">
        <f t="shared" si="678"/>
        <v>4.6605552565460098</v>
      </c>
      <c r="BW783" s="830">
        <f t="shared" si="679"/>
        <v>20.830859730320793</v>
      </c>
      <c r="BX783" s="816">
        <f t="shared" si="655"/>
        <v>1254.3519082704231</v>
      </c>
      <c r="BY783" s="755">
        <f t="shared" si="706"/>
        <v>0.23367211405931876</v>
      </c>
      <c r="BZ783" s="805">
        <f t="shared" ca="1" si="703"/>
        <v>116.44699532686968</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326.55857609592937</v>
      </c>
      <c r="BE784" s="808">
        <f t="shared" si="661"/>
        <v>735.0583606731617</v>
      </c>
      <c r="BF784" s="808">
        <f t="shared" si="662"/>
        <v>0</v>
      </c>
      <c r="BG784" s="829">
        <f t="shared" si="663"/>
        <v>438.373816144415</v>
      </c>
      <c r="BH784" s="829">
        <f t="shared" si="664"/>
        <v>69.052759525330487</v>
      </c>
      <c r="BI784" s="829">
        <f t="shared" si="665"/>
        <v>0</v>
      </c>
      <c r="BJ784" s="829">
        <f t="shared" si="666"/>
        <v>11.295964933469584</v>
      </c>
      <c r="BK784" s="829">
        <f t="shared" si="667"/>
        <v>120.27321301939432</v>
      </c>
      <c r="BL784" s="810">
        <f t="shared" si="668"/>
        <v>253.65510294666359</v>
      </c>
      <c r="BM784" s="810">
        <f t="shared" si="669"/>
        <v>62.425780922251739</v>
      </c>
      <c r="BN784" s="810">
        <f t="shared" si="670"/>
        <v>3.8228436295639803</v>
      </c>
      <c r="BO784" s="810">
        <f t="shared" si="671"/>
        <v>0</v>
      </c>
      <c r="BP784" s="810">
        <f t="shared" si="672"/>
        <v>57.101156603062684</v>
      </c>
      <c r="BQ784" s="830">
        <f t="shared" si="673"/>
        <v>0.33181227765579002</v>
      </c>
      <c r="BR784" s="830">
        <f t="shared" si="674"/>
        <v>0</v>
      </c>
      <c r="BS784" s="830">
        <f t="shared" si="675"/>
        <v>15.163351492098629</v>
      </c>
      <c r="BT784" s="810">
        <f t="shared" si="676"/>
        <v>0</v>
      </c>
      <c r="BU784" s="810">
        <f t="shared" si="677"/>
        <v>10.744065286399042</v>
      </c>
      <c r="BV784" s="810">
        <f t="shared" si="678"/>
        <v>10.066068343057021</v>
      </c>
      <c r="BW784" s="830">
        <f t="shared" si="679"/>
        <v>14.776619853718397</v>
      </c>
      <c r="BX784" s="816">
        <f t="shared" si="655"/>
        <v>2128.6994917461711</v>
      </c>
      <c r="BY784" s="755">
        <f t="shared" si="706"/>
        <v>0.39655355658460711</v>
      </c>
      <c r="BZ784" s="805">
        <f t="shared" ca="1" si="703"/>
        <v>104.22702032730575</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614.78645256164725</v>
      </c>
      <c r="BE785" s="808">
        <f t="shared" si="661"/>
        <v>1306.4348047544693</v>
      </c>
      <c r="BF785" s="808">
        <f t="shared" si="662"/>
        <v>0</v>
      </c>
      <c r="BG785" s="829">
        <f t="shared" si="663"/>
        <v>773.00879065563618</v>
      </c>
      <c r="BH785" s="829">
        <f t="shared" si="664"/>
        <v>129.97035502147952</v>
      </c>
      <c r="BI785" s="829">
        <f t="shared" si="665"/>
        <v>0</v>
      </c>
      <c r="BJ785" s="829">
        <f t="shared" si="666"/>
        <v>21.844898523975051</v>
      </c>
      <c r="BK785" s="829">
        <f t="shared" si="667"/>
        <v>228.27744650535718</v>
      </c>
      <c r="BL785" s="810">
        <f t="shared" si="668"/>
        <v>432.65882179492883</v>
      </c>
      <c r="BM785" s="810">
        <f t="shared" si="669"/>
        <v>111.90681222702443</v>
      </c>
      <c r="BN785" s="810">
        <f t="shared" si="670"/>
        <v>7.1191050728483196</v>
      </c>
      <c r="BO785" s="810">
        <f t="shared" si="671"/>
        <v>0</v>
      </c>
      <c r="BP785" s="810">
        <f t="shared" si="672"/>
        <v>102.3835650608069</v>
      </c>
      <c r="BQ785" s="830">
        <f t="shared" si="673"/>
        <v>0.68257300495411599</v>
      </c>
      <c r="BR785" s="830">
        <f t="shared" si="674"/>
        <v>0</v>
      </c>
      <c r="BS785" s="830">
        <f t="shared" si="675"/>
        <v>30.269262988263137</v>
      </c>
      <c r="BT785" s="810">
        <f t="shared" si="676"/>
        <v>0</v>
      </c>
      <c r="BU785" s="810">
        <f t="shared" si="677"/>
        <v>17.566222772954493</v>
      </c>
      <c r="BV785" s="810">
        <f t="shared" si="678"/>
        <v>19.825647475101061</v>
      </c>
      <c r="BW785" s="830">
        <f t="shared" si="679"/>
        <v>46.938632684417136</v>
      </c>
      <c r="BX785" s="816">
        <f t="shared" si="655"/>
        <v>3843.6733911038627</v>
      </c>
      <c r="BY785" s="755">
        <f t="shared" si="706"/>
        <v>0.716034536345727</v>
      </c>
      <c r="BZ785" s="805">
        <f t="shared" ca="1" si="703"/>
        <v>101.5613292093601</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124.13903160584096</v>
      </c>
      <c r="BE786" s="808">
        <f t="shared" si="661"/>
        <v>203.15197062748476</v>
      </c>
      <c r="BF786" s="808">
        <f t="shared" si="662"/>
        <v>0</v>
      </c>
      <c r="BG786" s="829">
        <f t="shared" si="663"/>
        <v>99.406848418479129</v>
      </c>
      <c r="BH786" s="829">
        <f t="shared" si="664"/>
        <v>16.807979553935262</v>
      </c>
      <c r="BI786" s="829">
        <f t="shared" si="665"/>
        <v>0</v>
      </c>
      <c r="BJ786" s="829">
        <f t="shared" si="666"/>
        <v>3.7457894826349252</v>
      </c>
      <c r="BK786" s="829">
        <f t="shared" si="667"/>
        <v>30.712764485200005</v>
      </c>
      <c r="BL786" s="810">
        <f t="shared" si="668"/>
        <v>55.641323296087414</v>
      </c>
      <c r="BM786" s="810">
        <f t="shared" si="669"/>
        <v>11.860266145668357</v>
      </c>
      <c r="BN786" s="810">
        <f t="shared" si="670"/>
        <v>0.85187600719018597</v>
      </c>
      <c r="BO786" s="810">
        <f t="shared" si="671"/>
        <v>0</v>
      </c>
      <c r="BP786" s="810">
        <f t="shared" si="672"/>
        <v>10.978313977527206</v>
      </c>
      <c r="BQ786" s="830">
        <f t="shared" si="673"/>
        <v>8.9603514198218798E-2</v>
      </c>
      <c r="BR786" s="830">
        <f t="shared" si="674"/>
        <v>0</v>
      </c>
      <c r="BS786" s="830">
        <f t="shared" si="675"/>
        <v>3.0698993539804977</v>
      </c>
      <c r="BT786" s="810">
        <f t="shared" si="676"/>
        <v>0</v>
      </c>
      <c r="BU786" s="810">
        <f t="shared" si="677"/>
        <v>1.9798901354620075</v>
      </c>
      <c r="BV786" s="810">
        <f t="shared" si="678"/>
        <v>2.1197166169583701</v>
      </c>
      <c r="BW786" s="830">
        <f t="shared" si="679"/>
        <v>10.723120276564956</v>
      </c>
      <c r="BX786" s="816">
        <f t="shared" si="655"/>
        <v>575.27839349721216</v>
      </c>
      <c r="BY786" s="755">
        <f t="shared" si="706"/>
        <v>0.1071681060911349</v>
      </c>
      <c r="BZ786" s="805">
        <f t="shared" ca="1" si="703"/>
        <v>120.22203759547259</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273.91154840678621</v>
      </c>
      <c r="BE787" s="808">
        <f t="shared" si="661"/>
        <v>487.2138033445072</v>
      </c>
      <c r="BF787" s="808">
        <f t="shared" si="662"/>
        <v>0</v>
      </c>
      <c r="BG787" s="829">
        <f t="shared" si="663"/>
        <v>231.8128310698753</v>
      </c>
      <c r="BH787" s="829">
        <f t="shared" si="664"/>
        <v>48.511302357913301</v>
      </c>
      <c r="BI787" s="829">
        <f t="shared" si="665"/>
        <v>0</v>
      </c>
      <c r="BJ787" s="829">
        <f t="shared" si="666"/>
        <v>13.719857576866183</v>
      </c>
      <c r="BK787" s="829">
        <f t="shared" si="667"/>
        <v>90.242022995702015</v>
      </c>
      <c r="BL787" s="810">
        <f t="shared" si="668"/>
        <v>148.63084998296205</v>
      </c>
      <c r="BM787" s="810">
        <f t="shared" si="669"/>
        <v>44.089046365444979</v>
      </c>
      <c r="BN787" s="810">
        <f t="shared" si="670"/>
        <v>3.0977960775950701</v>
      </c>
      <c r="BO787" s="810">
        <f t="shared" si="671"/>
        <v>0</v>
      </c>
      <c r="BP787" s="810">
        <f t="shared" si="672"/>
        <v>32.865157842833511</v>
      </c>
      <c r="BQ787" s="830">
        <f t="shared" si="673"/>
        <v>0.436431880297385</v>
      </c>
      <c r="BR787" s="830">
        <f t="shared" si="674"/>
        <v>0</v>
      </c>
      <c r="BS787" s="830">
        <f t="shared" si="675"/>
        <v>14.180404290812683</v>
      </c>
      <c r="BT787" s="810">
        <f t="shared" si="676"/>
        <v>0</v>
      </c>
      <c r="BU787" s="810">
        <f t="shared" si="677"/>
        <v>7.6714075769976846</v>
      </c>
      <c r="BV787" s="810">
        <f t="shared" si="678"/>
        <v>10.51189462273611</v>
      </c>
      <c r="BW787" s="830">
        <f t="shared" si="679"/>
        <v>37.740891723573952</v>
      </c>
      <c r="BX787" s="816">
        <f t="shared" si="655"/>
        <v>1444.6352461149033</v>
      </c>
      <c r="BY787" s="755">
        <f t="shared" si="706"/>
        <v>0.26911982975314891</v>
      </c>
      <c r="BZ787" s="805">
        <f t="shared" ca="1" si="703"/>
        <v>91.798219735439545</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307.79518190263821</v>
      </c>
      <c r="BE789" s="808">
        <f t="shared" si="661"/>
        <v>496.38875084083611</v>
      </c>
      <c r="BF789" s="808">
        <f t="shared" si="662"/>
        <v>0</v>
      </c>
      <c r="BG789" s="829">
        <f t="shared" si="663"/>
        <v>248.1221181121727</v>
      </c>
      <c r="BH789" s="829">
        <f t="shared" si="664"/>
        <v>40.66738200833781</v>
      </c>
      <c r="BI789" s="829">
        <f t="shared" si="665"/>
        <v>0</v>
      </c>
      <c r="BJ789" s="829">
        <f t="shared" si="666"/>
        <v>13.039374959858161</v>
      </c>
      <c r="BK789" s="829">
        <f t="shared" si="667"/>
        <v>80.452947642653783</v>
      </c>
      <c r="BL789" s="810">
        <f t="shared" si="668"/>
        <v>128.8263001988951</v>
      </c>
      <c r="BM789" s="810">
        <f t="shared" si="669"/>
        <v>27.543050928996024</v>
      </c>
      <c r="BN789" s="810">
        <f t="shared" si="670"/>
        <v>2.0339885130664799</v>
      </c>
      <c r="BO789" s="810">
        <f t="shared" si="671"/>
        <v>0</v>
      </c>
      <c r="BP789" s="810">
        <f t="shared" si="672"/>
        <v>28.197526231760904</v>
      </c>
      <c r="BQ789" s="830">
        <f t="shared" si="673"/>
        <v>0.29175147065923202</v>
      </c>
      <c r="BR789" s="830">
        <f t="shared" si="674"/>
        <v>0</v>
      </c>
      <c r="BS789" s="830">
        <f t="shared" si="675"/>
        <v>8.4223863423309933</v>
      </c>
      <c r="BT789" s="810">
        <f t="shared" si="676"/>
        <v>0</v>
      </c>
      <c r="BU789" s="810">
        <f t="shared" si="677"/>
        <v>5.7480319688380677</v>
      </c>
      <c r="BV789" s="810">
        <f t="shared" si="678"/>
        <v>6.0763721584058406</v>
      </c>
      <c r="BW789" s="830">
        <f t="shared" si="679"/>
        <v>27.938279298821424</v>
      </c>
      <c r="BX789" s="816">
        <f t="shared" si="655"/>
        <v>1421.5434425782712</v>
      </c>
      <c r="BY789" s="755">
        <f t="shared" si="706"/>
        <v>0.26481807797657808</v>
      </c>
      <c r="BZ789" s="805">
        <f t="shared" ca="1" si="703"/>
        <v>114.92852776782657</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128.49830589570902</v>
      </c>
      <c r="BE790" s="808">
        <f t="shared" si="661"/>
        <v>129.02807335637615</v>
      </c>
      <c r="BF790" s="808">
        <f t="shared" si="662"/>
        <v>0</v>
      </c>
      <c r="BG790" s="829">
        <f t="shared" si="663"/>
        <v>67.622038661775704</v>
      </c>
      <c r="BH790" s="829">
        <f t="shared" si="664"/>
        <v>11.728099952003946</v>
      </c>
      <c r="BI790" s="829">
        <f t="shared" si="665"/>
        <v>0</v>
      </c>
      <c r="BJ790" s="829">
        <f t="shared" si="666"/>
        <v>3.6545632642845152</v>
      </c>
      <c r="BK790" s="829">
        <f t="shared" si="667"/>
        <v>21.091326449296762</v>
      </c>
      <c r="BL790" s="810">
        <f t="shared" si="668"/>
        <v>35.505728108563858</v>
      </c>
      <c r="BM790" s="810">
        <f t="shared" si="669"/>
        <v>7.0967475720514486</v>
      </c>
      <c r="BN790" s="810">
        <f t="shared" si="670"/>
        <v>0.52561728551601694</v>
      </c>
      <c r="BO790" s="810">
        <f t="shared" si="671"/>
        <v>0</v>
      </c>
      <c r="BP790" s="810">
        <f t="shared" si="672"/>
        <v>7.3526276118974572</v>
      </c>
      <c r="BQ790" s="830">
        <f t="shared" si="673"/>
        <v>6.83390093254026E-2</v>
      </c>
      <c r="BR790" s="830">
        <f t="shared" si="674"/>
        <v>0</v>
      </c>
      <c r="BS790" s="830">
        <f t="shared" si="675"/>
        <v>1.9134550050541814</v>
      </c>
      <c r="BT790" s="810">
        <f t="shared" si="676"/>
        <v>0</v>
      </c>
      <c r="BU790" s="810">
        <f t="shared" si="677"/>
        <v>1.3460326042053827</v>
      </c>
      <c r="BV790" s="810">
        <f t="shared" si="678"/>
        <v>1.3792556232218098</v>
      </c>
      <c r="BW790" s="830">
        <f t="shared" si="679"/>
        <v>7.54238903684214</v>
      </c>
      <c r="BX790" s="816">
        <f t="shared" si="655"/>
        <v>424.35259943612391</v>
      </c>
      <c r="BY790" s="755">
        <f t="shared" si="706"/>
        <v>7.9052272622228748E-2</v>
      </c>
      <c r="BZ790" s="805">
        <f t="shared" ca="1" si="703"/>
        <v>128.91738691836204</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25.241937309411377</v>
      </c>
      <c r="BE791" s="808">
        <f t="shared" si="661"/>
        <v>47.946202808990293</v>
      </c>
      <c r="BF791" s="808">
        <f t="shared" si="662"/>
        <v>0</v>
      </c>
      <c r="BG791" s="829">
        <f t="shared" si="663"/>
        <v>23.914946823390601</v>
      </c>
      <c r="BH791" s="829">
        <f t="shared" si="664"/>
        <v>5.5201406744756092</v>
      </c>
      <c r="BI791" s="829">
        <f t="shared" si="665"/>
        <v>0</v>
      </c>
      <c r="BJ791" s="829">
        <f t="shared" si="666"/>
        <v>1.6101068155473628</v>
      </c>
      <c r="BK791" s="829">
        <f t="shared" si="667"/>
        <v>9.6147505154327924</v>
      </c>
      <c r="BL791" s="810">
        <f t="shared" si="668"/>
        <v>15.469748017276999</v>
      </c>
      <c r="BM791" s="810">
        <f t="shared" si="669"/>
        <v>3.9654536865643495</v>
      </c>
      <c r="BN791" s="810">
        <f t="shared" si="670"/>
        <v>0.25257666793403499</v>
      </c>
      <c r="BO791" s="810">
        <f t="shared" si="671"/>
        <v>0</v>
      </c>
      <c r="BP791" s="810">
        <f t="shared" si="672"/>
        <v>2.5686086212799526</v>
      </c>
      <c r="BQ791" s="830">
        <f t="shared" si="673"/>
        <v>2.9673196078700299E-2</v>
      </c>
      <c r="BR791" s="830">
        <f t="shared" si="674"/>
        <v>0</v>
      </c>
      <c r="BS791" s="830">
        <f t="shared" si="675"/>
        <v>1.331388989343042</v>
      </c>
      <c r="BT791" s="810">
        <f t="shared" si="676"/>
        <v>0</v>
      </c>
      <c r="BU791" s="810">
        <f t="shared" si="677"/>
        <v>1.0198882168494006</v>
      </c>
      <c r="BV791" s="810">
        <f t="shared" si="678"/>
        <v>0.92639422470915</v>
      </c>
      <c r="BW791" s="830">
        <f t="shared" si="679"/>
        <v>6.3656246952014568</v>
      </c>
      <c r="BX791" s="816">
        <f t="shared" si="655"/>
        <v>145.77744126248518</v>
      </c>
      <c r="BY791" s="755">
        <f t="shared" si="706"/>
        <v>2.715675135292198E-2</v>
      </c>
      <c r="BZ791" s="805">
        <f t="shared" ca="1" si="703"/>
        <v>95.57885672127162</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163.58103889391469</v>
      </c>
      <c r="BE792" s="808">
        <f t="shared" si="661"/>
        <v>365.21276418780741</v>
      </c>
      <c r="BF792" s="808">
        <f t="shared" si="662"/>
        <v>0</v>
      </c>
      <c r="BG792" s="829">
        <f t="shared" si="663"/>
        <v>159.52868923125786</v>
      </c>
      <c r="BH792" s="829">
        <f t="shared" si="664"/>
        <v>34.690963137796786</v>
      </c>
      <c r="BI792" s="829">
        <f t="shared" si="665"/>
        <v>0</v>
      </c>
      <c r="BJ792" s="829">
        <f t="shared" si="666"/>
        <v>8.4033014420695906</v>
      </c>
      <c r="BK792" s="829">
        <f t="shared" si="667"/>
        <v>60.423270959788901</v>
      </c>
      <c r="BL792" s="810">
        <f t="shared" si="668"/>
        <v>105.8389786252235</v>
      </c>
      <c r="BM792" s="810">
        <f t="shared" si="669"/>
        <v>29.035646364500995</v>
      </c>
      <c r="BN792" s="810">
        <f t="shared" si="670"/>
        <v>2.01499412861126</v>
      </c>
      <c r="BO792" s="810">
        <f t="shared" si="671"/>
        <v>0</v>
      </c>
      <c r="BP792" s="810">
        <f t="shared" si="672"/>
        <v>23.77937659059592</v>
      </c>
      <c r="BQ792" s="830">
        <f t="shared" si="673"/>
        <v>0.25450879949063099</v>
      </c>
      <c r="BR792" s="830">
        <f t="shared" si="674"/>
        <v>0</v>
      </c>
      <c r="BS792" s="830">
        <f t="shared" si="675"/>
        <v>8.5386207711040836</v>
      </c>
      <c r="BT792" s="810">
        <f t="shared" si="676"/>
        <v>0</v>
      </c>
      <c r="BU792" s="810">
        <f t="shared" si="677"/>
        <v>4.4574256732039581</v>
      </c>
      <c r="BV792" s="810">
        <f t="shared" si="678"/>
        <v>4.4154202738880999</v>
      </c>
      <c r="BW792" s="830">
        <f t="shared" si="679"/>
        <v>24.221987834035289</v>
      </c>
      <c r="BX792" s="816">
        <f t="shared" si="655"/>
        <v>994.39698691328897</v>
      </c>
      <c r="BY792" s="755">
        <f t="shared" si="706"/>
        <v>0.18524534033407022</v>
      </c>
      <c r="BZ792" s="805">
        <f t="shared" ca="1" si="703"/>
        <v>97.64770014479862</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342.67259298499403</v>
      </c>
      <c r="BE793" s="808">
        <f t="shared" si="661"/>
        <v>687.52661288890044</v>
      </c>
      <c r="BF793" s="808">
        <f t="shared" si="662"/>
        <v>0</v>
      </c>
      <c r="BG793" s="829">
        <f t="shared" si="663"/>
        <v>363.15475447167046</v>
      </c>
      <c r="BH793" s="829">
        <f t="shared" si="664"/>
        <v>61.943922505945665</v>
      </c>
      <c r="BI793" s="829">
        <f t="shared" si="665"/>
        <v>0</v>
      </c>
      <c r="BJ793" s="829">
        <f t="shared" si="666"/>
        <v>12.328216028577716</v>
      </c>
      <c r="BK793" s="829">
        <f t="shared" si="667"/>
        <v>111.71276636933653</v>
      </c>
      <c r="BL793" s="810">
        <f t="shared" si="668"/>
        <v>201.44862008913995</v>
      </c>
      <c r="BM793" s="810">
        <f t="shared" si="669"/>
        <v>55.135475564490427</v>
      </c>
      <c r="BN793" s="810">
        <f t="shared" si="670"/>
        <v>3.3187581563285002</v>
      </c>
      <c r="BO793" s="810">
        <f t="shared" si="671"/>
        <v>0</v>
      </c>
      <c r="BP793" s="810">
        <f t="shared" si="672"/>
        <v>44.904471293146493</v>
      </c>
      <c r="BQ793" s="830">
        <f t="shared" si="673"/>
        <v>0.369471819278272</v>
      </c>
      <c r="BR793" s="830">
        <f t="shared" si="674"/>
        <v>0</v>
      </c>
      <c r="BS793" s="830">
        <f t="shared" si="675"/>
        <v>14.62381155737358</v>
      </c>
      <c r="BT793" s="810">
        <f t="shared" si="676"/>
        <v>0</v>
      </c>
      <c r="BU793" s="810">
        <f t="shared" si="677"/>
        <v>7.7685968578490217</v>
      </c>
      <c r="BV793" s="810">
        <f t="shared" si="678"/>
        <v>7.19120132326512</v>
      </c>
      <c r="BW793" s="830">
        <f t="shared" si="679"/>
        <v>28.316802961720885</v>
      </c>
      <c r="BX793" s="816">
        <f t="shared" si="655"/>
        <v>1942.4160748720174</v>
      </c>
      <c r="BY793" s="755">
        <f t="shared" si="706"/>
        <v>0.36185098265127003</v>
      </c>
      <c r="BZ793" s="805">
        <f t="shared" ca="1" si="703"/>
        <v>106.13811910699964</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374.64903833445896</v>
      </c>
      <c r="BE794" s="808">
        <f t="shared" si="661"/>
        <v>847.20546207341886</v>
      </c>
      <c r="BF794" s="808">
        <f t="shared" si="662"/>
        <v>0</v>
      </c>
      <c r="BG794" s="829">
        <f t="shared" si="663"/>
        <v>417.00290899126804</v>
      </c>
      <c r="BH794" s="829">
        <f t="shared" si="664"/>
        <v>81.956281472701818</v>
      </c>
      <c r="BI794" s="829">
        <f t="shared" si="665"/>
        <v>0</v>
      </c>
      <c r="BJ794" s="829">
        <f t="shared" si="666"/>
        <v>17.540142428698736</v>
      </c>
      <c r="BK794" s="829">
        <f t="shared" si="667"/>
        <v>146.13339723587475</v>
      </c>
      <c r="BL794" s="810">
        <f t="shared" si="668"/>
        <v>243.88494460080821</v>
      </c>
      <c r="BM794" s="810">
        <f t="shared" si="669"/>
        <v>67.237843980919692</v>
      </c>
      <c r="BN794" s="810">
        <f t="shared" si="670"/>
        <v>4.3147660473722</v>
      </c>
      <c r="BO794" s="810">
        <f t="shared" si="671"/>
        <v>0</v>
      </c>
      <c r="BP794" s="810">
        <f t="shared" si="672"/>
        <v>55.774292692462915</v>
      </c>
      <c r="BQ794" s="830">
        <f t="shared" si="673"/>
        <v>0.525424877783635</v>
      </c>
      <c r="BR794" s="830">
        <f t="shared" si="674"/>
        <v>0</v>
      </c>
      <c r="BS794" s="830">
        <f t="shared" si="675"/>
        <v>18.707938043775446</v>
      </c>
      <c r="BT794" s="810">
        <f t="shared" si="676"/>
        <v>0</v>
      </c>
      <c r="BU794" s="810">
        <f t="shared" si="677"/>
        <v>10.237659174692144</v>
      </c>
      <c r="BV794" s="810">
        <f t="shared" si="678"/>
        <v>12.760795336991849</v>
      </c>
      <c r="BW794" s="830">
        <f t="shared" si="679"/>
        <v>38.71969449820142</v>
      </c>
      <c r="BX794" s="816">
        <f t="shared" si="655"/>
        <v>2336.650589789429</v>
      </c>
      <c r="BY794" s="755">
        <f t="shared" si="706"/>
        <v>0.43529258379087721</v>
      </c>
      <c r="BZ794" s="805">
        <f t="shared" ca="1" si="703"/>
        <v>100.26345174343925</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244.0437127384285</v>
      </c>
      <c r="BE795" s="808">
        <f t="shared" si="661"/>
        <v>443.27914284917358</v>
      </c>
      <c r="BF795" s="808">
        <f t="shared" si="662"/>
        <v>0</v>
      </c>
      <c r="BG795" s="829">
        <f t="shared" si="663"/>
        <v>204.31302908679615</v>
      </c>
      <c r="BH795" s="829">
        <f t="shared" si="664"/>
        <v>37.572662906460138</v>
      </c>
      <c r="BI795" s="829">
        <f t="shared" si="665"/>
        <v>0</v>
      </c>
      <c r="BJ795" s="829">
        <f t="shared" si="666"/>
        <v>11.500585300907705</v>
      </c>
      <c r="BK795" s="829">
        <f t="shared" si="667"/>
        <v>70.142403414357275</v>
      </c>
      <c r="BL795" s="810">
        <f t="shared" si="668"/>
        <v>108.17718267850638</v>
      </c>
      <c r="BM795" s="810">
        <f t="shared" si="669"/>
        <v>25.898903293928722</v>
      </c>
      <c r="BN795" s="810">
        <f t="shared" si="670"/>
        <v>1.85902735811344</v>
      </c>
      <c r="BO795" s="810">
        <f t="shared" si="671"/>
        <v>0</v>
      </c>
      <c r="BP795" s="810">
        <f t="shared" si="672"/>
        <v>23.265803923077669</v>
      </c>
      <c r="BQ795" s="830">
        <f t="shared" si="673"/>
        <v>0.234359150533102</v>
      </c>
      <c r="BR795" s="830">
        <f t="shared" si="674"/>
        <v>0</v>
      </c>
      <c r="BS795" s="830">
        <f t="shared" si="675"/>
        <v>7.2197592449433401</v>
      </c>
      <c r="BT795" s="810">
        <f t="shared" si="676"/>
        <v>0</v>
      </c>
      <c r="BU795" s="810">
        <f t="shared" si="677"/>
        <v>4.9738580736266762</v>
      </c>
      <c r="BV795" s="810">
        <f t="shared" si="678"/>
        <v>5.1537912370318804</v>
      </c>
      <c r="BW795" s="830">
        <f t="shared" si="679"/>
        <v>18.4471031290228</v>
      </c>
      <c r="BX795" s="816">
        <f t="shared" si="655"/>
        <v>1206.0813243849072</v>
      </c>
      <c r="BY795" s="755">
        <f t="shared" si="706"/>
        <v>0.22467982943086945</v>
      </c>
      <c r="BZ795" s="805">
        <f t="shared" ca="1" si="703"/>
        <v>113.15306183985818</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43.063692606279901</v>
      </c>
      <c r="BE796" s="808">
        <f t="shared" si="661"/>
        <v>100.1497833980126</v>
      </c>
      <c r="BF796" s="808">
        <f t="shared" si="662"/>
        <v>0</v>
      </c>
      <c r="BG796" s="829">
        <f t="shared" si="663"/>
        <v>48.032479354379646</v>
      </c>
      <c r="BH796" s="829">
        <f t="shared" si="664"/>
        <v>12.37537837473068</v>
      </c>
      <c r="BI796" s="829">
        <f t="shared" si="665"/>
        <v>0</v>
      </c>
      <c r="BJ796" s="829">
        <f t="shared" si="666"/>
        <v>2.5051461402378781</v>
      </c>
      <c r="BK796" s="829">
        <f t="shared" si="667"/>
        <v>27.449859733738808</v>
      </c>
      <c r="BL796" s="810">
        <f t="shared" si="668"/>
        <v>39.855957203283424</v>
      </c>
      <c r="BM796" s="810">
        <f t="shared" si="669"/>
        <v>12.091870593316569</v>
      </c>
      <c r="BN796" s="810">
        <f t="shared" si="670"/>
        <v>0.77018284033863504</v>
      </c>
      <c r="BO796" s="810">
        <f t="shared" si="671"/>
        <v>0</v>
      </c>
      <c r="BP796" s="810">
        <f t="shared" si="672"/>
        <v>11.375372324581205</v>
      </c>
      <c r="BQ796" s="830">
        <f t="shared" si="673"/>
        <v>8.8110519010709806E-2</v>
      </c>
      <c r="BR796" s="830">
        <f t="shared" si="674"/>
        <v>0</v>
      </c>
      <c r="BS796" s="830">
        <f t="shared" si="675"/>
        <v>3.7887523174605215</v>
      </c>
      <c r="BT796" s="810">
        <f t="shared" si="676"/>
        <v>0</v>
      </c>
      <c r="BU796" s="810">
        <f t="shared" si="677"/>
        <v>2.4148752189846854</v>
      </c>
      <c r="BV796" s="810">
        <f t="shared" si="678"/>
        <v>2.4163217090839977</v>
      </c>
      <c r="BW796" s="830">
        <f t="shared" si="679"/>
        <v>8.0958182542754393</v>
      </c>
      <c r="BX796" s="816">
        <f t="shared" si="655"/>
        <v>314.47360058771466</v>
      </c>
      <c r="BY796" s="755">
        <f t="shared" si="706"/>
        <v>5.8583010541675605E-2</v>
      </c>
      <c r="BZ796" s="805">
        <f t="shared" ca="1" si="703"/>
        <v>80.171203124798168</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379.66192354897805</v>
      </c>
      <c r="BE797" s="808">
        <f t="shared" si="661"/>
        <v>878.54808154435045</v>
      </c>
      <c r="BF797" s="808">
        <f t="shared" si="662"/>
        <v>0</v>
      </c>
      <c r="BG797" s="829">
        <f t="shared" si="663"/>
        <v>467.31803825286408</v>
      </c>
      <c r="BH797" s="829">
        <f t="shared" si="664"/>
        <v>74.835729265663375</v>
      </c>
      <c r="BI797" s="829">
        <f t="shared" si="665"/>
        <v>0</v>
      </c>
      <c r="BJ797" s="829">
        <f t="shared" si="666"/>
        <v>13.358759386575569</v>
      </c>
      <c r="BK797" s="829">
        <f t="shared" si="667"/>
        <v>139.88620336742625</v>
      </c>
      <c r="BL797" s="810">
        <f t="shared" si="668"/>
        <v>282.34993882955979</v>
      </c>
      <c r="BM797" s="810">
        <f t="shared" si="669"/>
        <v>61.934539679108191</v>
      </c>
      <c r="BN797" s="810">
        <f t="shared" si="670"/>
        <v>3.7378511199544402</v>
      </c>
      <c r="BO797" s="810">
        <f t="shared" si="671"/>
        <v>0</v>
      </c>
      <c r="BP797" s="810">
        <f t="shared" si="672"/>
        <v>56.078656017554003</v>
      </c>
      <c r="BQ797" s="830">
        <f t="shared" si="673"/>
        <v>0.36974588733293401</v>
      </c>
      <c r="BR797" s="830">
        <f t="shared" si="674"/>
        <v>0</v>
      </c>
      <c r="BS797" s="830">
        <f t="shared" si="675"/>
        <v>15.899073155316163</v>
      </c>
      <c r="BT797" s="810">
        <f t="shared" si="676"/>
        <v>0</v>
      </c>
      <c r="BU797" s="810">
        <f t="shared" si="677"/>
        <v>11.056553286293321</v>
      </c>
      <c r="BV797" s="810">
        <f t="shared" si="678"/>
        <v>8.9704555074812102</v>
      </c>
      <c r="BW797" s="830">
        <f t="shared" si="679"/>
        <v>23.45872286017385</v>
      </c>
      <c r="BX797" s="816">
        <f t="shared" si="655"/>
        <v>2417.4642717086322</v>
      </c>
      <c r="BY797" s="755">
        <f t="shared" si="706"/>
        <v>0.45034729353737557</v>
      </c>
      <c r="BZ797" s="805">
        <f t="shared" ca="1" si="703"/>
        <v>108.67991943520113</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398.2468122849773</v>
      </c>
      <c r="BE798" s="808">
        <f t="shared" si="661"/>
        <v>762.58888544831825</v>
      </c>
      <c r="BF798" s="808">
        <f t="shared" si="662"/>
        <v>0</v>
      </c>
      <c r="BG798" s="829">
        <f t="shared" si="663"/>
        <v>402.63240030468091</v>
      </c>
      <c r="BH798" s="829">
        <f t="shared" si="664"/>
        <v>72.026510840842008</v>
      </c>
      <c r="BI798" s="829">
        <f t="shared" si="665"/>
        <v>0</v>
      </c>
      <c r="BJ798" s="829">
        <f t="shared" si="666"/>
        <v>15.885433631759287</v>
      </c>
      <c r="BK798" s="829">
        <f t="shared" si="667"/>
        <v>122.3051425455165</v>
      </c>
      <c r="BL798" s="810">
        <f t="shared" si="668"/>
        <v>225.94276278581816</v>
      </c>
      <c r="BM798" s="810">
        <f t="shared" si="669"/>
        <v>55.310470990517629</v>
      </c>
      <c r="BN798" s="810">
        <f t="shared" si="670"/>
        <v>3.4923986210342099</v>
      </c>
      <c r="BO798" s="810">
        <f t="shared" si="671"/>
        <v>0</v>
      </c>
      <c r="BP798" s="810">
        <f t="shared" si="672"/>
        <v>49.395176803870335</v>
      </c>
      <c r="BQ798" s="830">
        <f t="shared" si="673"/>
        <v>0.44060623943092803</v>
      </c>
      <c r="BR798" s="830">
        <f t="shared" si="674"/>
        <v>0</v>
      </c>
      <c r="BS798" s="830">
        <f t="shared" si="675"/>
        <v>16.776081793361087</v>
      </c>
      <c r="BT798" s="810">
        <f t="shared" si="676"/>
        <v>0</v>
      </c>
      <c r="BU798" s="810">
        <f t="shared" si="677"/>
        <v>10.246067646563501</v>
      </c>
      <c r="BV798" s="810">
        <f t="shared" si="678"/>
        <v>9.8617498440778792</v>
      </c>
      <c r="BW798" s="830">
        <f t="shared" si="679"/>
        <v>30.499375260087241</v>
      </c>
      <c r="BX798" s="816">
        <f t="shared" si="655"/>
        <v>2175.6498750408559</v>
      </c>
      <c r="BY798" s="755">
        <f t="shared" si="706"/>
        <v>0.40529990220582263</v>
      </c>
      <c r="BZ798" s="805">
        <f t="shared" ca="1" si="703"/>
        <v>104.65706607855935</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83.990512740788702</v>
      </c>
      <c r="BE799" s="808">
        <f t="shared" si="661"/>
        <v>87.343817670913126</v>
      </c>
      <c r="BF799" s="808">
        <f t="shared" si="662"/>
        <v>0</v>
      </c>
      <c r="BG799" s="829">
        <f t="shared" si="663"/>
        <v>36.279359644454502</v>
      </c>
      <c r="BH799" s="829">
        <f t="shared" si="664"/>
        <v>6.17579933746614</v>
      </c>
      <c r="BI799" s="829">
        <f t="shared" si="665"/>
        <v>0</v>
      </c>
      <c r="BJ799" s="829">
        <f t="shared" si="666"/>
        <v>1.6629749672256815</v>
      </c>
      <c r="BK799" s="829">
        <f t="shared" si="667"/>
        <v>13.239720625685791</v>
      </c>
      <c r="BL799" s="810">
        <f t="shared" si="668"/>
        <v>20.013527378188172</v>
      </c>
      <c r="BM799" s="810">
        <f t="shared" si="669"/>
        <v>4.7434986833321631</v>
      </c>
      <c r="BN799" s="810">
        <f t="shared" si="670"/>
        <v>0.32013216785200405</v>
      </c>
      <c r="BO799" s="810">
        <f t="shared" si="671"/>
        <v>0</v>
      </c>
      <c r="BP799" s="810">
        <f t="shared" si="672"/>
        <v>4.5170564263785495</v>
      </c>
      <c r="BQ799" s="830">
        <f t="shared" si="673"/>
        <v>4.1896279413902303E-2</v>
      </c>
      <c r="BR799" s="830">
        <f t="shared" si="674"/>
        <v>0</v>
      </c>
      <c r="BS799" s="830">
        <f t="shared" si="675"/>
        <v>1.2294965027010227</v>
      </c>
      <c r="BT799" s="810">
        <f t="shared" si="676"/>
        <v>0</v>
      </c>
      <c r="BU799" s="810">
        <f t="shared" si="677"/>
        <v>0.70833938935653917</v>
      </c>
      <c r="BV799" s="810">
        <f t="shared" si="678"/>
        <v>0.70801115690215799</v>
      </c>
      <c r="BW799" s="830">
        <f t="shared" si="679"/>
        <v>5.6390300116176935</v>
      </c>
      <c r="BX799" s="816">
        <f t="shared" si="655"/>
        <v>266.61317298227613</v>
      </c>
      <c r="BY799" s="755">
        <f t="shared" si="706"/>
        <v>4.9667133565997786E-2</v>
      </c>
      <c r="BZ799" s="805">
        <f t="shared" ca="1" si="703"/>
        <v>133.82976005900991</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496.5489758818527</v>
      </c>
      <c r="BE800" s="808">
        <f t="shared" si="661"/>
        <v>1059.6792574537028</v>
      </c>
      <c r="BF800" s="808">
        <f t="shared" si="662"/>
        <v>0</v>
      </c>
      <c r="BG800" s="829">
        <f t="shared" si="663"/>
        <v>598.47326583497738</v>
      </c>
      <c r="BH800" s="829">
        <f t="shared" si="664"/>
        <v>95.739973876916096</v>
      </c>
      <c r="BI800" s="829">
        <f t="shared" si="665"/>
        <v>0</v>
      </c>
      <c r="BJ800" s="829">
        <f t="shared" si="666"/>
        <v>17.009431598970462</v>
      </c>
      <c r="BK800" s="829">
        <f t="shared" si="667"/>
        <v>167.69649825156057</v>
      </c>
      <c r="BL800" s="810">
        <f t="shared" si="668"/>
        <v>333.64123820904894</v>
      </c>
      <c r="BM800" s="810">
        <f t="shared" si="669"/>
        <v>84.964757523468791</v>
      </c>
      <c r="BN800" s="810">
        <f t="shared" si="670"/>
        <v>5.0954433739946108</v>
      </c>
      <c r="BO800" s="810">
        <f t="shared" si="671"/>
        <v>0</v>
      </c>
      <c r="BP800" s="810">
        <f t="shared" si="672"/>
        <v>69.689460115826535</v>
      </c>
      <c r="BQ800" s="830">
        <f t="shared" si="673"/>
        <v>0.47713405906003697</v>
      </c>
      <c r="BR800" s="830">
        <f t="shared" si="674"/>
        <v>0</v>
      </c>
      <c r="BS800" s="830">
        <f t="shared" si="675"/>
        <v>19.90950375579872</v>
      </c>
      <c r="BT800" s="810">
        <f t="shared" si="676"/>
        <v>0</v>
      </c>
      <c r="BU800" s="810">
        <f t="shared" si="677"/>
        <v>11.548868987484557</v>
      </c>
      <c r="BV800" s="810">
        <f t="shared" si="678"/>
        <v>10.452547384356929</v>
      </c>
      <c r="BW800" s="830">
        <f t="shared" si="679"/>
        <v>35.914846491763278</v>
      </c>
      <c r="BX800" s="816">
        <f t="shared" si="655"/>
        <v>3006.841202798782</v>
      </c>
      <c r="BY800" s="755">
        <f t="shared" si="706"/>
        <v>0.56014180380007117</v>
      </c>
      <c r="BZ800" s="805">
        <f t="shared" ca="1" si="703"/>
        <v>107.50909395535277</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96.75102885887263</v>
      </c>
      <c r="BE801" s="808">
        <f t="shared" si="661"/>
        <v>228.94860486484038</v>
      </c>
      <c r="BF801" s="808">
        <f t="shared" si="662"/>
        <v>0</v>
      </c>
      <c r="BG801" s="829">
        <f t="shared" si="663"/>
        <v>105.22086103238262</v>
      </c>
      <c r="BH801" s="829">
        <f t="shared" si="664"/>
        <v>20.17239365893024</v>
      </c>
      <c r="BI801" s="829">
        <f t="shared" si="665"/>
        <v>0</v>
      </c>
      <c r="BJ801" s="829">
        <f t="shared" si="666"/>
        <v>4.7945312299726428</v>
      </c>
      <c r="BK801" s="829">
        <f t="shared" si="667"/>
        <v>31.711391872529749</v>
      </c>
      <c r="BL801" s="810">
        <f t="shared" si="668"/>
        <v>64.128288625011507</v>
      </c>
      <c r="BM801" s="810">
        <f t="shared" si="669"/>
        <v>13.970149726588289</v>
      </c>
      <c r="BN801" s="810">
        <f t="shared" si="670"/>
        <v>0.89807224235414196</v>
      </c>
      <c r="BO801" s="810">
        <f t="shared" si="671"/>
        <v>0</v>
      </c>
      <c r="BP801" s="810">
        <f t="shared" si="672"/>
        <v>13.139688167557587</v>
      </c>
      <c r="BQ801" s="830">
        <f t="shared" si="673"/>
        <v>0.105946592196223</v>
      </c>
      <c r="BR801" s="830">
        <f t="shared" si="674"/>
        <v>0</v>
      </c>
      <c r="BS801" s="830">
        <f t="shared" si="675"/>
        <v>3.422413945108937</v>
      </c>
      <c r="BT801" s="810">
        <f t="shared" si="676"/>
        <v>0</v>
      </c>
      <c r="BU801" s="810">
        <f t="shared" si="677"/>
        <v>2.2956572638614214</v>
      </c>
      <c r="BV801" s="810">
        <f t="shared" si="678"/>
        <v>2.7340090771101271</v>
      </c>
      <c r="BW801" s="830">
        <f t="shared" si="679"/>
        <v>19.877695009609553</v>
      </c>
      <c r="BX801" s="816">
        <f t="shared" si="655"/>
        <v>608.17073216692597</v>
      </c>
      <c r="BY801" s="755">
        <f t="shared" si="706"/>
        <v>0.1132955909401874</v>
      </c>
      <c r="BZ801" s="805">
        <f t="shared" ca="1" si="703"/>
        <v>110.06274127343718</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295.60868847065956</v>
      </c>
      <c r="BE802" s="808">
        <f t="shared" si="661"/>
        <v>627.67308475459731</v>
      </c>
      <c r="BF802" s="808">
        <f t="shared" si="662"/>
        <v>0</v>
      </c>
      <c r="BG802" s="829">
        <f t="shared" si="663"/>
        <v>311.12182311580671</v>
      </c>
      <c r="BH802" s="829">
        <f t="shared" si="664"/>
        <v>59.712575790296881</v>
      </c>
      <c r="BI802" s="829">
        <f t="shared" si="665"/>
        <v>0</v>
      </c>
      <c r="BJ802" s="829">
        <f t="shared" si="666"/>
        <v>13.695725845558904</v>
      </c>
      <c r="BK802" s="829">
        <f t="shared" si="667"/>
        <v>102.60540018321417</v>
      </c>
      <c r="BL802" s="810">
        <f t="shared" si="668"/>
        <v>164.58709257494297</v>
      </c>
      <c r="BM802" s="810">
        <f t="shared" si="669"/>
        <v>50.97609923681042</v>
      </c>
      <c r="BN802" s="810">
        <f t="shared" si="670"/>
        <v>3.0297520328297898</v>
      </c>
      <c r="BO802" s="810">
        <f t="shared" si="671"/>
        <v>0</v>
      </c>
      <c r="BP802" s="810">
        <f t="shared" si="672"/>
        <v>44.123647552893893</v>
      </c>
      <c r="BQ802" s="830">
        <f t="shared" si="673"/>
        <v>0.390015268407155</v>
      </c>
      <c r="BR802" s="830">
        <f t="shared" si="674"/>
        <v>0</v>
      </c>
      <c r="BS802" s="830">
        <f t="shared" si="675"/>
        <v>14.583997700477845</v>
      </c>
      <c r="BT802" s="810">
        <f t="shared" si="676"/>
        <v>0</v>
      </c>
      <c r="BU802" s="810">
        <f t="shared" si="677"/>
        <v>8.1759365028856568</v>
      </c>
      <c r="BV802" s="810">
        <f t="shared" si="678"/>
        <v>8.9145368446341902</v>
      </c>
      <c r="BW802" s="830">
        <f t="shared" si="679"/>
        <v>26.487368704166215</v>
      </c>
      <c r="BX802" s="816">
        <f t="shared" si="655"/>
        <v>1731.6857445781811</v>
      </c>
      <c r="BY802" s="755">
        <f t="shared" si="706"/>
        <v>0.32259421471277594</v>
      </c>
      <c r="BZ802" s="805">
        <f t="shared" ca="1" si="703"/>
        <v>100.09626866895729</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630.02838427085499</v>
      </c>
      <c r="BE803" s="808">
        <f t="shared" si="661"/>
        <v>1275.9180069374145</v>
      </c>
      <c r="BF803" s="808">
        <f t="shared" si="662"/>
        <v>0</v>
      </c>
      <c r="BG803" s="829">
        <f t="shared" si="663"/>
        <v>705.19817671300382</v>
      </c>
      <c r="BH803" s="829">
        <f t="shared" si="664"/>
        <v>120.41918487021513</v>
      </c>
      <c r="BI803" s="829">
        <f t="shared" si="665"/>
        <v>0</v>
      </c>
      <c r="BJ803" s="829">
        <f t="shared" si="666"/>
        <v>22.426358209130143</v>
      </c>
      <c r="BK803" s="829">
        <f t="shared" si="667"/>
        <v>210.98371516367206</v>
      </c>
      <c r="BL803" s="810">
        <f t="shared" si="668"/>
        <v>380.99339737248511</v>
      </c>
      <c r="BM803" s="810">
        <f t="shared" si="669"/>
        <v>102.60384330777948</v>
      </c>
      <c r="BN803" s="810">
        <f t="shared" si="670"/>
        <v>6.243810494811159</v>
      </c>
      <c r="BO803" s="810">
        <f t="shared" si="671"/>
        <v>0</v>
      </c>
      <c r="BP803" s="810">
        <f t="shared" si="672"/>
        <v>83.2425828651442</v>
      </c>
      <c r="BQ803" s="830">
        <f t="shared" si="673"/>
        <v>0.639802510847574</v>
      </c>
      <c r="BR803" s="830">
        <f t="shared" si="674"/>
        <v>0</v>
      </c>
      <c r="BS803" s="830">
        <f t="shared" si="675"/>
        <v>25.043796081489074</v>
      </c>
      <c r="BT803" s="810">
        <f t="shared" si="676"/>
        <v>0</v>
      </c>
      <c r="BU803" s="810">
        <f t="shared" si="677"/>
        <v>14.006250576470647</v>
      </c>
      <c r="BV803" s="810">
        <f t="shared" si="678"/>
        <v>14.085607095737069</v>
      </c>
      <c r="BW803" s="830">
        <f t="shared" si="679"/>
        <v>44.604563793651266</v>
      </c>
      <c r="BX803" s="816">
        <f t="shared" si="655"/>
        <v>3636.4374802627071</v>
      </c>
      <c r="BY803" s="755">
        <f t="shared" si="706"/>
        <v>0.67742874073448345</v>
      </c>
      <c r="BZ803" s="805">
        <f t="shared" ca="1" si="703"/>
        <v>107.33034071051574</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346.27890012102773</v>
      </c>
      <c r="BE804" s="808">
        <f t="shared" si="661"/>
        <v>696.06376219210608</v>
      </c>
      <c r="BF804" s="808">
        <f t="shared" si="662"/>
        <v>0</v>
      </c>
      <c r="BG804" s="829">
        <f t="shared" si="663"/>
        <v>401.42880555526619</v>
      </c>
      <c r="BH804" s="829">
        <f t="shared" si="664"/>
        <v>67.14824780988161</v>
      </c>
      <c r="BI804" s="829">
        <f t="shared" si="665"/>
        <v>0</v>
      </c>
      <c r="BJ804" s="829">
        <f t="shared" si="666"/>
        <v>12.886045336932524</v>
      </c>
      <c r="BK804" s="829">
        <f t="shared" si="667"/>
        <v>120.08095105202413</v>
      </c>
      <c r="BL804" s="810">
        <f t="shared" si="668"/>
        <v>202.11129508828918</v>
      </c>
      <c r="BM804" s="810">
        <f t="shared" si="669"/>
        <v>59.176177078945983</v>
      </c>
      <c r="BN804" s="810">
        <f t="shared" si="670"/>
        <v>4.0716812861787197</v>
      </c>
      <c r="BO804" s="810">
        <f t="shared" si="671"/>
        <v>0</v>
      </c>
      <c r="BP804" s="810">
        <f t="shared" si="672"/>
        <v>50.48477617176345</v>
      </c>
      <c r="BQ804" s="830">
        <f t="shared" si="673"/>
        <v>0.41687398029009298</v>
      </c>
      <c r="BR804" s="830">
        <f t="shared" si="674"/>
        <v>0</v>
      </c>
      <c r="BS804" s="830">
        <f t="shared" si="675"/>
        <v>17.090458746279236</v>
      </c>
      <c r="BT804" s="810">
        <f t="shared" si="676"/>
        <v>0</v>
      </c>
      <c r="BU804" s="810">
        <f t="shared" si="677"/>
        <v>10.553326775815746</v>
      </c>
      <c r="BV804" s="810">
        <f t="shared" si="678"/>
        <v>9.7630415456353195</v>
      </c>
      <c r="BW804" s="830">
        <f t="shared" si="679"/>
        <v>33.103936354236225</v>
      </c>
      <c r="BX804" s="816">
        <f t="shared" si="655"/>
        <v>2030.6582790946727</v>
      </c>
      <c r="BY804" s="755">
        <f t="shared" si="706"/>
        <v>0.37828954528589281</v>
      </c>
      <c r="BZ804" s="805">
        <f t="shared" ca="1" si="703"/>
        <v>99.364221597110543</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182.90255680437235</v>
      </c>
      <c r="BE805" s="808">
        <f t="shared" si="661"/>
        <v>425.1131343253299</v>
      </c>
      <c r="BF805" s="808">
        <f t="shared" si="662"/>
        <v>0</v>
      </c>
      <c r="BG805" s="829">
        <f t="shared" si="663"/>
        <v>192.18752122367917</v>
      </c>
      <c r="BH805" s="829">
        <f t="shared" si="664"/>
        <v>36.401111287973251</v>
      </c>
      <c r="BI805" s="829">
        <f t="shared" si="665"/>
        <v>0</v>
      </c>
      <c r="BJ805" s="829">
        <f t="shared" si="666"/>
        <v>6.7543137366692738</v>
      </c>
      <c r="BK805" s="829">
        <f t="shared" si="667"/>
        <v>63.466280722923074</v>
      </c>
      <c r="BL805" s="810">
        <f t="shared" si="668"/>
        <v>101.29494385209892</v>
      </c>
      <c r="BM805" s="810">
        <f t="shared" si="669"/>
        <v>30.822388952686641</v>
      </c>
      <c r="BN805" s="810">
        <f t="shared" si="670"/>
        <v>1.7934176922427001</v>
      </c>
      <c r="BO805" s="810">
        <f t="shared" si="671"/>
        <v>0</v>
      </c>
      <c r="BP805" s="810">
        <f t="shared" si="672"/>
        <v>24.76930772458579</v>
      </c>
      <c r="BQ805" s="830">
        <f t="shared" si="673"/>
        <v>0.213264953281849</v>
      </c>
      <c r="BR805" s="830">
        <f t="shared" si="674"/>
        <v>0</v>
      </c>
      <c r="BS805" s="830">
        <f t="shared" si="675"/>
        <v>8.1709583571128306</v>
      </c>
      <c r="BT805" s="810">
        <f t="shared" si="676"/>
        <v>0</v>
      </c>
      <c r="BU805" s="810">
        <f t="shared" si="677"/>
        <v>4.2506484506597024</v>
      </c>
      <c r="BV805" s="810">
        <f t="shared" si="678"/>
        <v>5.6164873895879097</v>
      </c>
      <c r="BW805" s="830">
        <f t="shared" si="679"/>
        <v>23.560581366636288</v>
      </c>
      <c r="BX805" s="816">
        <f t="shared" si="655"/>
        <v>1107.3169168398397</v>
      </c>
      <c r="BY805" s="755">
        <f t="shared" si="706"/>
        <v>0.20628109479132631</v>
      </c>
      <c r="BZ805" s="805">
        <f t="shared" ca="1" si="703"/>
        <v>104.49008653851106</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129.88673102549623</v>
      </c>
      <c r="BE806" s="808">
        <f t="shared" si="661"/>
        <v>266.07911635038664</v>
      </c>
      <c r="BF806" s="808">
        <f t="shared" si="662"/>
        <v>0</v>
      </c>
      <c r="BG806" s="829">
        <f t="shared" si="663"/>
        <v>126.66008576543258</v>
      </c>
      <c r="BH806" s="829">
        <f t="shared" si="664"/>
        <v>25.429821380474237</v>
      </c>
      <c r="BI806" s="829">
        <f t="shared" si="665"/>
        <v>0</v>
      </c>
      <c r="BJ806" s="829">
        <f t="shared" si="666"/>
        <v>5.3398057117222919</v>
      </c>
      <c r="BK806" s="829">
        <f t="shared" si="667"/>
        <v>45.933133894488769</v>
      </c>
      <c r="BL806" s="810">
        <f t="shared" si="668"/>
        <v>71.180617721024348</v>
      </c>
      <c r="BM806" s="810">
        <f t="shared" si="669"/>
        <v>23.345566390193991</v>
      </c>
      <c r="BN806" s="810">
        <f t="shared" si="670"/>
        <v>1.4827252400170801</v>
      </c>
      <c r="BO806" s="810">
        <f t="shared" si="671"/>
        <v>0</v>
      </c>
      <c r="BP806" s="810">
        <f t="shared" si="672"/>
        <v>20.441389304582348</v>
      </c>
      <c r="BQ806" s="830">
        <f t="shared" si="673"/>
        <v>0.17766626761717699</v>
      </c>
      <c r="BR806" s="830">
        <f t="shared" si="674"/>
        <v>0</v>
      </c>
      <c r="BS806" s="830">
        <f t="shared" si="675"/>
        <v>5.5652538494122386</v>
      </c>
      <c r="BT806" s="810">
        <f t="shared" si="676"/>
        <v>0</v>
      </c>
      <c r="BU806" s="810">
        <f t="shared" si="677"/>
        <v>4.1004732159061579</v>
      </c>
      <c r="BV806" s="810">
        <f t="shared" si="678"/>
        <v>2.9218854614977139</v>
      </c>
      <c r="BW806" s="830">
        <f t="shared" si="679"/>
        <v>18.062869507164301</v>
      </c>
      <c r="BX806" s="816">
        <f t="shared" si="655"/>
        <v>746.60714108541595</v>
      </c>
      <c r="BY806" s="755">
        <f t="shared" si="706"/>
        <v>0.13908478783260356</v>
      </c>
      <c r="BZ806" s="805">
        <f t="shared" ca="1" si="703"/>
        <v>96.294472550678591</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341.01045385636627</v>
      </c>
      <c r="BE807" s="808">
        <f t="shared" si="661"/>
        <v>674.46385133488889</v>
      </c>
      <c r="BF807" s="808">
        <f t="shared" si="662"/>
        <v>0</v>
      </c>
      <c r="BG807" s="829">
        <f t="shared" si="663"/>
        <v>329.16348519798021</v>
      </c>
      <c r="BH807" s="829">
        <f t="shared" si="664"/>
        <v>61.68416054892856</v>
      </c>
      <c r="BI807" s="829">
        <f t="shared" si="665"/>
        <v>0</v>
      </c>
      <c r="BJ807" s="829">
        <f t="shared" si="666"/>
        <v>11.523186819144222</v>
      </c>
      <c r="BK807" s="829">
        <f t="shared" si="667"/>
        <v>108.10653263398322</v>
      </c>
      <c r="BL807" s="810">
        <f t="shared" si="668"/>
        <v>182.4176498305028</v>
      </c>
      <c r="BM807" s="810">
        <f t="shared" si="669"/>
        <v>44.245561903548115</v>
      </c>
      <c r="BN807" s="810">
        <f t="shared" si="670"/>
        <v>2.8181886562769498</v>
      </c>
      <c r="BO807" s="810">
        <f t="shared" si="671"/>
        <v>0</v>
      </c>
      <c r="BP807" s="810">
        <f t="shared" si="672"/>
        <v>36.277140305877786</v>
      </c>
      <c r="BQ807" s="830">
        <f t="shared" si="673"/>
        <v>0.30210495954532302</v>
      </c>
      <c r="BR807" s="830">
        <f t="shared" si="674"/>
        <v>0</v>
      </c>
      <c r="BS807" s="830">
        <f t="shared" si="675"/>
        <v>11.538643449224013</v>
      </c>
      <c r="BT807" s="810">
        <f t="shared" si="676"/>
        <v>0</v>
      </c>
      <c r="BU807" s="810">
        <f t="shared" si="677"/>
        <v>6.1887274655234856</v>
      </c>
      <c r="BV807" s="810">
        <f t="shared" si="678"/>
        <v>5.6240720206614601</v>
      </c>
      <c r="BW807" s="830">
        <f t="shared" si="679"/>
        <v>20.561412596824631</v>
      </c>
      <c r="BX807" s="816">
        <f t="shared" si="655"/>
        <v>1835.9251715792761</v>
      </c>
      <c r="BY807" s="755">
        <f t="shared" si="706"/>
        <v>0.34201288591268186</v>
      </c>
      <c r="BZ807" s="805">
        <f t="shared" ca="1" si="703"/>
        <v>113.59582073304948</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233.21820590990316</v>
      </c>
      <c r="BE808" s="808">
        <f t="shared" si="661"/>
        <v>511.02249251218797</v>
      </c>
      <c r="BF808" s="808">
        <f t="shared" si="662"/>
        <v>0</v>
      </c>
      <c r="BG808" s="829">
        <f t="shared" si="663"/>
        <v>260.44752994236842</v>
      </c>
      <c r="BH808" s="829">
        <f t="shared" si="664"/>
        <v>46.578050052462103</v>
      </c>
      <c r="BI808" s="829">
        <f t="shared" si="665"/>
        <v>0</v>
      </c>
      <c r="BJ808" s="829">
        <f t="shared" si="666"/>
        <v>8.3624644520385143</v>
      </c>
      <c r="BK808" s="829">
        <f t="shared" si="667"/>
        <v>77.377569814180688</v>
      </c>
      <c r="BL808" s="810">
        <f t="shared" si="668"/>
        <v>132.62387225379311</v>
      </c>
      <c r="BM808" s="810">
        <f t="shared" si="669"/>
        <v>36.197082711896222</v>
      </c>
      <c r="BN808" s="810">
        <f t="shared" si="670"/>
        <v>2.1849072858944498</v>
      </c>
      <c r="BO808" s="810">
        <f t="shared" si="671"/>
        <v>0</v>
      </c>
      <c r="BP808" s="810">
        <f t="shared" si="672"/>
        <v>28.05041172577733</v>
      </c>
      <c r="BQ808" s="830">
        <f t="shared" si="673"/>
        <v>0.23032317608784</v>
      </c>
      <c r="BR808" s="830">
        <f t="shared" si="674"/>
        <v>0</v>
      </c>
      <c r="BS808" s="830">
        <f t="shared" si="675"/>
        <v>8.6813313959441647</v>
      </c>
      <c r="BT808" s="810">
        <f t="shared" si="676"/>
        <v>0</v>
      </c>
      <c r="BU808" s="810">
        <f t="shared" si="677"/>
        <v>4.6322641822817108</v>
      </c>
      <c r="BV808" s="810">
        <f t="shared" si="678"/>
        <v>4.3078524136531202</v>
      </c>
      <c r="BW808" s="830">
        <f t="shared" si="679"/>
        <v>20.282375144264456</v>
      </c>
      <c r="BX808" s="816">
        <f t="shared" si="655"/>
        <v>1374.1967329727333</v>
      </c>
      <c r="BY808" s="755">
        <f t="shared" si="706"/>
        <v>0.25599790107539744</v>
      </c>
      <c r="BZ808" s="805">
        <f t="shared" ca="1" si="703"/>
        <v>111.58429003531683</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29.600355961704249</v>
      </c>
      <c r="BE809" s="808">
        <f t="shared" si="661"/>
        <v>90.989390717364927</v>
      </c>
      <c r="BF809" s="808">
        <f t="shared" si="662"/>
        <v>0</v>
      </c>
      <c r="BG809" s="829">
        <f t="shared" si="663"/>
        <v>42.578555597681465</v>
      </c>
      <c r="BH809" s="829">
        <f t="shared" si="664"/>
        <v>9.4285597213243264</v>
      </c>
      <c r="BI809" s="829">
        <f t="shared" si="665"/>
        <v>0</v>
      </c>
      <c r="BJ809" s="829">
        <f t="shared" si="666"/>
        <v>1.4986624027445641</v>
      </c>
      <c r="BK809" s="829">
        <f t="shared" si="667"/>
        <v>14.318811128274357</v>
      </c>
      <c r="BL809" s="810">
        <f t="shared" si="668"/>
        <v>29.24953081388313</v>
      </c>
      <c r="BM809" s="810">
        <f t="shared" si="669"/>
        <v>10.992522845287558</v>
      </c>
      <c r="BN809" s="810">
        <f t="shared" si="670"/>
        <v>0.51245154450470798</v>
      </c>
      <c r="BO809" s="810">
        <f t="shared" si="671"/>
        <v>0</v>
      </c>
      <c r="BP809" s="810">
        <f t="shared" si="672"/>
        <v>6.884660024463785</v>
      </c>
      <c r="BQ809" s="830">
        <f t="shared" si="673"/>
        <v>3.8437608791742697E-2</v>
      </c>
      <c r="BR809" s="830">
        <f t="shared" si="674"/>
        <v>0</v>
      </c>
      <c r="BS809" s="830">
        <f t="shared" si="675"/>
        <v>2.4117845774840529</v>
      </c>
      <c r="BT809" s="810">
        <f t="shared" si="676"/>
        <v>0</v>
      </c>
      <c r="BU809" s="810">
        <f t="shared" si="677"/>
        <v>1.617550296191427</v>
      </c>
      <c r="BV809" s="810">
        <f t="shared" si="678"/>
        <v>1.3101754104756571</v>
      </c>
      <c r="BW809" s="830">
        <f t="shared" si="679"/>
        <v>8.8376057240507393</v>
      </c>
      <c r="BX809" s="816">
        <f t="shared" si="655"/>
        <v>250.2690543742267</v>
      </c>
      <c r="BY809" s="755">
        <f t="shared" si="706"/>
        <v>4.6622402081636864E-2</v>
      </c>
      <c r="BZ809" s="805">
        <f t="shared" ca="1" si="703"/>
        <v>90.258802649004352</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255.11988038986343</v>
      </c>
      <c r="BE810" s="808">
        <f t="shared" si="661"/>
        <v>519.60075728684831</v>
      </c>
      <c r="BF810" s="808">
        <f t="shared" si="662"/>
        <v>0</v>
      </c>
      <c r="BG810" s="829">
        <f t="shared" si="663"/>
        <v>285.48503727629543</v>
      </c>
      <c r="BH810" s="829">
        <f t="shared" si="664"/>
        <v>55.961741575128116</v>
      </c>
      <c r="BI810" s="829">
        <f t="shared" si="665"/>
        <v>0</v>
      </c>
      <c r="BJ810" s="829">
        <f t="shared" si="666"/>
        <v>8.4251269522680392</v>
      </c>
      <c r="BK810" s="829">
        <f t="shared" si="667"/>
        <v>104.54850688593716</v>
      </c>
      <c r="BL810" s="810">
        <f t="shared" si="668"/>
        <v>193.7798887091094</v>
      </c>
      <c r="BM810" s="810">
        <f t="shared" si="669"/>
        <v>54.326693268009954</v>
      </c>
      <c r="BN810" s="810">
        <f t="shared" si="670"/>
        <v>3.3678703256990401</v>
      </c>
      <c r="BO810" s="810">
        <f t="shared" si="671"/>
        <v>0</v>
      </c>
      <c r="BP810" s="810">
        <f t="shared" si="672"/>
        <v>44.351753376960531</v>
      </c>
      <c r="BQ810" s="830">
        <f t="shared" si="673"/>
        <v>0.313835203753001</v>
      </c>
      <c r="BR810" s="830">
        <f t="shared" si="674"/>
        <v>0</v>
      </c>
      <c r="BS810" s="830">
        <f t="shared" si="675"/>
        <v>13.583641436509351</v>
      </c>
      <c r="BT810" s="810">
        <f t="shared" si="676"/>
        <v>0</v>
      </c>
      <c r="BU810" s="810">
        <f t="shared" si="677"/>
        <v>6.8567293666720941</v>
      </c>
      <c r="BV810" s="810">
        <f t="shared" si="678"/>
        <v>7.0364806817098504</v>
      </c>
      <c r="BW810" s="830">
        <f t="shared" si="679"/>
        <v>23.801329063686094</v>
      </c>
      <c r="BX810" s="816">
        <f t="shared" si="655"/>
        <v>1576.5592717984496</v>
      </c>
      <c r="BY810" s="755">
        <f t="shared" si="706"/>
        <v>0.29369584049896602</v>
      </c>
      <c r="BZ810" s="805">
        <f t="shared" ca="1" si="703"/>
        <v>96.03649248646569</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299.90619161291602</v>
      </c>
      <c r="BE812" s="808">
        <f t="shared" si="661"/>
        <v>614.74471125348907</v>
      </c>
      <c r="BF812" s="808">
        <f t="shared" si="662"/>
        <v>0</v>
      </c>
      <c r="BG812" s="829">
        <f t="shared" si="663"/>
        <v>358.18725239920917</v>
      </c>
      <c r="BH812" s="829">
        <f t="shared" si="664"/>
        <v>68.535545128706843</v>
      </c>
      <c r="BI812" s="829">
        <f t="shared" si="665"/>
        <v>0</v>
      </c>
      <c r="BJ812" s="829">
        <f t="shared" si="666"/>
        <v>10.30532560693857</v>
      </c>
      <c r="BK812" s="829">
        <f t="shared" si="667"/>
        <v>109.22009231787941</v>
      </c>
      <c r="BL812" s="810">
        <f t="shared" si="668"/>
        <v>190.78258245089796</v>
      </c>
      <c r="BM812" s="810">
        <f t="shared" si="669"/>
        <v>60.308048803129118</v>
      </c>
      <c r="BN812" s="810">
        <f t="shared" si="670"/>
        <v>3.1408820375980899</v>
      </c>
      <c r="BO812" s="810">
        <f t="shared" si="671"/>
        <v>0</v>
      </c>
      <c r="BP812" s="810">
        <f t="shared" si="672"/>
        <v>43.674261183489953</v>
      </c>
      <c r="BQ812" s="830">
        <f t="shared" si="673"/>
        <v>0.35313394061261899</v>
      </c>
      <c r="BR812" s="830">
        <f t="shared" si="674"/>
        <v>0</v>
      </c>
      <c r="BS812" s="830">
        <f t="shared" si="675"/>
        <v>15.709949364906485</v>
      </c>
      <c r="BT812" s="810">
        <f t="shared" si="676"/>
        <v>0</v>
      </c>
      <c r="BU812" s="810">
        <f t="shared" si="677"/>
        <v>8.5825252487746724</v>
      </c>
      <c r="BV812" s="810">
        <f t="shared" si="678"/>
        <v>11.41045787932236</v>
      </c>
      <c r="BW812" s="830">
        <f t="shared" si="679"/>
        <v>27.539595012940996</v>
      </c>
      <c r="BX812" s="816">
        <f t="shared" si="655"/>
        <v>1822.4005542408113</v>
      </c>
      <c r="BY812" s="755">
        <f t="shared" si="706"/>
        <v>0.33949339684068763</v>
      </c>
      <c r="BZ812" s="805">
        <f t="shared" ca="1" si="703"/>
        <v>97.56368796391169</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186.76772782455237</v>
      </c>
      <c r="BE813" s="808">
        <f t="shared" si="661"/>
        <v>374.42618877183992</v>
      </c>
      <c r="BF813" s="808">
        <f t="shared" si="662"/>
        <v>0</v>
      </c>
      <c r="BG813" s="829">
        <f t="shared" si="663"/>
        <v>192.11824950710619</v>
      </c>
      <c r="BH813" s="829">
        <f t="shared" si="664"/>
        <v>29.446529645653847</v>
      </c>
      <c r="BI813" s="829">
        <f t="shared" si="665"/>
        <v>0</v>
      </c>
      <c r="BJ813" s="829">
        <f t="shared" si="666"/>
        <v>4.9832116478617809</v>
      </c>
      <c r="BK813" s="829">
        <f t="shared" si="667"/>
        <v>54.924847760135549</v>
      </c>
      <c r="BL813" s="810">
        <f t="shared" si="668"/>
        <v>100.74394140723255</v>
      </c>
      <c r="BM813" s="810">
        <f t="shared" si="669"/>
        <v>22.618019104972213</v>
      </c>
      <c r="BN813" s="810">
        <f t="shared" si="670"/>
        <v>1.37408072545811</v>
      </c>
      <c r="BO813" s="810">
        <f t="shared" si="671"/>
        <v>0</v>
      </c>
      <c r="BP813" s="810">
        <f t="shared" si="672"/>
        <v>20.848027610030204</v>
      </c>
      <c r="BQ813" s="830">
        <f t="shared" si="673"/>
        <v>0.114753971211406</v>
      </c>
      <c r="BR813" s="830">
        <f t="shared" si="674"/>
        <v>0</v>
      </c>
      <c r="BS813" s="830">
        <f t="shared" si="675"/>
        <v>5.4393465075748306</v>
      </c>
      <c r="BT813" s="810">
        <f t="shared" si="676"/>
        <v>0</v>
      </c>
      <c r="BU813" s="810">
        <f t="shared" si="677"/>
        <v>3.86731065619301</v>
      </c>
      <c r="BV813" s="810">
        <f t="shared" si="678"/>
        <v>4.0242968788850702</v>
      </c>
      <c r="BW813" s="830">
        <f t="shared" si="679"/>
        <v>8.3315396630955831</v>
      </c>
      <c r="BX813" s="816">
        <f t="shared" si="655"/>
        <v>1010.0280716818024</v>
      </c>
      <c r="BY813" s="755">
        <f t="shared" si="706"/>
        <v>0.1881572413714237</v>
      </c>
      <c r="BZ813" s="805">
        <f t="shared" ca="1" si="703"/>
        <v>119.98896215227219</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46.867228843738744</v>
      </c>
      <c r="BE814" s="808">
        <f t="shared" si="661"/>
        <v>100.60890695634046</v>
      </c>
      <c r="BF814" s="808">
        <f t="shared" si="662"/>
        <v>0</v>
      </c>
      <c r="BG814" s="829">
        <f t="shared" si="663"/>
        <v>71.516284118468519</v>
      </c>
      <c r="BH814" s="829">
        <f t="shared" si="664"/>
        <v>12.750108885876561</v>
      </c>
      <c r="BI814" s="829">
        <f t="shared" si="665"/>
        <v>0</v>
      </c>
      <c r="BJ814" s="829">
        <f t="shared" si="666"/>
        <v>1.5246055212112737</v>
      </c>
      <c r="BK814" s="829">
        <f t="shared" si="667"/>
        <v>20.789638230876086</v>
      </c>
      <c r="BL814" s="810">
        <f t="shared" si="668"/>
        <v>40.361403471474496</v>
      </c>
      <c r="BM814" s="810">
        <f t="shared" si="669"/>
        <v>15.826127605945569</v>
      </c>
      <c r="BN814" s="810">
        <f t="shared" si="670"/>
        <v>0.67210145190980297</v>
      </c>
      <c r="BO814" s="810">
        <f t="shared" si="671"/>
        <v>0</v>
      </c>
      <c r="BP814" s="810">
        <f t="shared" si="672"/>
        <v>9.2488366650990343</v>
      </c>
      <c r="BQ814" s="830">
        <f t="shared" si="673"/>
        <v>4.4140309210717703E-2</v>
      </c>
      <c r="BR814" s="830">
        <f t="shared" si="674"/>
        <v>0</v>
      </c>
      <c r="BS814" s="830">
        <f t="shared" si="675"/>
        <v>2.8650045112972404</v>
      </c>
      <c r="BT814" s="810">
        <f t="shared" si="676"/>
        <v>0</v>
      </c>
      <c r="BU814" s="810">
        <f t="shared" si="677"/>
        <v>2.2818331440758648</v>
      </c>
      <c r="BV814" s="810">
        <f t="shared" si="678"/>
        <v>2.4319116579524338</v>
      </c>
      <c r="BW814" s="830">
        <f t="shared" si="679"/>
        <v>3.5289607167308441</v>
      </c>
      <c r="BX814" s="816">
        <f t="shared" si="655"/>
        <v>331.31709209020755</v>
      </c>
      <c r="BY814" s="755">
        <f t="shared" si="706"/>
        <v>6.1720769763451484E-2</v>
      </c>
      <c r="BZ814" s="805">
        <f t="shared" ca="1" si="703"/>
        <v>89.856719969759979</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133.2600723535092</v>
      </c>
      <c r="BE815" s="808">
        <f t="shared" si="661"/>
        <v>274.7671971553238</v>
      </c>
      <c r="BF815" s="808">
        <f t="shared" si="662"/>
        <v>0</v>
      </c>
      <c r="BG815" s="829">
        <f t="shared" si="663"/>
        <v>147.62634897502684</v>
      </c>
      <c r="BH815" s="829">
        <f t="shared" si="664"/>
        <v>25.339088705093069</v>
      </c>
      <c r="BI815" s="829">
        <f t="shared" si="665"/>
        <v>0</v>
      </c>
      <c r="BJ815" s="829">
        <f t="shared" si="666"/>
        <v>4.3159986255927754</v>
      </c>
      <c r="BK815" s="829">
        <f t="shared" si="667"/>
        <v>44.134566590739027</v>
      </c>
      <c r="BL815" s="810">
        <f t="shared" si="668"/>
        <v>80.849211555740993</v>
      </c>
      <c r="BM815" s="810">
        <f t="shared" si="669"/>
        <v>21.617856370856085</v>
      </c>
      <c r="BN815" s="810">
        <f t="shared" si="670"/>
        <v>1.21060711790027</v>
      </c>
      <c r="BO815" s="810">
        <f t="shared" si="671"/>
        <v>0</v>
      </c>
      <c r="BP815" s="810">
        <f t="shared" si="672"/>
        <v>17.853743020941145</v>
      </c>
      <c r="BQ815" s="830">
        <f t="shared" si="673"/>
        <v>0.127169596365973</v>
      </c>
      <c r="BR815" s="830">
        <f t="shared" si="674"/>
        <v>0</v>
      </c>
      <c r="BS815" s="830">
        <f t="shared" si="675"/>
        <v>5.4682926437368389</v>
      </c>
      <c r="BT815" s="810">
        <f t="shared" si="676"/>
        <v>0</v>
      </c>
      <c r="BU815" s="810">
        <f t="shared" si="677"/>
        <v>3.7364240492026761</v>
      </c>
      <c r="BV815" s="810">
        <f t="shared" si="678"/>
        <v>3.9010602931489204</v>
      </c>
      <c r="BW815" s="830">
        <f t="shared" si="679"/>
        <v>10.70206418150493</v>
      </c>
      <c r="BX815" s="816">
        <f t="shared" si="655"/>
        <v>774.90970123468276</v>
      </c>
      <c r="BY815" s="755">
        <f t="shared" si="706"/>
        <v>0.14435724687680379</v>
      </c>
      <c r="BZ815" s="805">
        <f t="shared" ca="1" si="703"/>
        <v>105.5434777901343</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176.71788703613066</v>
      </c>
      <c r="BE816" s="808">
        <f t="shared" si="661"/>
        <v>326.43732379157052</v>
      </c>
      <c r="BF816" s="808">
        <f t="shared" si="662"/>
        <v>0</v>
      </c>
      <c r="BG816" s="829">
        <f t="shared" si="663"/>
        <v>164.07417254038299</v>
      </c>
      <c r="BH816" s="829">
        <f t="shared" si="664"/>
        <v>29.252603146681459</v>
      </c>
      <c r="BI816" s="829">
        <f t="shared" si="665"/>
        <v>0</v>
      </c>
      <c r="BJ816" s="829">
        <f t="shared" si="666"/>
        <v>4.0987064317508208</v>
      </c>
      <c r="BK816" s="829">
        <f t="shared" si="667"/>
        <v>48.745560164293728</v>
      </c>
      <c r="BL816" s="810">
        <f t="shared" si="668"/>
        <v>87.265347560498128</v>
      </c>
      <c r="BM816" s="810">
        <f t="shared" si="669"/>
        <v>24.320469428071551</v>
      </c>
      <c r="BN816" s="810">
        <f t="shared" si="670"/>
        <v>1.34733272514835</v>
      </c>
      <c r="BO816" s="810">
        <f t="shared" si="671"/>
        <v>0</v>
      </c>
      <c r="BP816" s="810">
        <f t="shared" si="672"/>
        <v>19.536782525029555</v>
      </c>
      <c r="BQ816" s="830">
        <f t="shared" si="673"/>
        <v>0.112895545708455</v>
      </c>
      <c r="BR816" s="830">
        <f t="shared" si="674"/>
        <v>0</v>
      </c>
      <c r="BS816" s="830">
        <f t="shared" si="675"/>
        <v>5.0367561503175819</v>
      </c>
      <c r="BT816" s="810">
        <f t="shared" si="676"/>
        <v>0</v>
      </c>
      <c r="BU816" s="810">
        <f t="shared" si="677"/>
        <v>3.4368326050482318</v>
      </c>
      <c r="BV816" s="810">
        <f t="shared" si="678"/>
        <v>3.6569285826753299</v>
      </c>
      <c r="BW816" s="830">
        <f t="shared" si="679"/>
        <v>7.8783692160975356</v>
      </c>
      <c r="BX816" s="816">
        <f t="shared" si="655"/>
        <v>901.91796744940496</v>
      </c>
      <c r="BY816" s="755">
        <f t="shared" si="706"/>
        <v>0.16801750511352551</v>
      </c>
      <c r="BZ816" s="805">
        <f t="shared" ca="1" si="703"/>
        <v>115.9323877855464</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77.060549920052352</v>
      </c>
      <c r="BE817" s="808">
        <f t="shared" si="661"/>
        <v>142.97729127190911</v>
      </c>
      <c r="BF817" s="808">
        <f t="shared" si="662"/>
        <v>0</v>
      </c>
      <c r="BG817" s="829">
        <f t="shared" si="663"/>
        <v>86.968408155968191</v>
      </c>
      <c r="BH817" s="829">
        <f t="shared" si="664"/>
        <v>13.425001056583353</v>
      </c>
      <c r="BI817" s="829">
        <f t="shared" si="665"/>
        <v>0</v>
      </c>
      <c r="BJ817" s="829">
        <f t="shared" si="666"/>
        <v>2.0420133973567416</v>
      </c>
      <c r="BK817" s="829">
        <f t="shared" si="667"/>
        <v>25.368878722126553</v>
      </c>
      <c r="BL817" s="810">
        <f t="shared" si="668"/>
        <v>40.090258661520444</v>
      </c>
      <c r="BM817" s="810">
        <f t="shared" si="669"/>
        <v>10.644805279396779</v>
      </c>
      <c r="BN817" s="810">
        <f t="shared" si="670"/>
        <v>0.62038173427196897</v>
      </c>
      <c r="BO817" s="810">
        <f t="shared" si="671"/>
        <v>0</v>
      </c>
      <c r="BP817" s="810">
        <f t="shared" si="672"/>
        <v>8.0118929861744927</v>
      </c>
      <c r="BQ817" s="830">
        <f t="shared" si="673"/>
        <v>5.7585259914582403E-2</v>
      </c>
      <c r="BR817" s="830">
        <f t="shared" si="674"/>
        <v>0</v>
      </c>
      <c r="BS817" s="830">
        <f t="shared" si="675"/>
        <v>2.6562216594429802</v>
      </c>
      <c r="BT817" s="810">
        <f t="shared" si="676"/>
        <v>0</v>
      </c>
      <c r="BU817" s="810">
        <f t="shared" si="677"/>
        <v>1.7408652020200948</v>
      </c>
      <c r="BV817" s="810">
        <f t="shared" si="678"/>
        <v>1.7684199404276881</v>
      </c>
      <c r="BW817" s="830">
        <f t="shared" si="679"/>
        <v>3.5901537849059766</v>
      </c>
      <c r="BX817" s="816">
        <f t="shared" si="655"/>
        <v>417.02272703207132</v>
      </c>
      <c r="BY817" s="755">
        <f t="shared" si="706"/>
        <v>7.7686797137122079E-2</v>
      </c>
      <c r="BZ817" s="805">
        <f t="shared" ca="1" si="703"/>
        <v>111.38495375443441</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110.52546180148597</v>
      </c>
      <c r="BE818" s="808">
        <f t="shared" si="661"/>
        <v>270.30919117237084</v>
      </c>
      <c r="BF818" s="808">
        <f t="shared" si="662"/>
        <v>0</v>
      </c>
      <c r="BG818" s="829">
        <f t="shared" si="663"/>
        <v>155.06817232288338</v>
      </c>
      <c r="BH818" s="829">
        <f t="shared" si="664"/>
        <v>25.111011585307104</v>
      </c>
      <c r="BI818" s="829">
        <f t="shared" si="665"/>
        <v>0</v>
      </c>
      <c r="BJ818" s="829">
        <f t="shared" si="666"/>
        <v>3.3190389334397952</v>
      </c>
      <c r="BK818" s="829">
        <f t="shared" si="667"/>
        <v>44.291900210514804</v>
      </c>
      <c r="BL818" s="810">
        <f t="shared" si="668"/>
        <v>83.137348467409069</v>
      </c>
      <c r="BM818" s="810">
        <f t="shared" si="669"/>
        <v>20.433430534341053</v>
      </c>
      <c r="BN818" s="810">
        <f t="shared" si="670"/>
        <v>1.2974860364612999</v>
      </c>
      <c r="BO818" s="810">
        <f t="shared" si="671"/>
        <v>0</v>
      </c>
      <c r="BP818" s="810">
        <f t="shared" si="672"/>
        <v>17.775558699519809</v>
      </c>
      <c r="BQ818" s="830">
        <f t="shared" si="673"/>
        <v>0.118054236248399</v>
      </c>
      <c r="BR818" s="830">
        <f t="shared" si="674"/>
        <v>0</v>
      </c>
      <c r="BS818" s="830">
        <f t="shared" si="675"/>
        <v>5.2839970572000325</v>
      </c>
      <c r="BT818" s="810">
        <f t="shared" si="676"/>
        <v>0</v>
      </c>
      <c r="BU818" s="810">
        <f t="shared" si="677"/>
        <v>3.2780529855385518</v>
      </c>
      <c r="BV818" s="810">
        <f t="shared" si="678"/>
        <v>3.6210701904575999</v>
      </c>
      <c r="BW818" s="830">
        <f t="shared" si="679"/>
        <v>8.7072242563211883</v>
      </c>
      <c r="BX818" s="816">
        <f t="shared" si="655"/>
        <v>752.27699848949885</v>
      </c>
      <c r="BY818" s="755">
        <f t="shared" si="706"/>
        <v>0.14014102058299158</v>
      </c>
      <c r="BZ818" s="805">
        <f t="shared" ca="1" si="703"/>
        <v>105.60741618302816</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186.26903593106593</v>
      </c>
      <c r="BE819" s="808">
        <f t="shared" si="661"/>
        <v>348.4296800921357</v>
      </c>
      <c r="BF819" s="808">
        <f t="shared" si="662"/>
        <v>0</v>
      </c>
      <c r="BG819" s="829">
        <f t="shared" si="663"/>
        <v>191.10696163526569</v>
      </c>
      <c r="BH819" s="829">
        <f t="shared" si="664"/>
        <v>32.271998579369821</v>
      </c>
      <c r="BI819" s="829">
        <f t="shared" si="665"/>
        <v>0</v>
      </c>
      <c r="BJ819" s="829">
        <f t="shared" si="666"/>
        <v>5.4968788789036509</v>
      </c>
      <c r="BK819" s="829">
        <f t="shared" si="667"/>
        <v>53.634968020697791</v>
      </c>
      <c r="BL819" s="810">
        <f t="shared" si="668"/>
        <v>93.701550848093305</v>
      </c>
      <c r="BM819" s="810">
        <f t="shared" si="669"/>
        <v>23.987684161305573</v>
      </c>
      <c r="BN819" s="810">
        <f t="shared" si="670"/>
        <v>1.5220779169808198</v>
      </c>
      <c r="BO819" s="810">
        <f t="shared" si="671"/>
        <v>0</v>
      </c>
      <c r="BP819" s="810">
        <f t="shared" si="672"/>
        <v>20.360967879881407</v>
      </c>
      <c r="BQ819" s="830">
        <f t="shared" si="673"/>
        <v>0.136986248458733</v>
      </c>
      <c r="BR819" s="830">
        <f t="shared" si="674"/>
        <v>0</v>
      </c>
      <c r="BS819" s="830">
        <f t="shared" si="675"/>
        <v>6.2373719407405099</v>
      </c>
      <c r="BT819" s="810">
        <f t="shared" si="676"/>
        <v>0</v>
      </c>
      <c r="BU819" s="810">
        <f t="shared" si="677"/>
        <v>4.0966976983262979</v>
      </c>
      <c r="BV819" s="810">
        <f t="shared" si="678"/>
        <v>4.2334499673016497</v>
      </c>
      <c r="BW819" s="830">
        <f t="shared" si="679"/>
        <v>12.877818861396996</v>
      </c>
      <c r="BX819" s="816">
        <f t="shared" si="655"/>
        <v>984.36412865992406</v>
      </c>
      <c r="BY819" s="755">
        <f t="shared" si="706"/>
        <v>0.18337632799178913</v>
      </c>
      <c r="BZ819" s="805">
        <f t="shared" ca="1" si="703"/>
        <v>113.89870263047159</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26.816958745428469</v>
      </c>
      <c r="BE820" s="808">
        <f t="shared" si="661"/>
        <v>27.437218822900444</v>
      </c>
      <c r="BF820" s="808">
        <f t="shared" si="662"/>
        <v>0</v>
      </c>
      <c r="BG820" s="829">
        <f t="shared" si="663"/>
        <v>19.97779205512656</v>
      </c>
      <c r="BH820" s="829">
        <f t="shared" si="664"/>
        <v>1.728008524138968</v>
      </c>
      <c r="BI820" s="829">
        <f t="shared" si="665"/>
        <v>0</v>
      </c>
      <c r="BJ820" s="829">
        <f t="shared" si="666"/>
        <v>0.39029214512677185</v>
      </c>
      <c r="BK820" s="829">
        <f t="shared" si="667"/>
        <v>3.9910519356511829</v>
      </c>
      <c r="BL820" s="810">
        <f t="shared" si="668"/>
        <v>7.654558083730004</v>
      </c>
      <c r="BM820" s="810">
        <f t="shared" si="669"/>
        <v>1.1672649253916418</v>
      </c>
      <c r="BN820" s="810">
        <f t="shared" si="670"/>
        <v>0.10742682748813599</v>
      </c>
      <c r="BO820" s="810">
        <f t="shared" si="671"/>
        <v>0</v>
      </c>
      <c r="BP820" s="810">
        <f t="shared" si="672"/>
        <v>1.471747536587463</v>
      </c>
      <c r="BQ820" s="830">
        <f t="shared" si="673"/>
        <v>1.00792177041048E-2</v>
      </c>
      <c r="BR820" s="830">
        <f t="shared" si="674"/>
        <v>0</v>
      </c>
      <c r="BS820" s="830">
        <f t="shared" si="675"/>
        <v>0.43340636127650639</v>
      </c>
      <c r="BT820" s="810">
        <f t="shared" si="676"/>
        <v>0</v>
      </c>
      <c r="BU820" s="810">
        <f t="shared" si="677"/>
        <v>0.320945140428471</v>
      </c>
      <c r="BV820" s="810">
        <f t="shared" si="678"/>
        <v>0.37410195824733899</v>
      </c>
      <c r="BW820" s="830">
        <f t="shared" si="679"/>
        <v>1.0374314167904388</v>
      </c>
      <c r="BX820" s="816">
        <f t="shared" si="655"/>
        <v>92.91828369601653</v>
      </c>
      <c r="BY820" s="755">
        <f t="shared" si="706"/>
        <v>1.7309665368110381E-2</v>
      </c>
      <c r="BZ820" s="805">
        <f t="shared" ca="1" si="703"/>
        <v>133.83107145864292</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47.07788045566172</v>
      </c>
      <c r="BE822" s="808">
        <f t="shared" si="661"/>
        <v>110.55999270667677</v>
      </c>
      <c r="BF822" s="808">
        <f t="shared" si="662"/>
        <v>0</v>
      </c>
      <c r="BG822" s="829">
        <f t="shared" si="663"/>
        <v>35.881270010941641</v>
      </c>
      <c r="BH822" s="829">
        <f t="shared" si="664"/>
        <v>9.4957060236879567</v>
      </c>
      <c r="BI822" s="829">
        <f t="shared" si="665"/>
        <v>0</v>
      </c>
      <c r="BJ822" s="829">
        <f t="shared" si="666"/>
        <v>4.4764165987734863</v>
      </c>
      <c r="BK822" s="829">
        <f t="shared" si="667"/>
        <v>16.236807254591582</v>
      </c>
      <c r="BL822" s="810">
        <f t="shared" si="668"/>
        <v>23.549984264254668</v>
      </c>
      <c r="BM822" s="810">
        <f t="shared" si="669"/>
        <v>6.1853028711178748</v>
      </c>
      <c r="BN822" s="810">
        <f t="shared" si="670"/>
        <v>0.38797338161869305</v>
      </c>
      <c r="BO822" s="810">
        <f t="shared" si="671"/>
        <v>0</v>
      </c>
      <c r="BP822" s="810">
        <f t="shared" si="672"/>
        <v>4.8961690330772809</v>
      </c>
      <c r="BQ822" s="830">
        <f t="shared" si="673"/>
        <v>4.8579538678656498E-2</v>
      </c>
      <c r="BR822" s="830">
        <f t="shared" si="674"/>
        <v>0</v>
      </c>
      <c r="BS822" s="830">
        <f t="shared" si="675"/>
        <v>1.6008231162542359</v>
      </c>
      <c r="BT822" s="810">
        <f t="shared" si="676"/>
        <v>0</v>
      </c>
      <c r="BU822" s="810">
        <f t="shared" si="677"/>
        <v>0.53734099556536619</v>
      </c>
      <c r="BV822" s="810">
        <f t="shared" si="678"/>
        <v>1.4327104755410791</v>
      </c>
      <c r="BW822" s="830">
        <f t="shared" si="679"/>
        <v>3.5925418550352317</v>
      </c>
      <c r="BX822" s="816">
        <f t="shared" si="655"/>
        <v>265.95949858147623</v>
      </c>
      <c r="BY822" s="755">
        <f t="shared" si="706"/>
        <v>4.9545361136638641E-2</v>
      </c>
      <c r="BZ822" s="805">
        <f t="shared" ca="1" si="703"/>
        <v>112.97882594172219</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106.36759537341474</v>
      </c>
      <c r="BE823" s="808">
        <f t="shared" si="661"/>
        <v>290.50598913563715</v>
      </c>
      <c r="BF823" s="808">
        <f t="shared" si="662"/>
        <v>0</v>
      </c>
      <c r="BG823" s="829">
        <f t="shared" si="663"/>
        <v>150.15437872836662</v>
      </c>
      <c r="BH823" s="829">
        <f t="shared" si="664"/>
        <v>26.786304839341138</v>
      </c>
      <c r="BI823" s="829">
        <f t="shared" si="665"/>
        <v>0</v>
      </c>
      <c r="BJ823" s="829">
        <f t="shared" si="666"/>
        <v>6.1167373282281696</v>
      </c>
      <c r="BK823" s="829">
        <f t="shared" si="667"/>
        <v>44.888112593808259</v>
      </c>
      <c r="BL823" s="810">
        <f t="shared" si="668"/>
        <v>75.079943998130318</v>
      </c>
      <c r="BM823" s="810">
        <f t="shared" si="669"/>
        <v>19.419359485513112</v>
      </c>
      <c r="BN823" s="810">
        <f t="shared" si="670"/>
        <v>1.23690187805816</v>
      </c>
      <c r="BO823" s="810">
        <f t="shared" si="671"/>
        <v>0</v>
      </c>
      <c r="BP823" s="810">
        <f t="shared" si="672"/>
        <v>16.865422463482549</v>
      </c>
      <c r="BQ823" s="830">
        <f t="shared" si="673"/>
        <v>0.171085817737818</v>
      </c>
      <c r="BR823" s="830">
        <f t="shared" si="674"/>
        <v>0</v>
      </c>
      <c r="BS823" s="830">
        <f t="shared" si="675"/>
        <v>7.4246777538745299</v>
      </c>
      <c r="BT823" s="810">
        <f t="shared" si="676"/>
        <v>0</v>
      </c>
      <c r="BU823" s="810">
        <f t="shared" si="677"/>
        <v>2.6855178589726241</v>
      </c>
      <c r="BV823" s="810">
        <f t="shared" si="678"/>
        <v>3.4698519117076199</v>
      </c>
      <c r="BW823" s="830">
        <f t="shared" si="679"/>
        <v>11.176343278880987</v>
      </c>
      <c r="BX823" s="816">
        <f t="shared" si="655"/>
        <v>762.34822244515385</v>
      </c>
      <c r="BY823" s="755">
        <f t="shared" si="706"/>
        <v>0.14201718003821792</v>
      </c>
      <c r="BZ823" s="805">
        <f t="shared" ca="1" si="703"/>
        <v>99.419857044142816</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166.15059443611636</v>
      </c>
      <c r="BE824" s="808">
        <f t="shared" si="661"/>
        <v>532.69328454213701</v>
      </c>
      <c r="BF824" s="808">
        <f t="shared" si="662"/>
        <v>0</v>
      </c>
      <c r="BG824" s="829">
        <f t="shared" si="663"/>
        <v>321.11176409666439</v>
      </c>
      <c r="BH824" s="829">
        <f t="shared" si="664"/>
        <v>63.925580472421856</v>
      </c>
      <c r="BI824" s="829">
        <f t="shared" si="665"/>
        <v>0</v>
      </c>
      <c r="BJ824" s="829">
        <f t="shared" si="666"/>
        <v>10.41436729843684</v>
      </c>
      <c r="BK824" s="829">
        <f t="shared" si="667"/>
        <v>106.49530430982188</v>
      </c>
      <c r="BL824" s="810">
        <f t="shared" si="668"/>
        <v>214.41233190160733</v>
      </c>
      <c r="BM824" s="810">
        <f t="shared" si="669"/>
        <v>65.87641344829521</v>
      </c>
      <c r="BN824" s="810">
        <f t="shared" si="670"/>
        <v>3.7420229129811098</v>
      </c>
      <c r="BO824" s="810">
        <f t="shared" si="671"/>
        <v>0</v>
      </c>
      <c r="BP824" s="810">
        <f t="shared" si="672"/>
        <v>43.303416736625124</v>
      </c>
      <c r="BQ824" s="830">
        <f t="shared" si="673"/>
        <v>0.37208105036025202</v>
      </c>
      <c r="BR824" s="830">
        <f t="shared" si="674"/>
        <v>0</v>
      </c>
      <c r="BS824" s="830">
        <f t="shared" si="675"/>
        <v>17.151686943276243</v>
      </c>
      <c r="BT824" s="810">
        <f t="shared" si="676"/>
        <v>0</v>
      </c>
      <c r="BU824" s="810">
        <f t="shared" si="677"/>
        <v>7.6811400322626842</v>
      </c>
      <c r="BV824" s="810">
        <f t="shared" si="678"/>
        <v>10.707303296606099</v>
      </c>
      <c r="BW824" s="830">
        <f t="shared" si="679"/>
        <v>26.967245283154412</v>
      </c>
      <c r="BX824" s="816">
        <f t="shared" si="655"/>
        <v>1591.0045367607668</v>
      </c>
      <c r="BY824" s="755">
        <f t="shared" si="706"/>
        <v>0.29638683620729633</v>
      </c>
      <c r="BZ824" s="805">
        <f t="shared" ca="1" si="703"/>
        <v>86.241126608335733</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94.373802902388178</v>
      </c>
      <c r="BE826" s="808">
        <f t="shared" si="661"/>
        <v>74.124933056190358</v>
      </c>
      <c r="BF826" s="808">
        <f t="shared" si="662"/>
        <v>0</v>
      </c>
      <c r="BG826" s="829">
        <f t="shared" si="663"/>
        <v>34.191306891334825</v>
      </c>
      <c r="BH826" s="829">
        <f t="shared" si="664"/>
        <v>4.2082952919159151</v>
      </c>
      <c r="BI826" s="829">
        <f t="shared" si="665"/>
        <v>0</v>
      </c>
      <c r="BJ826" s="829">
        <f t="shared" si="666"/>
        <v>0.99337442702097423</v>
      </c>
      <c r="BK826" s="829">
        <f t="shared" si="667"/>
        <v>10.15805462469835</v>
      </c>
      <c r="BL826" s="810">
        <f t="shared" si="668"/>
        <v>16.195786523092572</v>
      </c>
      <c r="BM826" s="810">
        <f t="shared" si="669"/>
        <v>5.0309608078159016</v>
      </c>
      <c r="BN826" s="810">
        <f t="shared" si="670"/>
        <v>0.139178884354246</v>
      </c>
      <c r="BO826" s="810">
        <f t="shared" si="671"/>
        <v>0</v>
      </c>
      <c r="BP826" s="810">
        <f t="shared" si="672"/>
        <v>4.3900740807055953</v>
      </c>
      <c r="BQ826" s="830">
        <f t="shared" si="673"/>
        <v>3.8391826105126599E-2</v>
      </c>
      <c r="BR826" s="830">
        <f t="shared" si="674"/>
        <v>0</v>
      </c>
      <c r="BS826" s="830">
        <f t="shared" si="675"/>
        <v>0.54182019792577196</v>
      </c>
      <c r="BT826" s="810">
        <f t="shared" si="676"/>
        <v>0</v>
      </c>
      <c r="BU826" s="810">
        <f t="shared" si="677"/>
        <v>0.52977477915770987</v>
      </c>
      <c r="BV826" s="810">
        <f t="shared" si="678"/>
        <v>0.50750929784952004</v>
      </c>
      <c r="BW826" s="830">
        <f t="shared" si="679"/>
        <v>2.4994582357301933</v>
      </c>
      <c r="BX826" s="816">
        <f t="shared" si="655"/>
        <v>247.92272182628525</v>
      </c>
      <c r="BY826" s="755">
        <f t="shared" si="706"/>
        <v>4.6185305854375046E-2</v>
      </c>
      <c r="BZ826" s="805">
        <f t="shared" ca="1" si="703"/>
        <v>146.49716147292582</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351.3382158506497</v>
      </c>
      <c r="BE827" s="808">
        <f t="shared" si="661"/>
        <v>559.18031712943923</v>
      </c>
      <c r="BF827" s="808">
        <f t="shared" si="662"/>
        <v>0</v>
      </c>
      <c r="BG827" s="829">
        <f t="shared" si="663"/>
        <v>258.15557687928373</v>
      </c>
      <c r="BH827" s="829">
        <f t="shared" si="664"/>
        <v>50.006505876156467</v>
      </c>
      <c r="BI827" s="829">
        <f t="shared" si="665"/>
        <v>0</v>
      </c>
      <c r="BJ827" s="829">
        <f t="shared" si="666"/>
        <v>8.007976412651729</v>
      </c>
      <c r="BK827" s="829">
        <f t="shared" si="667"/>
        <v>73.399897665017974</v>
      </c>
      <c r="BL827" s="810">
        <f t="shared" si="668"/>
        <v>149.45230331141073</v>
      </c>
      <c r="BM827" s="810">
        <f t="shared" si="669"/>
        <v>40.329461192949765</v>
      </c>
      <c r="BN827" s="810">
        <f t="shared" si="670"/>
        <v>2.5687554899967999</v>
      </c>
      <c r="BO827" s="810">
        <f t="shared" si="671"/>
        <v>0</v>
      </c>
      <c r="BP827" s="810">
        <f t="shared" si="672"/>
        <v>29.756282678877689</v>
      </c>
      <c r="BQ827" s="830">
        <f t="shared" si="673"/>
        <v>0.29742923073929201</v>
      </c>
      <c r="BR827" s="830">
        <f t="shared" si="674"/>
        <v>0</v>
      </c>
      <c r="BS827" s="830">
        <f t="shared" si="675"/>
        <v>8.3586243255989334</v>
      </c>
      <c r="BT827" s="810">
        <f t="shared" si="676"/>
        <v>0</v>
      </c>
      <c r="BU827" s="810">
        <f t="shared" si="677"/>
        <v>4.9288543755299674</v>
      </c>
      <c r="BV827" s="810">
        <f t="shared" si="678"/>
        <v>7.4820165718179599</v>
      </c>
      <c r="BW827" s="830">
        <f t="shared" si="679"/>
        <v>18.534343749441547</v>
      </c>
      <c r="BX827" s="816">
        <f t="shared" si="655"/>
        <v>1561.7965607395615</v>
      </c>
      <c r="BY827" s="755">
        <f t="shared" si="706"/>
        <v>0.29094570803643099</v>
      </c>
      <c r="BZ827" s="805">
        <f t="shared" ca="1" si="703"/>
        <v>111.45424286907127</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72.164825591795491</v>
      </c>
      <c r="BE828" s="808">
        <f t="shared" si="661"/>
        <v>195.52044214498733</v>
      </c>
      <c r="BF828" s="808">
        <f t="shared" si="662"/>
        <v>0</v>
      </c>
      <c r="BG828" s="829">
        <f t="shared" si="663"/>
        <v>97.758067260157304</v>
      </c>
      <c r="BH828" s="829">
        <f t="shared" si="664"/>
        <v>18.232245083749426</v>
      </c>
      <c r="BI828" s="829">
        <f t="shared" si="665"/>
        <v>0</v>
      </c>
      <c r="BJ828" s="829">
        <f t="shared" si="666"/>
        <v>4.0584242542984423</v>
      </c>
      <c r="BK828" s="829">
        <f t="shared" si="667"/>
        <v>33.444593863696035</v>
      </c>
      <c r="BL828" s="810">
        <f t="shared" si="668"/>
        <v>56.609629510332454</v>
      </c>
      <c r="BM828" s="810">
        <f t="shared" si="669"/>
        <v>20.638652588583252</v>
      </c>
      <c r="BN828" s="810">
        <f t="shared" si="670"/>
        <v>1.21866734382579</v>
      </c>
      <c r="BO828" s="810">
        <f t="shared" si="671"/>
        <v>0</v>
      </c>
      <c r="BP828" s="810">
        <f t="shared" si="672"/>
        <v>15.526608854695043</v>
      </c>
      <c r="BQ828" s="830">
        <f t="shared" si="673"/>
        <v>0.13331374435733101</v>
      </c>
      <c r="BR828" s="830">
        <f t="shared" si="674"/>
        <v>0</v>
      </c>
      <c r="BS828" s="830">
        <f t="shared" si="675"/>
        <v>4.4430686252255178</v>
      </c>
      <c r="BT828" s="810">
        <f t="shared" si="676"/>
        <v>0</v>
      </c>
      <c r="BU828" s="810">
        <f t="shared" si="677"/>
        <v>3.417618223690658</v>
      </c>
      <c r="BV828" s="810">
        <f t="shared" si="678"/>
        <v>3.9434056427199899</v>
      </c>
      <c r="BW828" s="830">
        <f t="shared" si="679"/>
        <v>9.5056052818411629</v>
      </c>
      <c r="BX828" s="816">
        <f t="shared" si="655"/>
        <v>536.61516801395521</v>
      </c>
      <c r="BY828" s="755">
        <f t="shared" si="706"/>
        <v>9.9965567811839642E-2</v>
      </c>
      <c r="BZ828" s="805">
        <f t="shared" ca="1" si="703"/>
        <v>84.556274898819368</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353.89224565788891</v>
      </c>
      <c r="BE830" s="808">
        <f t="shared" si="661"/>
        <v>754.65230034028332</v>
      </c>
      <c r="BF830" s="808">
        <f t="shared" si="662"/>
        <v>0</v>
      </c>
      <c r="BG830" s="829">
        <f t="shared" si="663"/>
        <v>400.27693720360713</v>
      </c>
      <c r="BH830" s="829">
        <f t="shared" si="664"/>
        <v>68.327035845929771</v>
      </c>
      <c r="BI830" s="829">
        <f t="shared" si="665"/>
        <v>0</v>
      </c>
      <c r="BJ830" s="829">
        <f t="shared" si="666"/>
        <v>11.308915259748275</v>
      </c>
      <c r="BK830" s="829">
        <f t="shared" si="667"/>
        <v>115.64277862387753</v>
      </c>
      <c r="BL830" s="810">
        <f t="shared" si="668"/>
        <v>191.0942759035656</v>
      </c>
      <c r="BM830" s="810">
        <f t="shared" si="669"/>
        <v>54.229069862548776</v>
      </c>
      <c r="BN830" s="810">
        <f t="shared" si="670"/>
        <v>2.69112966149001</v>
      </c>
      <c r="BO830" s="810">
        <f t="shared" si="671"/>
        <v>0</v>
      </c>
      <c r="BP830" s="810">
        <f t="shared" si="672"/>
        <v>40.974373986406555</v>
      </c>
      <c r="BQ830" s="830">
        <f t="shared" si="673"/>
        <v>0.30939061673645402</v>
      </c>
      <c r="BR830" s="830">
        <f t="shared" si="674"/>
        <v>0</v>
      </c>
      <c r="BS830" s="830">
        <f t="shared" si="675"/>
        <v>10.118533629147683</v>
      </c>
      <c r="BT830" s="810">
        <f t="shared" si="676"/>
        <v>0</v>
      </c>
      <c r="BU830" s="810">
        <f t="shared" si="677"/>
        <v>6.0085537311410002</v>
      </c>
      <c r="BV830" s="810">
        <f t="shared" si="678"/>
        <v>6.7135205915285097</v>
      </c>
      <c r="BW830" s="830">
        <f t="shared" si="679"/>
        <v>21.555854176209913</v>
      </c>
      <c r="BX830" s="816">
        <f t="shared" si="655"/>
        <v>2037.7949150901097</v>
      </c>
      <c r="BY830" s="755">
        <f t="shared" si="706"/>
        <v>0.37961902293034833</v>
      </c>
      <c r="BZ830" s="805">
        <f t="shared" ca="1" si="703"/>
        <v>116.16192290745192</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141.46489404120001</v>
      </c>
      <c r="BE831" s="808">
        <f t="shared" si="661"/>
        <v>319.51683731484485</v>
      </c>
      <c r="BF831" s="808">
        <f t="shared" si="662"/>
        <v>0</v>
      </c>
      <c r="BG831" s="829">
        <f t="shared" si="663"/>
        <v>158.25678181236995</v>
      </c>
      <c r="BH831" s="829">
        <f t="shared" si="664"/>
        <v>23.242141643257444</v>
      </c>
      <c r="BI831" s="829">
        <f t="shared" si="665"/>
        <v>0</v>
      </c>
      <c r="BJ831" s="829">
        <f t="shared" si="666"/>
        <v>4.6895691935675119</v>
      </c>
      <c r="BK831" s="829">
        <f t="shared" si="667"/>
        <v>39.944799068138252</v>
      </c>
      <c r="BL831" s="810">
        <f t="shared" si="668"/>
        <v>64.297891508469633</v>
      </c>
      <c r="BM831" s="810">
        <f t="shared" si="669"/>
        <v>17.050599627670632</v>
      </c>
      <c r="BN831" s="810">
        <f t="shared" si="670"/>
        <v>1.0388656745610301</v>
      </c>
      <c r="BO831" s="810">
        <f t="shared" si="671"/>
        <v>0</v>
      </c>
      <c r="BP831" s="810">
        <f t="shared" si="672"/>
        <v>14.878548719687112</v>
      </c>
      <c r="BQ831" s="830">
        <f t="shared" si="673"/>
        <v>0.140568385563797</v>
      </c>
      <c r="BR831" s="830">
        <f t="shared" si="674"/>
        <v>0</v>
      </c>
      <c r="BS831" s="830">
        <f t="shared" si="675"/>
        <v>3.009929264378095</v>
      </c>
      <c r="BT831" s="810">
        <f t="shared" si="676"/>
        <v>0</v>
      </c>
      <c r="BU831" s="810">
        <f t="shared" si="677"/>
        <v>2.3331474264972978</v>
      </c>
      <c r="BV831" s="810">
        <f t="shared" si="678"/>
        <v>2.7836626071823138</v>
      </c>
      <c r="BW831" s="830">
        <f t="shared" si="679"/>
        <v>9.2188741548631263</v>
      </c>
      <c r="BX831" s="816">
        <f t="shared" si="655"/>
        <v>801.86711044225126</v>
      </c>
      <c r="BY831" s="755">
        <f t="shared" si="706"/>
        <v>0.14937911893484562</v>
      </c>
      <c r="BZ831" s="805">
        <f t="shared" ca="1" si="703"/>
        <v>122.8295190301257</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406.0027362199387</v>
      </c>
      <c r="BE832" s="808">
        <f t="shared" si="661"/>
        <v>969.88369014767875</v>
      </c>
      <c r="BF832" s="808">
        <f t="shared" si="662"/>
        <v>0</v>
      </c>
      <c r="BG832" s="829">
        <f t="shared" si="663"/>
        <v>569.3093225073153</v>
      </c>
      <c r="BH832" s="829">
        <f t="shared" si="664"/>
        <v>87.488284690055522</v>
      </c>
      <c r="BI832" s="829">
        <f t="shared" si="665"/>
        <v>0</v>
      </c>
      <c r="BJ832" s="829">
        <f t="shared" si="666"/>
        <v>11.920443966794188</v>
      </c>
      <c r="BK832" s="829">
        <f t="shared" si="667"/>
        <v>148.53298328030033</v>
      </c>
      <c r="BL832" s="810">
        <f t="shared" si="668"/>
        <v>303.56566018067076</v>
      </c>
      <c r="BM832" s="810">
        <f t="shared" si="669"/>
        <v>80.917036155866484</v>
      </c>
      <c r="BN832" s="810">
        <f t="shared" si="670"/>
        <v>4.2915921218418305</v>
      </c>
      <c r="BO832" s="810">
        <f t="shared" si="671"/>
        <v>0</v>
      </c>
      <c r="BP832" s="810">
        <f t="shared" si="672"/>
        <v>64.839032879952498</v>
      </c>
      <c r="BQ832" s="830">
        <f t="shared" si="673"/>
        <v>0.361180550785972</v>
      </c>
      <c r="BR832" s="830">
        <f t="shared" si="674"/>
        <v>0</v>
      </c>
      <c r="BS832" s="830">
        <f t="shared" si="675"/>
        <v>15.705320904182587</v>
      </c>
      <c r="BT832" s="810">
        <f t="shared" si="676"/>
        <v>0</v>
      </c>
      <c r="BU832" s="810">
        <f t="shared" si="677"/>
        <v>9.2991660165196777</v>
      </c>
      <c r="BV832" s="810">
        <f t="shared" si="678"/>
        <v>9.2015063178971701</v>
      </c>
      <c r="BW832" s="830">
        <f t="shared" si="679"/>
        <v>28.210912565201731</v>
      </c>
      <c r="BX832" s="816">
        <f t="shared" ref="BX832:BX895" si="712">IF(SUM(BB832:BW832)=0,"",SUM(BB832:BW832))</f>
        <v>2709.5288685050014</v>
      </c>
      <c r="BY832" s="755">
        <f t="shared" si="706"/>
        <v>0.50475575046665455</v>
      </c>
      <c r="BZ832" s="805">
        <f t="shared" ca="1" si="703"/>
        <v>110.55581354319824</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174.73934976516506</v>
      </c>
      <c r="BE833" s="808">
        <f t="shared" si="661"/>
        <v>562.75005474126067</v>
      </c>
      <c r="BF833" s="808">
        <f t="shared" si="662"/>
        <v>0</v>
      </c>
      <c r="BG833" s="829">
        <f t="shared" si="663"/>
        <v>330.13058340373772</v>
      </c>
      <c r="BH833" s="829">
        <f t="shared" si="664"/>
        <v>48.102918128186197</v>
      </c>
      <c r="BI833" s="829">
        <f t="shared" si="665"/>
        <v>0</v>
      </c>
      <c r="BJ833" s="829">
        <f t="shared" si="666"/>
        <v>8.1933541866690778</v>
      </c>
      <c r="BK833" s="829">
        <f t="shared" si="667"/>
        <v>83.783654102390244</v>
      </c>
      <c r="BL833" s="810">
        <f t="shared" si="668"/>
        <v>150.16804677392216</v>
      </c>
      <c r="BM833" s="810">
        <f t="shared" si="669"/>
        <v>40.653456380747791</v>
      </c>
      <c r="BN833" s="810">
        <f t="shared" si="670"/>
        <v>2.3044743696241401</v>
      </c>
      <c r="BO833" s="810">
        <f t="shared" si="671"/>
        <v>0</v>
      </c>
      <c r="BP833" s="810">
        <f t="shared" si="672"/>
        <v>32.850998832224164</v>
      </c>
      <c r="BQ833" s="830">
        <f t="shared" si="673"/>
        <v>0.176431209132554</v>
      </c>
      <c r="BR833" s="830">
        <f t="shared" si="674"/>
        <v>0</v>
      </c>
      <c r="BS833" s="830">
        <f t="shared" si="675"/>
        <v>6.9628729410536891</v>
      </c>
      <c r="BT833" s="810">
        <f t="shared" si="676"/>
        <v>0</v>
      </c>
      <c r="BU833" s="810">
        <f t="shared" si="677"/>
        <v>4.234319577662486</v>
      </c>
      <c r="BV833" s="810">
        <f t="shared" si="678"/>
        <v>4.8857533588413302</v>
      </c>
      <c r="BW833" s="830">
        <f t="shared" si="679"/>
        <v>16.126784334124075</v>
      </c>
      <c r="BX833" s="816">
        <f t="shared" si="712"/>
        <v>1466.0630521047415</v>
      </c>
      <c r="BY833" s="755">
        <f t="shared" si="706"/>
        <v>0.27311159688985498</v>
      </c>
      <c r="BZ833" s="805">
        <f t="shared" ca="1" si="703"/>
        <v>113.73131509047786</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9.0396348572939225</v>
      </c>
      <c r="BE834" s="808">
        <f t="shared" si="661"/>
        <v>32.027486284475906</v>
      </c>
      <c r="BF834" s="808">
        <f t="shared" si="662"/>
        <v>0</v>
      </c>
      <c r="BG834" s="829">
        <f t="shared" si="663"/>
        <v>26.144827620985286</v>
      </c>
      <c r="BH834" s="829">
        <f t="shared" si="664"/>
        <v>2.7228247612508123</v>
      </c>
      <c r="BI834" s="829">
        <f t="shared" si="665"/>
        <v>0</v>
      </c>
      <c r="BJ834" s="829">
        <f t="shared" si="666"/>
        <v>0.56947984645468552</v>
      </c>
      <c r="BK834" s="829">
        <f t="shared" si="667"/>
        <v>3.9743487052952444</v>
      </c>
      <c r="BL834" s="810">
        <f t="shared" si="668"/>
        <v>11.860128356901619</v>
      </c>
      <c r="BM834" s="810">
        <f t="shared" si="669"/>
        <v>3.2756754430139972</v>
      </c>
      <c r="BN834" s="810">
        <f t="shared" si="670"/>
        <v>0.13874694902265799</v>
      </c>
      <c r="BO834" s="810">
        <f t="shared" si="671"/>
        <v>0</v>
      </c>
      <c r="BP834" s="810">
        <f t="shared" si="672"/>
        <v>2.619632409400523</v>
      </c>
      <c r="BQ834" s="830">
        <f t="shared" si="673"/>
        <v>1.9121404448178999E-2</v>
      </c>
      <c r="BR834" s="830">
        <f t="shared" si="674"/>
        <v>0</v>
      </c>
      <c r="BS834" s="830">
        <f t="shared" si="675"/>
        <v>0.82222039127169699</v>
      </c>
      <c r="BT834" s="810">
        <f t="shared" si="676"/>
        <v>0</v>
      </c>
      <c r="BU834" s="810">
        <f t="shared" si="677"/>
        <v>1.1285050050518841</v>
      </c>
      <c r="BV834" s="810">
        <f t="shared" si="678"/>
        <v>0.76875856870614601</v>
      </c>
      <c r="BW834" s="830">
        <f t="shared" si="679"/>
        <v>1.491469546957962</v>
      </c>
      <c r="BX834" s="816">
        <f t="shared" si="712"/>
        <v>96.602860150530503</v>
      </c>
      <c r="BY834" s="755">
        <f t="shared" si="706"/>
        <v>1.7996061876030273E-2</v>
      </c>
      <c r="BZ834" s="805">
        <f t="shared" ca="1" si="703"/>
        <v>92.89993323860817</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43.33517704709174</v>
      </c>
      <c r="BE835" s="808">
        <f t="shared" si="661"/>
        <v>106.73721809253529</v>
      </c>
      <c r="BF835" s="808">
        <f t="shared" si="662"/>
        <v>0</v>
      </c>
      <c r="BG835" s="829">
        <f t="shared" si="663"/>
        <v>58.642325075467831</v>
      </c>
      <c r="BH835" s="829">
        <f t="shared" si="664"/>
        <v>6.4446442240575124</v>
      </c>
      <c r="BI835" s="829">
        <f t="shared" si="665"/>
        <v>0</v>
      </c>
      <c r="BJ835" s="829">
        <f t="shared" si="666"/>
        <v>0.98224647723778391</v>
      </c>
      <c r="BK835" s="829">
        <f t="shared" si="667"/>
        <v>9.235805469690364</v>
      </c>
      <c r="BL835" s="810">
        <f t="shared" si="668"/>
        <v>27.368520945334375</v>
      </c>
      <c r="BM835" s="810">
        <f t="shared" si="669"/>
        <v>6.8316880372276074</v>
      </c>
      <c r="BN835" s="810">
        <f t="shared" si="670"/>
        <v>0.26073569429729204</v>
      </c>
      <c r="BO835" s="810">
        <f t="shared" si="671"/>
        <v>0</v>
      </c>
      <c r="BP835" s="810">
        <f t="shared" si="672"/>
        <v>5.4189695452306434</v>
      </c>
      <c r="BQ835" s="830">
        <f t="shared" si="673"/>
        <v>2.70901391727905E-2</v>
      </c>
      <c r="BR835" s="830">
        <f t="shared" si="674"/>
        <v>0</v>
      </c>
      <c r="BS835" s="830">
        <f t="shared" si="675"/>
        <v>1.1031685951585126</v>
      </c>
      <c r="BT835" s="810">
        <f t="shared" si="676"/>
        <v>0</v>
      </c>
      <c r="BU835" s="810">
        <f t="shared" si="677"/>
        <v>0.48720964836183378</v>
      </c>
      <c r="BV835" s="810">
        <f t="shared" si="678"/>
        <v>0.35362961849979602</v>
      </c>
      <c r="BW835" s="830">
        <f t="shared" si="679"/>
        <v>2.6732219538513369</v>
      </c>
      <c r="BX835" s="816">
        <f t="shared" si="712"/>
        <v>269.90165056321473</v>
      </c>
      <c r="BY835" s="755">
        <f t="shared" si="706"/>
        <v>5.0279741163042985E-2</v>
      </c>
      <c r="BZ835" s="805">
        <f t="shared" ca="1" si="703"/>
        <v>126.73603832291116</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347.09509734400672</v>
      </c>
      <c r="BE836" s="808">
        <f t="shared" si="661"/>
        <v>852.23420032346871</v>
      </c>
      <c r="BF836" s="808">
        <f t="shared" si="662"/>
        <v>0</v>
      </c>
      <c r="BG836" s="829">
        <f t="shared" si="663"/>
        <v>509.60298629279674</v>
      </c>
      <c r="BH836" s="829">
        <f t="shared" si="664"/>
        <v>75.51420402847593</v>
      </c>
      <c r="BI836" s="829">
        <f t="shared" si="665"/>
        <v>0</v>
      </c>
      <c r="BJ836" s="829">
        <f t="shared" si="666"/>
        <v>10.899161045071011</v>
      </c>
      <c r="BK836" s="829">
        <f t="shared" si="667"/>
        <v>130.20722065286759</v>
      </c>
      <c r="BL836" s="810">
        <f t="shared" si="668"/>
        <v>261.07879487759033</v>
      </c>
      <c r="BM836" s="810">
        <f t="shared" si="669"/>
        <v>66.939199727300405</v>
      </c>
      <c r="BN836" s="810">
        <f t="shared" si="670"/>
        <v>3.4740812292376</v>
      </c>
      <c r="BO836" s="810">
        <f t="shared" si="671"/>
        <v>0</v>
      </c>
      <c r="BP836" s="810">
        <f t="shared" si="672"/>
        <v>56.060751554702229</v>
      </c>
      <c r="BQ836" s="830">
        <f t="shared" si="673"/>
        <v>0.30917513182400602</v>
      </c>
      <c r="BR836" s="830">
        <f t="shared" si="674"/>
        <v>0</v>
      </c>
      <c r="BS836" s="830">
        <f t="shared" si="675"/>
        <v>12.318024395891168</v>
      </c>
      <c r="BT836" s="810">
        <f t="shared" si="676"/>
        <v>0</v>
      </c>
      <c r="BU836" s="810">
        <f t="shared" si="677"/>
        <v>8.2200392521848897</v>
      </c>
      <c r="BV836" s="810">
        <f t="shared" si="678"/>
        <v>7.9678018824703498</v>
      </c>
      <c r="BW836" s="830">
        <f t="shared" si="679"/>
        <v>22.039194147580972</v>
      </c>
      <c r="BX836" s="816">
        <f t="shared" si="712"/>
        <v>2363.9599318854684</v>
      </c>
      <c r="BY836" s="755">
        <f t="shared" si="706"/>
        <v>0.4403800171172631</v>
      </c>
      <c r="BZ836" s="805">
        <f t="shared" ca="1" si="703"/>
        <v>112.71628692310907</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688.83222823685503</v>
      </c>
      <c r="BE838" s="808">
        <f t="shared" si="661"/>
        <v>1429.8900823911076</v>
      </c>
      <c r="BF838" s="808">
        <f t="shared" si="662"/>
        <v>0</v>
      </c>
      <c r="BG838" s="829">
        <f t="shared" si="663"/>
        <v>810.91446034260423</v>
      </c>
      <c r="BH838" s="829">
        <f t="shared" si="664"/>
        <v>139.09898947550224</v>
      </c>
      <c r="BI838" s="829">
        <f t="shared" si="665"/>
        <v>0</v>
      </c>
      <c r="BJ838" s="829">
        <f t="shared" si="666"/>
        <v>21.475226957646061</v>
      </c>
      <c r="BK838" s="829">
        <f t="shared" si="667"/>
        <v>248.21639814593883</v>
      </c>
      <c r="BL838" s="810">
        <f t="shared" si="668"/>
        <v>477.13478880650717</v>
      </c>
      <c r="BM838" s="810">
        <f t="shared" si="669"/>
        <v>126.37981597850815</v>
      </c>
      <c r="BN838" s="810">
        <f t="shared" si="670"/>
        <v>7.9582563932544002</v>
      </c>
      <c r="BO838" s="810">
        <f t="shared" si="671"/>
        <v>0</v>
      </c>
      <c r="BP838" s="810">
        <f t="shared" si="672"/>
        <v>108.76512629122237</v>
      </c>
      <c r="BQ838" s="830">
        <f t="shared" si="673"/>
        <v>0.67347247689592604</v>
      </c>
      <c r="BR838" s="830">
        <f t="shared" si="674"/>
        <v>0</v>
      </c>
      <c r="BS838" s="830">
        <f t="shared" si="675"/>
        <v>33.346910804901519</v>
      </c>
      <c r="BT838" s="810">
        <f t="shared" si="676"/>
        <v>0</v>
      </c>
      <c r="BU838" s="810">
        <f t="shared" si="677"/>
        <v>20.267493287293721</v>
      </c>
      <c r="BV838" s="810">
        <f t="shared" si="678"/>
        <v>23.1423459220245</v>
      </c>
      <c r="BW838" s="830">
        <f t="shared" si="679"/>
        <v>55.507434687165869</v>
      </c>
      <c r="BX838" s="816">
        <f t="shared" si="712"/>
        <v>4191.603030197427</v>
      </c>
      <c r="BY838" s="755">
        <f t="shared" si="706"/>
        <v>0.78085004288327631</v>
      </c>
      <c r="BZ838" s="805">
        <f t="shared" ca="1" si="703"/>
        <v>100.46275693191124</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166.40213951638248</v>
      </c>
      <c r="BE839" s="808">
        <f t="shared" ref="BE839:BE902" si="718">IF(OR(L839="",L839="*"),"",BE$5*L839)</f>
        <v>302.80797763278798</v>
      </c>
      <c r="BF839" s="808">
        <f t="shared" ref="BF839:BF902" si="719">IF(OR(N839="",N839="*"),"",BF$5*N839)</f>
        <v>0</v>
      </c>
      <c r="BG839" s="829">
        <f t="shared" ref="BG839:BG902" si="720">IF(OR(P839="",P839="*"),"",BG$5*P839)</f>
        <v>193.70587072594918</v>
      </c>
      <c r="BH839" s="829">
        <f t="shared" ref="BH839:BH902" si="721">IF(OR(R839="",R839="*"),"",BH$5*R839)</f>
        <v>33.040738961689549</v>
      </c>
      <c r="BI839" s="829">
        <f t="shared" ref="BI839:BI902" si="722">IF(OR(T839="",T839="*"),"",BI$5*T839)</f>
        <v>0</v>
      </c>
      <c r="BJ839" s="829">
        <f t="shared" ref="BJ839:BJ902" si="723">IF(OR(V839="",V839="*"),"",BJ$5*V839)</f>
        <v>6.6154910929640103</v>
      </c>
      <c r="BK839" s="829">
        <f t="shared" ref="BK839:BK902" si="724">IF(OR(X839="",X839="*"),"",BK$5*X839)</f>
        <v>52.208363645233732</v>
      </c>
      <c r="BL839" s="810">
        <f t="shared" ref="BL839:BL902" si="725">IF(OR(Z839="",Z839="*"),"",BL$5*Z839)</f>
        <v>95.681021877965506</v>
      </c>
      <c r="BM839" s="810">
        <f t="shared" ref="BM839:BM902" si="726">IF(OR(AB839="",AB839="*"),"",BM$5*AB839)</f>
        <v>24.502320216350014</v>
      </c>
      <c r="BN839" s="810">
        <f t="shared" ref="BN839:BN902" si="727">IF(OR(AD839="",AD839="*"),"",BN$5*AD839)</f>
        <v>1.5762936058972901</v>
      </c>
      <c r="BO839" s="810">
        <f t="shared" ref="BO839:BO902" si="728">IF(OR(AF839="",AF839="*"),"",BO$5*AF839)</f>
        <v>0</v>
      </c>
      <c r="BP839" s="810">
        <f t="shared" ref="BP839:BP902" si="729">IF(OR(AH839="",AH839="*"),"",BP$5*AH839)</f>
        <v>21.178229957508051</v>
      </c>
      <c r="BQ839" s="830">
        <f t="shared" ref="BQ839:BQ902" si="730">IF(OR(AJ839="",AJ839="*"),"",BQ$5*AJ839)</f>
        <v>0.205564064356766</v>
      </c>
      <c r="BR839" s="830">
        <f t="shared" ref="BR839:BR902" si="731">IF(OR(AL839="",AL839="*"),"",BR$5*AL839)</f>
        <v>0</v>
      </c>
      <c r="BS839" s="830">
        <f t="shared" ref="BS839:BS902" si="732">IF(OR(AN839="",AN839="*"),"",BS$5*AN839)</f>
        <v>7.1476377991433999</v>
      </c>
      <c r="BT839" s="810">
        <f t="shared" ref="BT839:BT902" si="733">IF(OR(AP839="",AP839="*"),"",BT$5*AP839)</f>
        <v>0</v>
      </c>
      <c r="BU839" s="810">
        <f t="shared" ref="BU839:BU902" si="734">IF(OR(AR839="",AR839="*"),"",BU$5*AR839)</f>
        <v>4.5121642233971944</v>
      </c>
      <c r="BV839" s="810">
        <f t="shared" ref="BV839:BV902" si="735">IF(OR(AT839="",AT839="*"),"",BV$5*AT839)</f>
        <v>5.5548007788464702</v>
      </c>
      <c r="BW839" s="830">
        <f t="shared" ref="BW839:BW889" si="736">IF(OR(AV839="",AV839="*"),"",BW$5*AV839)</f>
        <v>18.335299519294136</v>
      </c>
      <c r="BX839" s="816">
        <f t="shared" si="712"/>
        <v>933.47391361776556</v>
      </c>
      <c r="BY839" s="755">
        <f t="shared" si="706"/>
        <v>0.17389603457857034</v>
      </c>
      <c r="BZ839" s="805">
        <f t="shared" ca="1" si="703"/>
        <v>101.26692615692716</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27.956763027303577</v>
      </c>
      <c r="BE840" s="808">
        <f t="shared" si="718"/>
        <v>64.116971834799457</v>
      </c>
      <c r="BF840" s="808">
        <f t="shared" si="719"/>
        <v>0</v>
      </c>
      <c r="BG840" s="829">
        <f t="shared" si="720"/>
        <v>56.339832608751635</v>
      </c>
      <c r="BH840" s="829">
        <f t="shared" si="721"/>
        <v>7.2523661685915801</v>
      </c>
      <c r="BI840" s="829">
        <f t="shared" si="722"/>
        <v>0</v>
      </c>
      <c r="BJ840" s="829">
        <f t="shared" si="723"/>
        <v>2.2688410117522548</v>
      </c>
      <c r="BK840" s="829">
        <f t="shared" si="724"/>
        <v>13.804620446381843</v>
      </c>
      <c r="BL840" s="810">
        <f t="shared" si="725"/>
        <v>28.961831356525806</v>
      </c>
      <c r="BM840" s="810">
        <f t="shared" si="726"/>
        <v>3.9425563198721365</v>
      </c>
      <c r="BN840" s="810">
        <f t="shared" si="727"/>
        <v>0.35463665959044199</v>
      </c>
      <c r="BO840" s="810">
        <f t="shared" si="728"/>
        <v>0</v>
      </c>
      <c r="BP840" s="810">
        <f t="shared" si="729"/>
        <v>5.9110496505926786</v>
      </c>
      <c r="BQ840" s="830">
        <f t="shared" si="730"/>
        <v>7.0683785687913003E-2</v>
      </c>
      <c r="BR840" s="830">
        <f t="shared" si="731"/>
        <v>0</v>
      </c>
      <c r="BS840" s="830">
        <f t="shared" si="732"/>
        <v>1.9256779954323686</v>
      </c>
      <c r="BT840" s="810">
        <f t="shared" si="733"/>
        <v>0</v>
      </c>
      <c r="BU840" s="810">
        <f t="shared" si="734"/>
        <v>0.93651465153316971</v>
      </c>
      <c r="BV840" s="810">
        <f t="shared" si="735"/>
        <v>1.0747367804775301</v>
      </c>
      <c r="BW840" s="830">
        <f t="shared" si="736"/>
        <v>3.3654151295345178</v>
      </c>
      <c r="BX840" s="816">
        <f t="shared" si="712"/>
        <v>218.28249742682692</v>
      </c>
      <c r="BY840" s="755">
        <f t="shared" si="706"/>
        <v>4.0663654513194286E-2</v>
      </c>
      <c r="BZ840" s="805">
        <f t="shared" ref="BZ840:BZ888" ca="1" si="760">IFERROR(IF(DA840&gt;0,BY840/DA840*100,""),"")</f>
        <v>101.47491710001665</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6.3666665627516981</v>
      </c>
      <c r="BE841" s="808">
        <f t="shared" si="718"/>
        <v>17.892166425432379</v>
      </c>
      <c r="BF841" s="808">
        <f t="shared" si="719"/>
        <v>0</v>
      </c>
      <c r="BG841" s="829">
        <f t="shared" si="720"/>
        <v>7.8512957318640098</v>
      </c>
      <c r="BH841" s="829">
        <f t="shared" si="721"/>
        <v>2.0101974103576459</v>
      </c>
      <c r="BI841" s="829">
        <f t="shared" si="722"/>
        <v>0</v>
      </c>
      <c r="BJ841" s="829">
        <f t="shared" si="723"/>
        <v>0.35224526438078529</v>
      </c>
      <c r="BK841" s="829">
        <f t="shared" si="724"/>
        <v>3.601991897055127</v>
      </c>
      <c r="BL841" s="810">
        <f t="shared" si="725"/>
        <v>8.3829446515888293</v>
      </c>
      <c r="BM841" s="810">
        <f t="shared" si="726"/>
        <v>2.1682410383845903</v>
      </c>
      <c r="BN841" s="810">
        <f t="shared" si="727"/>
        <v>0.13810452473787199</v>
      </c>
      <c r="BO841" s="810">
        <f t="shared" si="728"/>
        <v>0</v>
      </c>
      <c r="BP841" s="810">
        <f t="shared" si="729"/>
        <v>0.89800979321256924</v>
      </c>
      <c r="BQ841" s="830">
        <f t="shared" si="730"/>
        <v>3.8046592658941197E-2</v>
      </c>
      <c r="BR841" s="830">
        <f t="shared" si="731"/>
        <v>0</v>
      </c>
      <c r="BS841" s="830">
        <f t="shared" si="732"/>
        <v>0.7244289419665022</v>
      </c>
      <c r="BT841" s="810">
        <f t="shared" si="733"/>
        <v>0</v>
      </c>
      <c r="BU841" s="810">
        <f t="shared" si="734"/>
        <v>0.35907176431846721</v>
      </c>
      <c r="BV841" s="810">
        <f t="shared" si="735"/>
        <v>0.41431357421361598</v>
      </c>
      <c r="BW841" s="830">
        <f t="shared" si="736"/>
        <v>1.0772152929554015</v>
      </c>
      <c r="BX841" s="816">
        <f t="shared" si="712"/>
        <v>52.274939465878425</v>
      </c>
      <c r="BY841" s="755">
        <f t="shared" si="706"/>
        <v>9.738252508546652E-3</v>
      </c>
      <c r="BZ841" s="805">
        <f t="shared" ca="1" si="760"/>
        <v>75.356184481241883</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680.57780787961656</v>
      </c>
      <c r="BE844" s="808">
        <f t="shared" si="718"/>
        <v>1407.0289952450341</v>
      </c>
      <c r="BF844" s="808">
        <f t="shared" si="719"/>
        <v>0</v>
      </c>
      <c r="BG844" s="829">
        <f t="shared" si="720"/>
        <v>819.52987619068449</v>
      </c>
      <c r="BH844" s="829">
        <f t="shared" si="721"/>
        <v>138.54299288559875</v>
      </c>
      <c r="BI844" s="829">
        <f t="shared" si="722"/>
        <v>0</v>
      </c>
      <c r="BJ844" s="829">
        <f t="shared" si="723"/>
        <v>23.597982304689896</v>
      </c>
      <c r="BK844" s="829">
        <f t="shared" si="724"/>
        <v>241.30839969634508</v>
      </c>
      <c r="BL844" s="810">
        <f t="shared" si="725"/>
        <v>464.17320063069525</v>
      </c>
      <c r="BM844" s="810">
        <f t="shared" si="726"/>
        <v>117.37058512743319</v>
      </c>
      <c r="BN844" s="810">
        <f t="shared" si="727"/>
        <v>7.71179376168286</v>
      </c>
      <c r="BO844" s="810">
        <f t="shared" si="728"/>
        <v>0</v>
      </c>
      <c r="BP844" s="810">
        <f t="shared" si="729"/>
        <v>102.39731923019413</v>
      </c>
      <c r="BQ844" s="830">
        <f t="shared" si="730"/>
        <v>0.72555999852579101</v>
      </c>
      <c r="BR844" s="830">
        <f t="shared" si="731"/>
        <v>0</v>
      </c>
      <c r="BS844" s="830">
        <f t="shared" si="732"/>
        <v>29.98713887922262</v>
      </c>
      <c r="BT844" s="810">
        <f t="shared" si="733"/>
        <v>0</v>
      </c>
      <c r="BU844" s="810">
        <f t="shared" si="734"/>
        <v>18.48404953208944</v>
      </c>
      <c r="BV844" s="810">
        <f t="shared" si="735"/>
        <v>20.724277147960201</v>
      </c>
      <c r="BW844" s="830">
        <f t="shared" si="736"/>
        <v>54.707643546144105</v>
      </c>
      <c r="BX844" s="816">
        <f t="shared" si="712"/>
        <v>4126.8676220559155</v>
      </c>
      <c r="BY844" s="755">
        <f t="shared" si="706"/>
        <v>0.76879054062144481</v>
      </c>
      <c r="BZ844" s="805">
        <f t="shared" ca="1" si="760"/>
        <v>103.12833719312771</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671.34001879065227</v>
      </c>
      <c r="BE845" s="808">
        <f t="shared" si="718"/>
        <v>1354.5179300783827</v>
      </c>
      <c r="BF845" s="808">
        <f t="shared" si="719"/>
        <v>0</v>
      </c>
      <c r="BG845" s="829">
        <f t="shared" si="720"/>
        <v>793.09962729335336</v>
      </c>
      <c r="BH845" s="829">
        <f t="shared" si="721"/>
        <v>134.36605312566491</v>
      </c>
      <c r="BI845" s="829">
        <f t="shared" si="722"/>
        <v>0</v>
      </c>
      <c r="BJ845" s="829">
        <f t="shared" si="723"/>
        <v>21.941089748724334</v>
      </c>
      <c r="BK845" s="829">
        <f t="shared" si="724"/>
        <v>227.08554355407682</v>
      </c>
      <c r="BL845" s="810">
        <f t="shared" si="725"/>
        <v>459.21116919764995</v>
      </c>
      <c r="BM845" s="810">
        <f t="shared" si="726"/>
        <v>114.98198720512401</v>
      </c>
      <c r="BN845" s="810">
        <f t="shared" si="727"/>
        <v>7.0453585952787599</v>
      </c>
      <c r="BO845" s="810">
        <f t="shared" si="728"/>
        <v>0</v>
      </c>
      <c r="BP845" s="810">
        <f t="shared" si="729"/>
        <v>101.400709737586</v>
      </c>
      <c r="BQ845" s="830">
        <f t="shared" si="730"/>
        <v>0.71559351365134305</v>
      </c>
      <c r="BR845" s="830">
        <f t="shared" si="731"/>
        <v>0</v>
      </c>
      <c r="BS845" s="830">
        <f t="shared" si="732"/>
        <v>30.497223407832362</v>
      </c>
      <c r="BT845" s="810">
        <f t="shared" si="733"/>
        <v>0</v>
      </c>
      <c r="BU845" s="810">
        <f t="shared" si="734"/>
        <v>17.699536195192827</v>
      </c>
      <c r="BV845" s="810">
        <f t="shared" si="735"/>
        <v>20.697757258374089</v>
      </c>
      <c r="BW845" s="830">
        <f t="shared" si="736"/>
        <v>46.652845414635252</v>
      </c>
      <c r="BX845" s="816">
        <f t="shared" si="712"/>
        <v>4001.2524431161778</v>
      </c>
      <c r="BY845" s="755">
        <f t="shared" ref="BY845:BY893" si="763">IF(BX845&lt;&gt;"", BX845 / $BX$5, "")</f>
        <v>0.74538979938825967</v>
      </c>
      <c r="BZ845" s="805">
        <f t="shared" ca="1" si="760"/>
        <v>102.34349986795156</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428.47303876188022</v>
      </c>
      <c r="BE846" s="808">
        <f t="shared" si="718"/>
        <v>819.81292027619236</v>
      </c>
      <c r="BF846" s="808">
        <f t="shared" si="719"/>
        <v>0</v>
      </c>
      <c r="BG846" s="829">
        <f t="shared" si="720"/>
        <v>410.50425338113797</v>
      </c>
      <c r="BH846" s="829">
        <f t="shared" si="721"/>
        <v>70.020406856014162</v>
      </c>
      <c r="BI846" s="829">
        <f t="shared" si="722"/>
        <v>0</v>
      </c>
      <c r="BJ846" s="829">
        <f t="shared" si="723"/>
        <v>14.228362782413813</v>
      </c>
      <c r="BK846" s="829">
        <f t="shared" si="724"/>
        <v>118.32869741589316</v>
      </c>
      <c r="BL846" s="810">
        <f t="shared" si="725"/>
        <v>225.81080118560737</v>
      </c>
      <c r="BM846" s="810">
        <f t="shared" si="726"/>
        <v>57.487504412570942</v>
      </c>
      <c r="BN846" s="810">
        <f t="shared" si="727"/>
        <v>3.5729037511800996</v>
      </c>
      <c r="BO846" s="810">
        <f t="shared" si="728"/>
        <v>0</v>
      </c>
      <c r="BP846" s="810">
        <f t="shared" si="729"/>
        <v>48.710598747541034</v>
      </c>
      <c r="BQ846" s="830">
        <f t="shared" si="730"/>
        <v>0.39067849144829597</v>
      </c>
      <c r="BR846" s="830">
        <f t="shared" si="731"/>
        <v>0</v>
      </c>
      <c r="BS846" s="830">
        <f t="shared" si="732"/>
        <v>15.563411964498281</v>
      </c>
      <c r="BT846" s="810">
        <f t="shared" si="733"/>
        <v>0</v>
      </c>
      <c r="BU846" s="810">
        <f t="shared" si="734"/>
        <v>8.1684252098404535</v>
      </c>
      <c r="BV846" s="810">
        <f t="shared" si="735"/>
        <v>8.7554775242502902</v>
      </c>
      <c r="BW846" s="830">
        <f t="shared" si="736"/>
        <v>29.934395407441198</v>
      </c>
      <c r="BX846" s="816">
        <f t="shared" si="712"/>
        <v>2259.7618761679096</v>
      </c>
      <c r="BY846" s="755">
        <f t="shared" si="763"/>
        <v>0.42096905293739001</v>
      </c>
      <c r="BZ846" s="805">
        <f t="shared" ca="1" si="760"/>
        <v>110.90659076338012</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57.910082249063535</v>
      </c>
      <c r="BE848" s="808">
        <f t="shared" si="718"/>
        <v>87.425702537248966</v>
      </c>
      <c r="BF848" s="808">
        <f t="shared" si="719"/>
        <v>0</v>
      </c>
      <c r="BG848" s="829">
        <f t="shared" si="720"/>
        <v>60.571383119683325</v>
      </c>
      <c r="BH848" s="829">
        <f t="shared" si="721"/>
        <v>11.449021883498782</v>
      </c>
      <c r="BI848" s="829">
        <f t="shared" si="722"/>
        <v>0</v>
      </c>
      <c r="BJ848" s="829">
        <f t="shared" si="723"/>
        <v>1.9501081230135289</v>
      </c>
      <c r="BK848" s="829">
        <f t="shared" si="724"/>
        <v>18.744214999719848</v>
      </c>
      <c r="BL848" s="810">
        <f t="shared" si="725"/>
        <v>34.444847316743981</v>
      </c>
      <c r="BM848" s="810">
        <f t="shared" si="726"/>
        <v>7.8536319989027454</v>
      </c>
      <c r="BN848" s="810">
        <f t="shared" si="727"/>
        <v>0.62203545913876002</v>
      </c>
      <c r="BO848" s="810">
        <f t="shared" si="728"/>
        <v>0</v>
      </c>
      <c r="BP848" s="810">
        <f t="shared" si="729"/>
        <v>7.1783010898943198</v>
      </c>
      <c r="BQ848" s="830">
        <f t="shared" si="730"/>
        <v>9.9640766792682203E-2</v>
      </c>
      <c r="BR848" s="830">
        <f t="shared" si="731"/>
        <v>0</v>
      </c>
      <c r="BS848" s="830">
        <f t="shared" si="732"/>
        <v>3.2730511953475605</v>
      </c>
      <c r="BT848" s="810">
        <f t="shared" si="733"/>
        <v>0</v>
      </c>
      <c r="BU848" s="810">
        <f t="shared" si="734"/>
        <v>2.294273111191711</v>
      </c>
      <c r="BV848" s="810">
        <f t="shared" si="735"/>
        <v>2.8532312072028359</v>
      </c>
      <c r="BW848" s="830">
        <f t="shared" si="736"/>
        <v>9.2838005258577549</v>
      </c>
      <c r="BX848" s="816">
        <f t="shared" si="712"/>
        <v>305.95332558330034</v>
      </c>
      <c r="BY848" s="755">
        <f t="shared" si="763"/>
        <v>5.6995776002850287E-2</v>
      </c>
      <c r="BZ848" s="805">
        <f t="shared" ca="1" si="760"/>
        <v>85.434286354633088</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75.003849808058035</v>
      </c>
      <c r="BE849" s="808">
        <f t="shared" si="718"/>
        <v>154.91710132342962</v>
      </c>
      <c r="BF849" s="808">
        <f t="shared" si="719"/>
        <v>0</v>
      </c>
      <c r="BG849" s="829">
        <f t="shared" si="720"/>
        <v>111.02397645012844</v>
      </c>
      <c r="BH849" s="829">
        <f t="shared" si="721"/>
        <v>20.841359519698354</v>
      </c>
      <c r="BI849" s="829">
        <f t="shared" si="722"/>
        <v>0</v>
      </c>
      <c r="BJ849" s="829">
        <f t="shared" si="723"/>
        <v>4.0303414274320613</v>
      </c>
      <c r="BK849" s="829">
        <f t="shared" si="724"/>
        <v>38.088415044861648</v>
      </c>
      <c r="BL849" s="810">
        <f t="shared" si="725"/>
        <v>85.024315110868045</v>
      </c>
      <c r="BM849" s="810">
        <f t="shared" si="726"/>
        <v>18.704892660289111</v>
      </c>
      <c r="BN849" s="810">
        <f t="shared" si="727"/>
        <v>1.3344705182627601</v>
      </c>
      <c r="BO849" s="810">
        <f t="shared" si="728"/>
        <v>0</v>
      </c>
      <c r="BP849" s="810">
        <f t="shared" si="729"/>
        <v>16.156276528009752</v>
      </c>
      <c r="BQ849" s="830">
        <f t="shared" si="730"/>
        <v>0.152480138050964</v>
      </c>
      <c r="BR849" s="830">
        <f t="shared" si="731"/>
        <v>0</v>
      </c>
      <c r="BS849" s="830">
        <f t="shared" si="732"/>
        <v>6.7063633795922115</v>
      </c>
      <c r="BT849" s="810">
        <f t="shared" si="733"/>
        <v>0</v>
      </c>
      <c r="BU849" s="810">
        <f t="shared" si="734"/>
        <v>4.0321208909520498</v>
      </c>
      <c r="BV849" s="810">
        <f t="shared" si="735"/>
        <v>4.6524471818677497</v>
      </c>
      <c r="BW849" s="830">
        <f t="shared" si="736"/>
        <v>15.997274419864842</v>
      </c>
      <c r="BX849" s="816">
        <f t="shared" si="712"/>
        <v>556.66568440136552</v>
      </c>
      <c r="BY849" s="755">
        <f t="shared" si="763"/>
        <v>0.10370076087953903</v>
      </c>
      <c r="BZ849" s="805">
        <f t="shared" ca="1" si="760"/>
        <v>81.534126685258784</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240.88332040000913</v>
      </c>
      <c r="BE850" s="808">
        <f t="shared" si="718"/>
        <v>480.40195163081358</v>
      </c>
      <c r="BF850" s="808">
        <f t="shared" si="719"/>
        <v>0</v>
      </c>
      <c r="BG850" s="829">
        <f t="shared" si="720"/>
        <v>229.44296462149975</v>
      </c>
      <c r="BH850" s="829">
        <f t="shared" si="721"/>
        <v>38.24354653734251</v>
      </c>
      <c r="BI850" s="829">
        <f t="shared" si="722"/>
        <v>0</v>
      </c>
      <c r="BJ850" s="829">
        <f t="shared" si="723"/>
        <v>9.5734245816816426</v>
      </c>
      <c r="BK850" s="829">
        <f t="shared" si="724"/>
        <v>78.271135660168</v>
      </c>
      <c r="BL850" s="810">
        <f t="shared" si="725"/>
        <v>141.61651771595837</v>
      </c>
      <c r="BM850" s="810">
        <f t="shared" si="726"/>
        <v>34.000761337494247</v>
      </c>
      <c r="BN850" s="810">
        <f t="shared" si="727"/>
        <v>2.3973013455015599</v>
      </c>
      <c r="BO850" s="810">
        <f t="shared" si="728"/>
        <v>0</v>
      </c>
      <c r="BP850" s="810">
        <f t="shared" si="729"/>
        <v>28.121798464377118</v>
      </c>
      <c r="BQ850" s="830">
        <f t="shared" si="730"/>
        <v>0.30511358385232001</v>
      </c>
      <c r="BR850" s="830">
        <f t="shared" si="731"/>
        <v>0</v>
      </c>
      <c r="BS850" s="830">
        <f t="shared" si="732"/>
        <v>9.7832129001114367</v>
      </c>
      <c r="BT850" s="810">
        <f t="shared" si="733"/>
        <v>0</v>
      </c>
      <c r="BU850" s="810">
        <f t="shared" si="734"/>
        <v>5.7331625046838735</v>
      </c>
      <c r="BV850" s="810">
        <f t="shared" si="735"/>
        <v>7.3825239123225002</v>
      </c>
      <c r="BW850" s="830">
        <f t="shared" si="736"/>
        <v>23.935835448820932</v>
      </c>
      <c r="BX850" s="816">
        <f t="shared" si="712"/>
        <v>1330.0925706446369</v>
      </c>
      <c r="BY850" s="755">
        <f t="shared" si="763"/>
        <v>0.24778177545540925</v>
      </c>
      <c r="BZ850" s="805">
        <f t="shared" ca="1" si="760"/>
        <v>103.23461546897204</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205.25537412595662</v>
      </c>
      <c r="BE851" s="808">
        <f t="shared" si="718"/>
        <v>353.7122909779564</v>
      </c>
      <c r="BF851" s="808">
        <f t="shared" si="719"/>
        <v>0</v>
      </c>
      <c r="BG851" s="829">
        <f t="shared" si="720"/>
        <v>185.6124704518904</v>
      </c>
      <c r="BH851" s="829">
        <f t="shared" si="721"/>
        <v>33.750544549418606</v>
      </c>
      <c r="BI851" s="829">
        <f t="shared" si="722"/>
        <v>0</v>
      </c>
      <c r="BJ851" s="829">
        <f t="shared" si="723"/>
        <v>7.2283954307158753</v>
      </c>
      <c r="BK851" s="829">
        <f t="shared" si="724"/>
        <v>62.19566303240665</v>
      </c>
      <c r="BL851" s="810">
        <f t="shared" si="725"/>
        <v>112.01823163335621</v>
      </c>
      <c r="BM851" s="810">
        <f t="shared" si="726"/>
        <v>27.088774991648663</v>
      </c>
      <c r="BN851" s="810">
        <f t="shared" si="727"/>
        <v>1.8454403893468898</v>
      </c>
      <c r="BO851" s="810">
        <f t="shared" si="728"/>
        <v>0</v>
      </c>
      <c r="BP851" s="810">
        <f t="shared" si="729"/>
        <v>24.492307781679305</v>
      </c>
      <c r="BQ851" s="830">
        <f t="shared" si="730"/>
        <v>0.26186547555758399</v>
      </c>
      <c r="BR851" s="830">
        <f t="shared" si="731"/>
        <v>0</v>
      </c>
      <c r="BS851" s="830">
        <f t="shared" si="732"/>
        <v>8.8690014314298651</v>
      </c>
      <c r="BT851" s="810">
        <f t="shared" si="733"/>
        <v>0</v>
      </c>
      <c r="BU851" s="810">
        <f t="shared" si="734"/>
        <v>4.3350094618827359</v>
      </c>
      <c r="BV851" s="810">
        <f t="shared" si="735"/>
        <v>6.4062450061578602</v>
      </c>
      <c r="BW851" s="830">
        <f t="shared" si="736"/>
        <v>17.84098628550576</v>
      </c>
      <c r="BX851" s="816">
        <f t="shared" si="712"/>
        <v>1050.9126010249095</v>
      </c>
      <c r="BY851" s="755">
        <f t="shared" si="763"/>
        <v>0.19577358439361203</v>
      </c>
      <c r="BZ851" s="805">
        <f t="shared" ca="1" si="760"/>
        <v>100.77630078086806</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378.02595035916374</v>
      </c>
      <c r="BE852" s="808">
        <f t="shared" si="718"/>
        <v>847.56259037531299</v>
      </c>
      <c r="BF852" s="808">
        <f t="shared" si="719"/>
        <v>0</v>
      </c>
      <c r="BG852" s="829">
        <f t="shared" si="720"/>
        <v>475.21139615655642</v>
      </c>
      <c r="BH852" s="829">
        <f t="shared" si="721"/>
        <v>79.077366046815314</v>
      </c>
      <c r="BI852" s="829">
        <f t="shared" si="722"/>
        <v>0</v>
      </c>
      <c r="BJ852" s="829">
        <f t="shared" si="723"/>
        <v>13.469221689292718</v>
      </c>
      <c r="BK852" s="829">
        <f t="shared" si="724"/>
        <v>137.73365404857392</v>
      </c>
      <c r="BL852" s="810">
        <f t="shared" si="725"/>
        <v>269.38228553733654</v>
      </c>
      <c r="BM852" s="810">
        <f t="shared" si="726"/>
        <v>70.202917612053227</v>
      </c>
      <c r="BN852" s="810">
        <f t="shared" si="727"/>
        <v>4.2382762905791198</v>
      </c>
      <c r="BO852" s="810">
        <f t="shared" si="728"/>
        <v>0</v>
      </c>
      <c r="BP852" s="810">
        <f t="shared" si="729"/>
        <v>59.120496802745926</v>
      </c>
      <c r="BQ852" s="830">
        <f t="shared" si="730"/>
        <v>0.38483257224227102</v>
      </c>
      <c r="BR852" s="830">
        <f t="shared" si="731"/>
        <v>0</v>
      </c>
      <c r="BS852" s="830">
        <f t="shared" si="732"/>
        <v>18.34124223950295</v>
      </c>
      <c r="BT852" s="810">
        <f t="shared" si="733"/>
        <v>0</v>
      </c>
      <c r="BU852" s="810">
        <f t="shared" si="734"/>
        <v>10.365234186313396</v>
      </c>
      <c r="BV852" s="810">
        <f t="shared" si="735"/>
        <v>11.57883429770334</v>
      </c>
      <c r="BW852" s="830">
        <f t="shared" si="736"/>
        <v>27.742058711758329</v>
      </c>
      <c r="BX852" s="816">
        <f t="shared" si="712"/>
        <v>2402.4363569259508</v>
      </c>
      <c r="BY852" s="755">
        <f t="shared" si="763"/>
        <v>0.44754775650632467</v>
      </c>
      <c r="BZ852" s="805">
        <f t="shared" ca="1" si="760"/>
        <v>102.61189992327124</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98.992569650019462</v>
      </c>
      <c r="BE853" s="808">
        <f t="shared" si="718"/>
        <v>141.27183226947162</v>
      </c>
      <c r="BF853" s="808">
        <f t="shared" si="719"/>
        <v>0</v>
      </c>
      <c r="BG853" s="829">
        <f t="shared" si="720"/>
        <v>79.083921785595564</v>
      </c>
      <c r="BH853" s="829">
        <f t="shared" si="721"/>
        <v>14.107634522545256</v>
      </c>
      <c r="BI853" s="829">
        <f t="shared" si="722"/>
        <v>0</v>
      </c>
      <c r="BJ853" s="829">
        <f t="shared" si="723"/>
        <v>3.2807254441303222</v>
      </c>
      <c r="BK853" s="829">
        <f t="shared" si="724"/>
        <v>23.205174784985974</v>
      </c>
      <c r="BL853" s="810">
        <f t="shared" si="725"/>
        <v>41.966414078037509</v>
      </c>
      <c r="BM853" s="810">
        <f t="shared" si="726"/>
        <v>9.046602224276679</v>
      </c>
      <c r="BN853" s="810">
        <f t="shared" si="727"/>
        <v>0.69137420227409407</v>
      </c>
      <c r="BO853" s="810">
        <f t="shared" si="728"/>
        <v>0</v>
      </c>
      <c r="BP853" s="810">
        <f t="shared" si="729"/>
        <v>9.0442176114638499</v>
      </c>
      <c r="BQ853" s="830">
        <f t="shared" si="730"/>
        <v>0.10610235215107799</v>
      </c>
      <c r="BR853" s="830">
        <f t="shared" si="731"/>
        <v>0</v>
      </c>
      <c r="BS853" s="830">
        <f t="shared" si="732"/>
        <v>2.8897607070164981</v>
      </c>
      <c r="BT853" s="810">
        <f t="shared" si="733"/>
        <v>0</v>
      </c>
      <c r="BU853" s="810">
        <f t="shared" si="734"/>
        <v>1.5704710789245868</v>
      </c>
      <c r="BV853" s="810">
        <f t="shared" si="735"/>
        <v>2.404251346330875</v>
      </c>
      <c r="BW853" s="830">
        <f t="shared" si="736"/>
        <v>16.109533948192308</v>
      </c>
      <c r="BX853" s="816">
        <f t="shared" si="712"/>
        <v>443.77058600541568</v>
      </c>
      <c r="BY853" s="755">
        <f t="shared" si="763"/>
        <v>8.2669632266284584E-2</v>
      </c>
      <c r="BZ853" s="805">
        <f t="shared" ca="1" si="760"/>
        <v>107.21072103198634</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146.61508377141377</v>
      </c>
      <c r="BE854" s="808">
        <f t="shared" si="718"/>
        <v>300.14204216530641</v>
      </c>
      <c r="BF854" s="808">
        <f t="shared" si="719"/>
        <v>0</v>
      </c>
      <c r="BG854" s="829">
        <f t="shared" si="720"/>
        <v>182.69552898965736</v>
      </c>
      <c r="BH854" s="829">
        <f t="shared" si="721"/>
        <v>38.527900343777752</v>
      </c>
      <c r="BI854" s="829">
        <f t="shared" si="722"/>
        <v>0</v>
      </c>
      <c r="BJ854" s="829">
        <f t="shared" si="723"/>
        <v>6.231748602803461</v>
      </c>
      <c r="BK854" s="829">
        <f t="shared" si="724"/>
        <v>63.724655067377327</v>
      </c>
      <c r="BL854" s="810">
        <f t="shared" si="725"/>
        <v>139.2069962955913</v>
      </c>
      <c r="BM854" s="810">
        <f t="shared" si="726"/>
        <v>36.005763457014552</v>
      </c>
      <c r="BN854" s="810">
        <f t="shared" si="727"/>
        <v>2.29336072974615</v>
      </c>
      <c r="BO854" s="810">
        <f t="shared" si="728"/>
        <v>0</v>
      </c>
      <c r="BP854" s="810">
        <f t="shared" si="729"/>
        <v>31.419041997522257</v>
      </c>
      <c r="BQ854" s="830">
        <f t="shared" si="730"/>
        <v>0.22522026250991301</v>
      </c>
      <c r="BR854" s="830">
        <f t="shared" si="731"/>
        <v>0</v>
      </c>
      <c r="BS854" s="830">
        <f t="shared" si="732"/>
        <v>10.169186436732913</v>
      </c>
      <c r="BT854" s="810">
        <f t="shared" si="733"/>
        <v>0</v>
      </c>
      <c r="BU854" s="810">
        <f t="shared" si="734"/>
        <v>6.5167970470034895</v>
      </c>
      <c r="BV854" s="810">
        <f t="shared" si="735"/>
        <v>7.7829389483870104</v>
      </c>
      <c r="BW854" s="830">
        <f t="shared" si="736"/>
        <v>16.993319037838415</v>
      </c>
      <c r="BX854" s="816">
        <f t="shared" si="712"/>
        <v>988.54958315268232</v>
      </c>
      <c r="BY854" s="755">
        <f t="shared" si="763"/>
        <v>0.18415603262903918</v>
      </c>
      <c r="BZ854" s="805">
        <f t="shared" ca="1" si="760"/>
        <v>86.378035394265623</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49.093772929664652</v>
      </c>
      <c r="BE855" s="808">
        <f t="shared" si="718"/>
        <v>109.47097194891711</v>
      </c>
      <c r="BF855" s="808">
        <f t="shared" si="719"/>
        <v>0</v>
      </c>
      <c r="BG855" s="829">
        <f t="shared" si="720"/>
        <v>56.083314396648227</v>
      </c>
      <c r="BH855" s="829">
        <f t="shared" si="721"/>
        <v>12.263612620390022</v>
      </c>
      <c r="BI855" s="829">
        <f t="shared" si="722"/>
        <v>0</v>
      </c>
      <c r="BJ855" s="829">
        <f t="shared" si="723"/>
        <v>2.2591684377238037</v>
      </c>
      <c r="BK855" s="829">
        <f t="shared" si="724"/>
        <v>21.360248355294711</v>
      </c>
      <c r="BL855" s="810">
        <f t="shared" si="725"/>
        <v>40.39497454463573</v>
      </c>
      <c r="BM855" s="810">
        <f t="shared" si="726"/>
        <v>11.516983468443398</v>
      </c>
      <c r="BN855" s="810">
        <f t="shared" si="727"/>
        <v>0.74982016626167003</v>
      </c>
      <c r="BO855" s="810">
        <f t="shared" si="728"/>
        <v>0</v>
      </c>
      <c r="BP855" s="810">
        <f t="shared" si="729"/>
        <v>9.4415753097503465</v>
      </c>
      <c r="BQ855" s="830">
        <f t="shared" si="730"/>
        <v>8.5675051243226802E-2</v>
      </c>
      <c r="BR855" s="830">
        <f t="shared" si="731"/>
        <v>0</v>
      </c>
      <c r="BS855" s="830">
        <f t="shared" si="732"/>
        <v>3.2539246697067075</v>
      </c>
      <c r="BT855" s="810">
        <f t="shared" si="733"/>
        <v>0</v>
      </c>
      <c r="BU855" s="810">
        <f t="shared" si="734"/>
        <v>1.9465242599430159</v>
      </c>
      <c r="BV855" s="810">
        <f t="shared" si="735"/>
        <v>2.8205846875901672</v>
      </c>
      <c r="BW855" s="830">
        <f t="shared" si="736"/>
        <v>9.0726035516897046</v>
      </c>
      <c r="BX855" s="816">
        <f t="shared" si="712"/>
        <v>329.81375439790258</v>
      </c>
      <c r="BY855" s="755">
        <f t="shared" si="763"/>
        <v>6.1440714306613749E-2</v>
      </c>
      <c r="BZ855" s="805">
        <f t="shared" ca="1" si="760"/>
        <v>87.108127799469671</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198.24374437641157</v>
      </c>
      <c r="BE856" s="808">
        <f t="shared" si="718"/>
        <v>475.87305991763725</v>
      </c>
      <c r="BF856" s="808">
        <f t="shared" si="719"/>
        <v>0</v>
      </c>
      <c r="BG856" s="829">
        <f t="shared" si="720"/>
        <v>207.21833293522863</v>
      </c>
      <c r="BH856" s="829">
        <f t="shared" si="721"/>
        <v>44.906258874003257</v>
      </c>
      <c r="BI856" s="829">
        <f t="shared" si="722"/>
        <v>0</v>
      </c>
      <c r="BJ856" s="829">
        <f t="shared" si="723"/>
        <v>10.459953385595036</v>
      </c>
      <c r="BK856" s="829">
        <f t="shared" si="724"/>
        <v>85.743071144202773</v>
      </c>
      <c r="BL856" s="810">
        <f t="shared" si="725"/>
        <v>154.85739851050425</v>
      </c>
      <c r="BM856" s="810">
        <f t="shared" si="726"/>
        <v>43.070929848732575</v>
      </c>
      <c r="BN856" s="810">
        <f t="shared" si="727"/>
        <v>2.6085907969509399</v>
      </c>
      <c r="BO856" s="810">
        <f t="shared" si="728"/>
        <v>0</v>
      </c>
      <c r="BP856" s="810">
        <f t="shared" si="729"/>
        <v>32.887715433090271</v>
      </c>
      <c r="BQ856" s="830">
        <f t="shared" si="730"/>
        <v>0.30763275147414099</v>
      </c>
      <c r="BR856" s="830">
        <f t="shared" si="731"/>
        <v>0</v>
      </c>
      <c r="BS856" s="830">
        <f t="shared" si="732"/>
        <v>11.308977823697505</v>
      </c>
      <c r="BT856" s="810">
        <f t="shared" si="733"/>
        <v>0</v>
      </c>
      <c r="BU856" s="810">
        <f t="shared" si="734"/>
        <v>7.1298535257981728</v>
      </c>
      <c r="BV856" s="810">
        <f t="shared" si="735"/>
        <v>9.2116365255392694</v>
      </c>
      <c r="BW856" s="830">
        <f t="shared" si="736"/>
        <v>28.21382198122652</v>
      </c>
      <c r="BX856" s="816">
        <f t="shared" si="712"/>
        <v>1312.0409778300918</v>
      </c>
      <c r="BY856" s="755">
        <f t="shared" si="763"/>
        <v>0.24441896010247613</v>
      </c>
      <c r="BZ856" s="805">
        <f t="shared" ca="1" si="760"/>
        <v>93.698624541708298</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117.21541295709177</v>
      </c>
      <c r="BE857" s="808">
        <f t="shared" si="718"/>
        <v>201.70125343232868</v>
      </c>
      <c r="BF857" s="808">
        <f t="shared" si="719"/>
        <v>0</v>
      </c>
      <c r="BG857" s="829">
        <f t="shared" si="720"/>
        <v>120.75936537859897</v>
      </c>
      <c r="BH857" s="829">
        <f t="shared" si="721"/>
        <v>17.046266690699102</v>
      </c>
      <c r="BI857" s="829">
        <f t="shared" si="722"/>
        <v>0</v>
      </c>
      <c r="BJ857" s="829">
        <f t="shared" si="723"/>
        <v>5.2893848706451791</v>
      </c>
      <c r="BK857" s="829">
        <f t="shared" si="724"/>
        <v>34.560666317963467</v>
      </c>
      <c r="BL857" s="810">
        <f t="shared" si="725"/>
        <v>60.484642776830732</v>
      </c>
      <c r="BM857" s="810">
        <f t="shared" si="726"/>
        <v>12.637634423781714</v>
      </c>
      <c r="BN857" s="810">
        <f t="shared" si="727"/>
        <v>0.985247206172568</v>
      </c>
      <c r="BO857" s="810">
        <f t="shared" si="728"/>
        <v>0</v>
      </c>
      <c r="BP857" s="810">
        <f t="shared" si="729"/>
        <v>13.49788672456418</v>
      </c>
      <c r="BQ857" s="830">
        <f t="shared" si="730"/>
        <v>0.15005997530572099</v>
      </c>
      <c r="BR857" s="830">
        <f t="shared" si="731"/>
        <v>0</v>
      </c>
      <c r="BS857" s="830">
        <f t="shared" si="732"/>
        <v>4.0102667472735698</v>
      </c>
      <c r="BT857" s="810">
        <f t="shared" si="733"/>
        <v>0</v>
      </c>
      <c r="BU857" s="810">
        <f t="shared" si="734"/>
        <v>2.2806094146615647</v>
      </c>
      <c r="BV857" s="810">
        <f t="shared" si="735"/>
        <v>3.2668037994548103</v>
      </c>
      <c r="BW857" s="830">
        <f t="shared" si="736"/>
        <v>11.629118391205925</v>
      </c>
      <c r="BX857" s="816">
        <f t="shared" si="712"/>
        <v>605.51461910657781</v>
      </c>
      <c r="BY857" s="755">
        <f t="shared" si="763"/>
        <v>0.11280078597365459</v>
      </c>
      <c r="BZ857" s="805">
        <f t="shared" ca="1" si="760"/>
        <v>107.1634564138004</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82.340985065874335</v>
      </c>
      <c r="BE858" s="808">
        <f t="shared" si="718"/>
        <v>125.21982842503553</v>
      </c>
      <c r="BF858" s="808">
        <f t="shared" si="719"/>
        <v>0</v>
      </c>
      <c r="BG858" s="829">
        <f t="shared" si="720"/>
        <v>63.593943256941046</v>
      </c>
      <c r="BH858" s="829">
        <f t="shared" si="721"/>
        <v>11.058662710184288</v>
      </c>
      <c r="BI858" s="829">
        <f t="shared" si="722"/>
        <v>0</v>
      </c>
      <c r="BJ858" s="829">
        <f t="shared" si="723"/>
        <v>2.2780217659134325</v>
      </c>
      <c r="BK858" s="829">
        <f t="shared" si="724"/>
        <v>19.577129240730372</v>
      </c>
      <c r="BL858" s="810">
        <f t="shared" si="725"/>
        <v>33.03640559189521</v>
      </c>
      <c r="BM858" s="810">
        <f t="shared" si="726"/>
        <v>6.5509677293346567</v>
      </c>
      <c r="BN858" s="810">
        <f t="shared" si="727"/>
        <v>0.54425709377092601</v>
      </c>
      <c r="BO858" s="810">
        <f t="shared" si="728"/>
        <v>0</v>
      </c>
      <c r="BP858" s="810">
        <f t="shared" si="729"/>
        <v>6.1668338899926622</v>
      </c>
      <c r="BQ858" s="830">
        <f t="shared" si="730"/>
        <v>8.6278579792091706E-2</v>
      </c>
      <c r="BR858" s="830">
        <f t="shared" si="731"/>
        <v>0</v>
      </c>
      <c r="BS858" s="830">
        <f t="shared" si="732"/>
        <v>2.2095360437483986</v>
      </c>
      <c r="BT858" s="810">
        <f t="shared" si="733"/>
        <v>0</v>
      </c>
      <c r="BU858" s="810">
        <f t="shared" si="734"/>
        <v>1.4243426486492814</v>
      </c>
      <c r="BV858" s="810">
        <f t="shared" si="735"/>
        <v>1.750443250397355</v>
      </c>
      <c r="BW858" s="830">
        <f t="shared" si="736"/>
        <v>12.160921020437513</v>
      </c>
      <c r="BX858" s="816">
        <f t="shared" si="712"/>
        <v>367.99855631269713</v>
      </c>
      <c r="BY858" s="755">
        <f t="shared" si="763"/>
        <v>6.8554127480010649E-2</v>
      </c>
      <c r="BZ858" s="805">
        <f t="shared" ca="1" si="760"/>
        <v>113.48827680371339</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127.01203860853958</v>
      </c>
      <c r="BE859" s="808">
        <f t="shared" si="718"/>
        <v>209.36677908752011</v>
      </c>
      <c r="BF859" s="808">
        <f t="shared" si="719"/>
        <v>0</v>
      </c>
      <c r="BG859" s="829">
        <f t="shared" si="720"/>
        <v>108.91902595952337</v>
      </c>
      <c r="BH859" s="829">
        <f t="shared" si="721"/>
        <v>17.898052434397243</v>
      </c>
      <c r="BI859" s="829">
        <f t="shared" si="722"/>
        <v>0</v>
      </c>
      <c r="BJ859" s="829">
        <f t="shared" si="723"/>
        <v>3.3598354868350238</v>
      </c>
      <c r="BK859" s="829">
        <f t="shared" si="724"/>
        <v>33.818437822155289</v>
      </c>
      <c r="BL859" s="810">
        <f t="shared" si="725"/>
        <v>63.484429858543258</v>
      </c>
      <c r="BM859" s="810">
        <f t="shared" si="726"/>
        <v>14.190475420748344</v>
      </c>
      <c r="BN859" s="810">
        <f t="shared" si="727"/>
        <v>1.04587199107979</v>
      </c>
      <c r="BO859" s="810">
        <f t="shared" si="728"/>
        <v>0</v>
      </c>
      <c r="BP859" s="810">
        <f t="shared" si="729"/>
        <v>13.330536873184744</v>
      </c>
      <c r="BQ859" s="830">
        <f t="shared" si="730"/>
        <v>0.111738841577067</v>
      </c>
      <c r="BR859" s="830">
        <f t="shared" si="731"/>
        <v>0</v>
      </c>
      <c r="BS859" s="830">
        <f t="shared" si="732"/>
        <v>3.7699510535952414</v>
      </c>
      <c r="BT859" s="810">
        <f t="shared" si="733"/>
        <v>0</v>
      </c>
      <c r="BU859" s="810">
        <f t="shared" si="734"/>
        <v>2.7883880742716958</v>
      </c>
      <c r="BV859" s="810">
        <f t="shared" si="735"/>
        <v>3.1832908657410299</v>
      </c>
      <c r="BW859" s="830">
        <f t="shared" si="736"/>
        <v>13.806507362383632</v>
      </c>
      <c r="BX859" s="816">
        <f t="shared" si="712"/>
        <v>616.08535974009556</v>
      </c>
      <c r="BY859" s="755">
        <f t="shared" si="763"/>
        <v>0.11476999995158263</v>
      </c>
      <c r="BZ859" s="805">
        <f t="shared" ca="1" si="760"/>
        <v>109.21761453581651</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35.800411945124466</v>
      </c>
      <c r="BE860" s="808">
        <f t="shared" si="718"/>
        <v>55.771843441380767</v>
      </c>
      <c r="BF860" s="808">
        <f t="shared" si="719"/>
        <v>0</v>
      </c>
      <c r="BG860" s="829">
        <f t="shared" si="720"/>
        <v>19.381363137014173</v>
      </c>
      <c r="BH860" s="829">
        <f t="shared" si="721"/>
        <v>6.3970995586976835</v>
      </c>
      <c r="BI860" s="829">
        <f t="shared" si="722"/>
        <v>0</v>
      </c>
      <c r="BJ860" s="829">
        <f t="shared" si="723"/>
        <v>1.3994801878361933</v>
      </c>
      <c r="BK860" s="829">
        <f t="shared" si="724"/>
        <v>10.631831576089279</v>
      </c>
      <c r="BL860" s="810">
        <f t="shared" si="725"/>
        <v>16.917421039720324</v>
      </c>
      <c r="BM860" s="810">
        <f t="shared" si="726"/>
        <v>4.7883856579120376</v>
      </c>
      <c r="BN860" s="810">
        <f t="shared" si="727"/>
        <v>0.37603733225846003</v>
      </c>
      <c r="BO860" s="810">
        <f t="shared" si="728"/>
        <v>0</v>
      </c>
      <c r="BP860" s="810">
        <f t="shared" si="729"/>
        <v>4.4435035547278261</v>
      </c>
      <c r="BQ860" s="830">
        <f t="shared" si="730"/>
        <v>4.0855706148952398E-2</v>
      </c>
      <c r="BR860" s="830">
        <f t="shared" si="731"/>
        <v>0</v>
      </c>
      <c r="BS860" s="830">
        <f t="shared" si="732"/>
        <v>1.7567953644049532</v>
      </c>
      <c r="BT860" s="810">
        <f t="shared" si="733"/>
        <v>0</v>
      </c>
      <c r="BU860" s="810">
        <f t="shared" si="734"/>
        <v>1.1296243318387584</v>
      </c>
      <c r="BV860" s="810">
        <f t="shared" si="735"/>
        <v>1.5510264517200389</v>
      </c>
      <c r="BW860" s="830">
        <f t="shared" si="736"/>
        <v>7.9878668189033215</v>
      </c>
      <c r="BX860" s="816">
        <f t="shared" si="712"/>
        <v>168.37354610377722</v>
      </c>
      <c r="BY860" s="755">
        <f t="shared" si="763"/>
        <v>3.1366159855398139E-2</v>
      </c>
      <c r="BZ860" s="805">
        <f t="shared" ca="1" si="760"/>
        <v>87.311210067432881</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295.25421397837079</v>
      </c>
      <c r="BE861" s="808">
        <f t="shared" si="718"/>
        <v>413.62496430624162</v>
      </c>
      <c r="BF861" s="808">
        <f t="shared" si="719"/>
        <v>0</v>
      </c>
      <c r="BG861" s="829">
        <f t="shared" si="720"/>
        <v>256.04318442072133</v>
      </c>
      <c r="BH861" s="829">
        <f t="shared" si="721"/>
        <v>35.070578582374971</v>
      </c>
      <c r="BI861" s="829">
        <f t="shared" si="722"/>
        <v>0</v>
      </c>
      <c r="BJ861" s="829">
        <f t="shared" si="723"/>
        <v>5.3342733410040566</v>
      </c>
      <c r="BK861" s="829">
        <f t="shared" si="724"/>
        <v>56.539585522224179</v>
      </c>
      <c r="BL861" s="810">
        <f t="shared" si="725"/>
        <v>115.0545108414487</v>
      </c>
      <c r="BM861" s="810">
        <f t="shared" si="726"/>
        <v>29.579549413852948</v>
      </c>
      <c r="BN861" s="810">
        <f t="shared" si="727"/>
        <v>1.36209079223342</v>
      </c>
      <c r="BO861" s="810">
        <f t="shared" si="728"/>
        <v>0</v>
      </c>
      <c r="BP861" s="810">
        <f t="shared" si="729"/>
        <v>28.012506149123066</v>
      </c>
      <c r="BQ861" s="830">
        <f t="shared" si="730"/>
        <v>0.16021222305390001</v>
      </c>
      <c r="BR861" s="830">
        <f t="shared" si="731"/>
        <v>0</v>
      </c>
      <c r="BS861" s="830">
        <f t="shared" si="732"/>
        <v>9.1074149318739259</v>
      </c>
      <c r="BT861" s="810">
        <f t="shared" si="733"/>
        <v>0</v>
      </c>
      <c r="BU861" s="810">
        <f t="shared" si="734"/>
        <v>6.1738315345950356</v>
      </c>
      <c r="BV861" s="810">
        <f t="shared" si="735"/>
        <v>6.0829660014056692</v>
      </c>
      <c r="BW861" s="830">
        <f t="shared" si="736"/>
        <v>9.3648475775361781</v>
      </c>
      <c r="BX861" s="816">
        <f t="shared" si="712"/>
        <v>1266.7647296160599</v>
      </c>
      <c r="BY861" s="755">
        <f t="shared" si="763"/>
        <v>0.23598448763339416</v>
      </c>
      <c r="BZ861" s="805">
        <f t="shared" ca="1" si="760"/>
        <v>114.30604374213785</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133.09864190862103</v>
      </c>
      <c r="BE862" s="808">
        <f t="shared" si="718"/>
        <v>292.01598486337525</v>
      </c>
      <c r="BF862" s="808">
        <f t="shared" si="719"/>
        <v>0</v>
      </c>
      <c r="BG862" s="829">
        <f t="shared" si="720"/>
        <v>160.39658763860174</v>
      </c>
      <c r="BH862" s="829">
        <f t="shared" si="721"/>
        <v>20.440652226183644</v>
      </c>
      <c r="BI862" s="829">
        <f t="shared" si="722"/>
        <v>0</v>
      </c>
      <c r="BJ862" s="829">
        <f t="shared" si="723"/>
        <v>4.3575965455609147</v>
      </c>
      <c r="BK862" s="829">
        <f t="shared" si="724"/>
        <v>44.559938869122902</v>
      </c>
      <c r="BL862" s="810">
        <f t="shared" si="725"/>
        <v>103.27009021662225</v>
      </c>
      <c r="BM862" s="810">
        <f t="shared" si="726"/>
        <v>23.498600939130014</v>
      </c>
      <c r="BN862" s="810">
        <f t="shared" si="727"/>
        <v>1.14285874510043</v>
      </c>
      <c r="BO862" s="810">
        <f t="shared" si="728"/>
        <v>0</v>
      </c>
      <c r="BP862" s="810">
        <f t="shared" si="729"/>
        <v>21.619861098401479</v>
      </c>
      <c r="BQ862" s="830">
        <f t="shared" si="730"/>
        <v>0.15609169418577001</v>
      </c>
      <c r="BR862" s="830">
        <f t="shared" si="731"/>
        <v>0</v>
      </c>
      <c r="BS862" s="830">
        <f t="shared" si="732"/>
        <v>6.2544221666695634</v>
      </c>
      <c r="BT862" s="810">
        <f t="shared" si="733"/>
        <v>0</v>
      </c>
      <c r="BU862" s="810">
        <f t="shared" si="734"/>
        <v>3.8606398312877976</v>
      </c>
      <c r="BV862" s="810">
        <f t="shared" si="735"/>
        <v>4.4545844207166896</v>
      </c>
      <c r="BW862" s="830">
        <f t="shared" si="736"/>
        <v>11.798141475116413</v>
      </c>
      <c r="BX862" s="816">
        <f t="shared" si="712"/>
        <v>830.92469263869589</v>
      </c>
      <c r="BY862" s="755">
        <f t="shared" si="763"/>
        <v>0.1547922303723353</v>
      </c>
      <c r="BZ862" s="805">
        <f t="shared" ca="1" si="760"/>
        <v>102.798969686086</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52.952917233706764</v>
      </c>
      <c r="BE865" s="808">
        <f t="shared" si="718"/>
        <v>97.086970605253754</v>
      </c>
      <c r="BF865" s="808">
        <f t="shared" si="719"/>
        <v>0</v>
      </c>
      <c r="BG865" s="829">
        <f t="shared" si="720"/>
        <v>69.667483050423499</v>
      </c>
      <c r="BH865" s="829">
        <f t="shared" si="721"/>
        <v>11.883300763989764</v>
      </c>
      <c r="BI865" s="829">
        <f t="shared" si="722"/>
        <v>0</v>
      </c>
      <c r="BJ865" s="829">
        <f t="shared" si="723"/>
        <v>1.6737439373702916</v>
      </c>
      <c r="BK865" s="829">
        <f t="shared" si="724"/>
        <v>15.239112321615597</v>
      </c>
      <c r="BL865" s="810">
        <f t="shared" si="725"/>
        <v>26.678400715104399</v>
      </c>
      <c r="BM865" s="810">
        <f t="shared" si="726"/>
        <v>11.142412414032677</v>
      </c>
      <c r="BN865" s="810">
        <f t="shared" si="727"/>
        <v>0.65714350104197505</v>
      </c>
      <c r="BO865" s="810">
        <f t="shared" si="728"/>
        <v>0</v>
      </c>
      <c r="BP865" s="810">
        <f t="shared" si="729"/>
        <v>9.0028659642750579</v>
      </c>
      <c r="BQ865" s="830">
        <f t="shared" si="730"/>
        <v>6.1064834408266398E-2</v>
      </c>
      <c r="BR865" s="830">
        <f t="shared" si="731"/>
        <v>0</v>
      </c>
      <c r="BS865" s="830">
        <f t="shared" si="732"/>
        <v>3.144875684043035</v>
      </c>
      <c r="BT865" s="810">
        <f t="shared" si="733"/>
        <v>0</v>
      </c>
      <c r="BU865" s="810">
        <f t="shared" si="734"/>
        <v>2.6711915606901719</v>
      </c>
      <c r="BV865" s="810">
        <f t="shared" si="735"/>
        <v>4.03759809231813</v>
      </c>
      <c r="BW865" s="830">
        <f t="shared" si="736"/>
        <v>5.7046582175664353</v>
      </c>
      <c r="BX865" s="816">
        <f t="shared" si="712"/>
        <v>311.60373889583974</v>
      </c>
      <c r="BY865" s="755">
        <f t="shared" si="763"/>
        <v>5.8048386530521558E-2</v>
      </c>
      <c r="BZ865" s="805">
        <f t="shared" ca="1" si="760"/>
        <v>81.654331338649641</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15.146492324002738</v>
      </c>
      <c r="BE866" s="808">
        <f t="shared" si="718"/>
        <v>53.304222135237616</v>
      </c>
      <c r="BF866" s="808">
        <f t="shared" si="719"/>
        <v>0</v>
      </c>
      <c r="BG866" s="829">
        <f t="shared" si="720"/>
        <v>17.938885488313772</v>
      </c>
      <c r="BH866" s="829">
        <f t="shared" si="721"/>
        <v>5.0005454580555657</v>
      </c>
      <c r="BI866" s="829">
        <f t="shared" si="722"/>
        <v>0</v>
      </c>
      <c r="BJ866" s="829">
        <f t="shared" si="723"/>
        <v>0.8517412593391348</v>
      </c>
      <c r="BK866" s="829">
        <f t="shared" si="724"/>
        <v>8.7097412648550243</v>
      </c>
      <c r="BL866" s="810">
        <f t="shared" si="725"/>
        <v>21.178639420121137</v>
      </c>
      <c r="BM866" s="810">
        <f t="shared" si="726"/>
        <v>7.9478652802559449</v>
      </c>
      <c r="BN866" s="810">
        <f t="shared" si="727"/>
        <v>0.57611813364354703</v>
      </c>
      <c r="BO866" s="810">
        <f t="shared" si="728"/>
        <v>0</v>
      </c>
      <c r="BP866" s="810">
        <f t="shared" si="729"/>
        <v>4.949636494962478</v>
      </c>
      <c r="BQ866" s="830">
        <f t="shared" si="730"/>
        <v>5.5873545760790497E-2</v>
      </c>
      <c r="BR866" s="830">
        <f t="shared" si="731"/>
        <v>0</v>
      </c>
      <c r="BS866" s="830">
        <f t="shared" si="732"/>
        <v>2.2421244214733083</v>
      </c>
      <c r="BT866" s="810">
        <f t="shared" si="733"/>
        <v>0</v>
      </c>
      <c r="BU866" s="810">
        <f t="shared" si="734"/>
        <v>1.711396651636079</v>
      </c>
      <c r="BV866" s="810">
        <f t="shared" si="735"/>
        <v>2.0808045558643289</v>
      </c>
      <c r="BW866" s="830">
        <f t="shared" si="736"/>
        <v>2.9443973142128455</v>
      </c>
      <c r="BX866" s="816">
        <f t="shared" si="712"/>
        <v>144.63848374773428</v>
      </c>
      <c r="BY866" s="755">
        <f t="shared" si="763"/>
        <v>2.6944575958966894E-2</v>
      </c>
      <c r="BZ866" s="805">
        <f t="shared" ca="1" si="760"/>
        <v>68.036789679573062</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50.764957750868533</v>
      </c>
      <c r="BE867" s="808">
        <f t="shared" si="718"/>
        <v>76.596374881259152</v>
      </c>
      <c r="BF867" s="808">
        <f t="shared" si="719"/>
        <v>0</v>
      </c>
      <c r="BG867" s="829">
        <f t="shared" si="720"/>
        <v>43.168151141287318</v>
      </c>
      <c r="BH867" s="829">
        <f t="shared" si="721"/>
        <v>8.418424234997941</v>
      </c>
      <c r="BI867" s="829">
        <f t="shared" si="722"/>
        <v>0</v>
      </c>
      <c r="BJ867" s="829">
        <f t="shared" si="723"/>
        <v>1.4339074246425065</v>
      </c>
      <c r="BK867" s="829">
        <f t="shared" si="724"/>
        <v>14.662859793924985</v>
      </c>
      <c r="BL867" s="810">
        <f t="shared" si="725"/>
        <v>29.08649095068661</v>
      </c>
      <c r="BM867" s="810">
        <f t="shared" si="726"/>
        <v>9.7726749539368232</v>
      </c>
      <c r="BN867" s="810">
        <f t="shared" si="727"/>
        <v>0.52490954573823001</v>
      </c>
      <c r="BO867" s="810">
        <f t="shared" si="728"/>
        <v>0</v>
      </c>
      <c r="BP867" s="810">
        <f t="shared" si="729"/>
        <v>8.7661292522035694</v>
      </c>
      <c r="BQ867" s="830">
        <f t="shared" si="730"/>
        <v>7.6035359007869299E-2</v>
      </c>
      <c r="BR867" s="830">
        <f t="shared" si="731"/>
        <v>0</v>
      </c>
      <c r="BS867" s="830">
        <f t="shared" si="732"/>
        <v>3.2695204373383797</v>
      </c>
      <c r="BT867" s="810">
        <f t="shared" si="733"/>
        <v>0</v>
      </c>
      <c r="BU867" s="810">
        <f t="shared" si="734"/>
        <v>2.9535135217369599</v>
      </c>
      <c r="BV867" s="810">
        <f t="shared" si="735"/>
        <v>3.4079002173888</v>
      </c>
      <c r="BW867" s="830">
        <f t="shared" si="736"/>
        <v>2.61928035989756</v>
      </c>
      <c r="BX867" s="816">
        <f t="shared" si="712"/>
        <v>255.52112982491522</v>
      </c>
      <c r="BY867" s="755">
        <f t="shared" si="763"/>
        <v>4.7600806599276305E-2</v>
      </c>
      <c r="BZ867" s="805">
        <f t="shared" ca="1" si="760"/>
        <v>77.167586541570614</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44.855538350982265</v>
      </c>
      <c r="BE868" s="808">
        <f t="shared" si="718"/>
        <v>62.291969185986339</v>
      </c>
      <c r="BF868" s="808">
        <f t="shared" si="719"/>
        <v>0</v>
      </c>
      <c r="BG868" s="829">
        <f t="shared" si="720"/>
        <v>28.09332869004897</v>
      </c>
      <c r="BH868" s="829">
        <f t="shared" si="721"/>
        <v>9.7349751859848492</v>
      </c>
      <c r="BI868" s="829">
        <f t="shared" si="722"/>
        <v>0</v>
      </c>
      <c r="BJ868" s="829">
        <f t="shared" si="723"/>
        <v>1.5085487236120061</v>
      </c>
      <c r="BK868" s="829">
        <f t="shared" si="724"/>
        <v>14.61856973799898</v>
      </c>
      <c r="BL868" s="810">
        <f t="shared" si="725"/>
        <v>14.895156612736749</v>
      </c>
      <c r="BM868" s="810">
        <f t="shared" si="726"/>
        <v>7.6771230696106816</v>
      </c>
      <c r="BN868" s="810">
        <f t="shared" si="727"/>
        <v>0.48898873054845104</v>
      </c>
      <c r="BO868" s="810">
        <f t="shared" si="728"/>
        <v>0</v>
      </c>
      <c r="BP868" s="810">
        <f t="shared" si="729"/>
        <v>5.9200408456720917</v>
      </c>
      <c r="BQ868" s="830">
        <f t="shared" si="730"/>
        <v>7.2218005446773106E-2</v>
      </c>
      <c r="BR868" s="830">
        <f t="shared" si="731"/>
        <v>0</v>
      </c>
      <c r="BS868" s="830">
        <f t="shared" si="732"/>
        <v>2.5810265601774227</v>
      </c>
      <c r="BT868" s="810">
        <f t="shared" si="733"/>
        <v>0</v>
      </c>
      <c r="BU868" s="810">
        <f t="shared" si="734"/>
        <v>2.4304506854724433</v>
      </c>
      <c r="BV868" s="810">
        <f t="shared" si="735"/>
        <v>2.821834575697677</v>
      </c>
      <c r="BW868" s="830">
        <f t="shared" si="736"/>
        <v>3.9604076587339212</v>
      </c>
      <c r="BX868" s="816">
        <f t="shared" si="712"/>
        <v>201.95017661870958</v>
      </c>
      <c r="BY868" s="755">
        <f t="shared" si="763"/>
        <v>3.7621120830609089E-2</v>
      </c>
      <c r="BZ868" s="805">
        <f t="shared" ca="1" si="760"/>
        <v>76.761629372650475</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21.061458516861546</v>
      </c>
      <c r="BE869" s="808">
        <f t="shared" si="718"/>
        <v>53.529323746622381</v>
      </c>
      <c r="BF869" s="808">
        <f t="shared" si="719"/>
        <v>0</v>
      </c>
      <c r="BG869" s="829">
        <f t="shared" si="720"/>
        <v>22.022142232510618</v>
      </c>
      <c r="BH869" s="829">
        <f t="shared" si="721"/>
        <v>6.1062687653166829</v>
      </c>
      <c r="BI869" s="829">
        <f t="shared" si="722"/>
        <v>0</v>
      </c>
      <c r="BJ869" s="829">
        <f t="shared" si="723"/>
        <v>1.0400787457407537</v>
      </c>
      <c r="BK869" s="829">
        <f t="shared" si="724"/>
        <v>10.635643948381256</v>
      </c>
      <c r="BL869" s="810">
        <f t="shared" si="725"/>
        <v>24.943021955822712</v>
      </c>
      <c r="BM869" s="810">
        <f t="shared" si="726"/>
        <v>9.3291713090942334</v>
      </c>
      <c r="BN869" s="810">
        <f t="shared" si="727"/>
        <v>0.69872954928642095</v>
      </c>
      <c r="BO869" s="810">
        <f t="shared" si="728"/>
        <v>0</v>
      </c>
      <c r="BP869" s="810">
        <f t="shared" si="729"/>
        <v>5.0870683510560299</v>
      </c>
      <c r="BQ869" s="830">
        <f t="shared" si="730"/>
        <v>5.3609291824182802E-2</v>
      </c>
      <c r="BR869" s="830">
        <f t="shared" si="731"/>
        <v>0</v>
      </c>
      <c r="BS869" s="830">
        <f t="shared" si="732"/>
        <v>2.3051995484398606</v>
      </c>
      <c r="BT869" s="810">
        <f t="shared" si="733"/>
        <v>0</v>
      </c>
      <c r="BU869" s="810">
        <f t="shared" si="734"/>
        <v>1.4214533263749702</v>
      </c>
      <c r="BV869" s="810">
        <f t="shared" si="735"/>
        <v>2.2166930506742579</v>
      </c>
      <c r="BW869" s="830">
        <f t="shared" si="736"/>
        <v>3.0493433262250842</v>
      </c>
      <c r="BX869" s="816">
        <f t="shared" si="712"/>
        <v>163.49920566423097</v>
      </c>
      <c r="BY869" s="755">
        <f t="shared" si="763"/>
        <v>3.0458123260847795E-2</v>
      </c>
      <c r="BZ869" s="805">
        <f t="shared" ca="1" si="760"/>
        <v>68.639758821994562</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15.640090342214007</v>
      </c>
      <c r="BE870" s="808">
        <f t="shared" si="718"/>
        <v>65.297754556169778</v>
      </c>
      <c r="BF870" s="808">
        <f t="shared" si="719"/>
        <v>0</v>
      </c>
      <c r="BG870" s="829">
        <f t="shared" si="720"/>
        <v>30.911464929929345</v>
      </c>
      <c r="BH870" s="829">
        <f t="shared" si="721"/>
        <v>6.4982733802756405</v>
      </c>
      <c r="BI870" s="829">
        <f t="shared" si="722"/>
        <v>0</v>
      </c>
      <c r="BJ870" s="829">
        <f t="shared" si="723"/>
        <v>1.1068487625744223</v>
      </c>
      <c r="BK870" s="829">
        <f t="shared" si="724"/>
        <v>11.318421217293286</v>
      </c>
      <c r="BL870" s="810">
        <f t="shared" si="725"/>
        <v>27.251289900803425</v>
      </c>
      <c r="BM870" s="810">
        <f t="shared" si="726"/>
        <v>8.0694461656591727</v>
      </c>
      <c r="BN870" s="810">
        <f t="shared" si="727"/>
        <v>0.72862815649402002</v>
      </c>
      <c r="BO870" s="810">
        <f t="shared" si="728"/>
        <v>0</v>
      </c>
      <c r="BP870" s="810">
        <f t="shared" si="729"/>
        <v>3.8907900246132052</v>
      </c>
      <c r="BQ870" s="830">
        <f t="shared" si="730"/>
        <v>5.2624773798659701E-2</v>
      </c>
      <c r="BR870" s="830">
        <f t="shared" si="731"/>
        <v>0</v>
      </c>
      <c r="BS870" s="830">
        <f t="shared" si="732"/>
        <v>2.0439635410822117</v>
      </c>
      <c r="BT870" s="810">
        <f t="shared" si="733"/>
        <v>0</v>
      </c>
      <c r="BU870" s="810">
        <f t="shared" si="734"/>
        <v>1.4434104311238898</v>
      </c>
      <c r="BV870" s="810">
        <f t="shared" si="735"/>
        <v>2.2336202570996999</v>
      </c>
      <c r="BW870" s="830">
        <f t="shared" si="736"/>
        <v>2.0113446620932938</v>
      </c>
      <c r="BX870" s="816">
        <f t="shared" si="712"/>
        <v>178.49797110122401</v>
      </c>
      <c r="BY870" s="755">
        <f t="shared" si="763"/>
        <v>3.3252230085921014E-2</v>
      </c>
      <c r="BZ870" s="805">
        <f t="shared" ca="1" si="760"/>
        <v>77.026165803234477</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12.584582008588381</v>
      </c>
      <c r="BE871" s="808">
        <f t="shared" si="718"/>
        <v>25.130074158174196</v>
      </c>
      <c r="BF871" s="808">
        <f t="shared" si="719"/>
        <v>0</v>
      </c>
      <c r="BG871" s="829">
        <f t="shared" si="720"/>
        <v>11.382929841509032</v>
      </c>
      <c r="BH871" s="829">
        <f t="shared" si="721"/>
        <v>3.8526326430131541</v>
      </c>
      <c r="BI871" s="829">
        <f t="shared" si="722"/>
        <v>0</v>
      </c>
      <c r="BJ871" s="829">
        <f t="shared" si="723"/>
        <v>0.90073922166587672</v>
      </c>
      <c r="BK871" s="829">
        <f t="shared" si="724"/>
        <v>5.0659768908182263</v>
      </c>
      <c r="BL871" s="810">
        <f t="shared" si="725"/>
        <v>11.261192978599864</v>
      </c>
      <c r="BM871" s="810">
        <f t="shared" si="726"/>
        <v>7.4985695764603939</v>
      </c>
      <c r="BN871" s="810">
        <f t="shared" si="727"/>
        <v>0.39103362201455</v>
      </c>
      <c r="BO871" s="810">
        <f t="shared" si="728"/>
        <v>0</v>
      </c>
      <c r="BP871" s="810">
        <f t="shared" si="729"/>
        <v>1.7750855207253484</v>
      </c>
      <c r="BQ871" s="830">
        <f t="shared" si="730"/>
        <v>3.4915125511930101E-2</v>
      </c>
      <c r="BR871" s="830">
        <f t="shared" si="731"/>
        <v>0</v>
      </c>
      <c r="BS871" s="830">
        <f t="shared" si="732"/>
        <v>1.6089829697673759</v>
      </c>
      <c r="BT871" s="810">
        <f t="shared" si="733"/>
        <v>0</v>
      </c>
      <c r="BU871" s="810">
        <f t="shared" si="734"/>
        <v>0.52278329176704808</v>
      </c>
      <c r="BV871" s="810">
        <f t="shared" si="735"/>
        <v>1.3275246872926558</v>
      </c>
      <c r="BW871" s="830">
        <f t="shared" si="736"/>
        <v>1.7702655759908028</v>
      </c>
      <c r="BX871" s="816">
        <f t="shared" si="712"/>
        <v>85.107288111898839</v>
      </c>
      <c r="BY871" s="755">
        <f t="shared" si="763"/>
        <v>1.5854561868833612E-2</v>
      </c>
      <c r="BZ871" s="805">
        <f t="shared" ca="1" si="760"/>
        <v>62.590949289990213</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413.42795872057815</v>
      </c>
      <c r="BE873" s="808">
        <f t="shared" si="718"/>
        <v>851.95278017327178</v>
      </c>
      <c r="BF873" s="808">
        <f t="shared" si="719"/>
        <v>0</v>
      </c>
      <c r="BG873" s="829">
        <f t="shared" si="720"/>
        <v>518.40485865895675</v>
      </c>
      <c r="BH873" s="829">
        <f t="shared" si="721"/>
        <v>92.022763565986338</v>
      </c>
      <c r="BI873" s="829">
        <f t="shared" si="722"/>
        <v>0</v>
      </c>
      <c r="BJ873" s="829">
        <f t="shared" si="723"/>
        <v>16.146468471349827</v>
      </c>
      <c r="BK873" s="829">
        <f t="shared" si="724"/>
        <v>161.22908467036274</v>
      </c>
      <c r="BL873" s="810">
        <f t="shared" si="725"/>
        <v>287.10738018823673</v>
      </c>
      <c r="BM873" s="810">
        <f t="shared" si="726"/>
        <v>78.022258827134749</v>
      </c>
      <c r="BN873" s="810">
        <f t="shared" si="727"/>
        <v>4.9695706259321497</v>
      </c>
      <c r="BO873" s="810">
        <f t="shared" si="728"/>
        <v>0</v>
      </c>
      <c r="BP873" s="810">
        <f t="shared" si="729"/>
        <v>65.499357307285521</v>
      </c>
      <c r="BQ873" s="830">
        <f t="shared" si="730"/>
        <v>0.57425555265118</v>
      </c>
      <c r="BR873" s="830">
        <f t="shared" si="731"/>
        <v>0</v>
      </c>
      <c r="BS873" s="830">
        <f t="shared" si="732"/>
        <v>21.318138573090511</v>
      </c>
      <c r="BT873" s="810">
        <f t="shared" si="733"/>
        <v>0</v>
      </c>
      <c r="BU873" s="810">
        <f t="shared" si="734"/>
        <v>12.836848013600624</v>
      </c>
      <c r="BV873" s="810">
        <f t="shared" si="735"/>
        <v>15.510124054173151</v>
      </c>
      <c r="BW873" s="830">
        <f t="shared" si="736"/>
        <v>39.882698334425079</v>
      </c>
      <c r="BX873" s="816">
        <f t="shared" si="712"/>
        <v>2578.9045457370357</v>
      </c>
      <c r="BY873" s="755">
        <f t="shared" si="763"/>
        <v>0.4804218602341721</v>
      </c>
      <c r="BZ873" s="805">
        <f t="shared" ca="1" si="760"/>
        <v>97.503294655396715</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699.77170742491523</v>
      </c>
      <c r="BE874" s="808">
        <f t="shared" si="718"/>
        <v>1470.8070280479769</v>
      </c>
      <c r="BF874" s="808">
        <f t="shared" si="719"/>
        <v>0</v>
      </c>
      <c r="BG874" s="829">
        <f t="shared" si="720"/>
        <v>897.03439450955432</v>
      </c>
      <c r="BH874" s="829">
        <f t="shared" si="721"/>
        <v>146.84174923668505</v>
      </c>
      <c r="BI874" s="829">
        <f t="shared" si="722"/>
        <v>0</v>
      </c>
      <c r="BJ874" s="829">
        <f t="shared" si="723"/>
        <v>23.053960397101161</v>
      </c>
      <c r="BK874" s="829">
        <f t="shared" si="724"/>
        <v>255.30390142877184</v>
      </c>
      <c r="BL874" s="810">
        <f t="shared" si="725"/>
        <v>489.79642874507277</v>
      </c>
      <c r="BM874" s="810">
        <f t="shared" si="726"/>
        <v>126.70294501949924</v>
      </c>
      <c r="BN874" s="810">
        <f t="shared" si="727"/>
        <v>7.9719736534354499</v>
      </c>
      <c r="BO874" s="810">
        <f t="shared" si="728"/>
        <v>0</v>
      </c>
      <c r="BP874" s="810">
        <f t="shared" si="729"/>
        <v>109.21603905206567</v>
      </c>
      <c r="BQ874" s="830">
        <f t="shared" si="730"/>
        <v>0.77841480197051605</v>
      </c>
      <c r="BR874" s="830">
        <f t="shared" si="731"/>
        <v>0</v>
      </c>
      <c r="BS874" s="830">
        <f t="shared" si="732"/>
        <v>32.526827523617776</v>
      </c>
      <c r="BT874" s="810">
        <f t="shared" si="733"/>
        <v>0</v>
      </c>
      <c r="BU874" s="810">
        <f t="shared" si="734"/>
        <v>19.633586032331518</v>
      </c>
      <c r="BV874" s="810">
        <f t="shared" si="735"/>
        <v>22.512288498894989</v>
      </c>
      <c r="BW874" s="830">
        <f t="shared" si="736"/>
        <v>61.806768324807095</v>
      </c>
      <c r="BX874" s="816">
        <f t="shared" si="712"/>
        <v>4363.7580126967005</v>
      </c>
      <c r="BY874" s="755">
        <f t="shared" si="763"/>
        <v>0.81292064319983237</v>
      </c>
      <c r="BZ874" s="805">
        <f t="shared" ca="1" si="760"/>
        <v>101.88083553051663</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476.975428189887</v>
      </c>
      <c r="BE875" s="808">
        <f t="shared" si="718"/>
        <v>1058.1671353389784</v>
      </c>
      <c r="BF875" s="808">
        <f t="shared" si="719"/>
        <v>0</v>
      </c>
      <c r="BG875" s="829">
        <f t="shared" si="720"/>
        <v>618.89467280978818</v>
      </c>
      <c r="BH875" s="829">
        <f t="shared" si="721"/>
        <v>109.54483156923888</v>
      </c>
      <c r="BI875" s="829">
        <f t="shared" si="722"/>
        <v>0</v>
      </c>
      <c r="BJ875" s="829">
        <f t="shared" si="723"/>
        <v>15.541203800990553</v>
      </c>
      <c r="BK875" s="829">
        <f t="shared" si="724"/>
        <v>185.95111182501765</v>
      </c>
      <c r="BL875" s="810">
        <f t="shared" si="725"/>
        <v>355.05809143674742</v>
      </c>
      <c r="BM875" s="810">
        <f t="shared" si="726"/>
        <v>92.239366268197543</v>
      </c>
      <c r="BN875" s="810">
        <f t="shared" si="727"/>
        <v>5.90052282248518</v>
      </c>
      <c r="BO875" s="810">
        <f t="shared" si="728"/>
        <v>0</v>
      </c>
      <c r="BP875" s="810">
        <f t="shared" si="729"/>
        <v>82.410868471835968</v>
      </c>
      <c r="BQ875" s="830">
        <f t="shared" si="730"/>
        <v>0.58554581091510005</v>
      </c>
      <c r="BR875" s="830">
        <f t="shared" si="731"/>
        <v>0</v>
      </c>
      <c r="BS875" s="830">
        <f t="shared" si="732"/>
        <v>24.159396997485739</v>
      </c>
      <c r="BT875" s="810">
        <f t="shared" si="733"/>
        <v>0</v>
      </c>
      <c r="BU875" s="810">
        <f t="shared" si="734"/>
        <v>14.626470409299451</v>
      </c>
      <c r="BV875" s="810">
        <f t="shared" si="735"/>
        <v>16.828161829143092</v>
      </c>
      <c r="BW875" s="830">
        <f t="shared" si="736"/>
        <v>44.965705775133934</v>
      </c>
      <c r="BX875" s="816">
        <f t="shared" si="712"/>
        <v>3101.848513355143</v>
      </c>
      <c r="BY875" s="755">
        <f t="shared" si="763"/>
        <v>0.57784063214514592</v>
      </c>
      <c r="BZ875" s="805">
        <f t="shared" ca="1" si="760"/>
        <v>99.972234111934711</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497.18033052599895</v>
      </c>
      <c r="BE876" s="808">
        <f t="shared" si="718"/>
        <v>1047.8569348805552</v>
      </c>
      <c r="BF876" s="808">
        <f t="shared" si="719"/>
        <v>0</v>
      </c>
      <c r="BG876" s="829">
        <f t="shared" si="720"/>
        <v>635.75538165477337</v>
      </c>
      <c r="BH876" s="829">
        <f t="shared" si="721"/>
        <v>106.84434841974166</v>
      </c>
      <c r="BI876" s="829">
        <f t="shared" si="722"/>
        <v>0</v>
      </c>
      <c r="BJ876" s="829">
        <f t="shared" si="723"/>
        <v>15.795962850652476</v>
      </c>
      <c r="BK876" s="829">
        <f t="shared" si="724"/>
        <v>183.75750127339737</v>
      </c>
      <c r="BL876" s="810">
        <f t="shared" si="725"/>
        <v>344.81423365662511</v>
      </c>
      <c r="BM876" s="810">
        <f t="shared" si="726"/>
        <v>89.153240234686152</v>
      </c>
      <c r="BN876" s="810">
        <f t="shared" si="727"/>
        <v>5.5150512647423096</v>
      </c>
      <c r="BO876" s="810">
        <f t="shared" si="728"/>
        <v>0</v>
      </c>
      <c r="BP876" s="810">
        <f t="shared" si="729"/>
        <v>78.963180848458848</v>
      </c>
      <c r="BQ876" s="830">
        <f t="shared" si="730"/>
        <v>0.57700229096336098</v>
      </c>
      <c r="BR876" s="830">
        <f t="shared" si="731"/>
        <v>0</v>
      </c>
      <c r="BS876" s="830">
        <f t="shared" si="732"/>
        <v>23.117960076809137</v>
      </c>
      <c r="BT876" s="810">
        <f t="shared" si="733"/>
        <v>0</v>
      </c>
      <c r="BU876" s="810">
        <f t="shared" si="734"/>
        <v>14.473852754916933</v>
      </c>
      <c r="BV876" s="810">
        <f t="shared" si="735"/>
        <v>17.137954140670502</v>
      </c>
      <c r="BW876" s="830">
        <f t="shared" si="736"/>
        <v>44.26948148519169</v>
      </c>
      <c r="BX876" s="816">
        <f>IF(SUM(BB876:BW876)=0,"",SUM(BB876:BW876))</f>
        <v>3105.2124163581825</v>
      </c>
      <c r="BY876" s="755">
        <f t="shared" si="763"/>
        <v>0.57846729067775382</v>
      </c>
      <c r="BZ876" s="805">
        <f t="shared" ca="1" si="760"/>
        <v>101.40808174170712</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412.06459693623833</v>
      </c>
      <c r="BE877" s="808">
        <f t="shared" si="718"/>
        <v>773.99700817519226</v>
      </c>
      <c r="BF877" s="808">
        <f t="shared" si="719"/>
        <v>0</v>
      </c>
      <c r="BG877" s="829">
        <f t="shared" si="720"/>
        <v>473.69024209544017</v>
      </c>
      <c r="BH877" s="829">
        <f t="shared" si="721"/>
        <v>84.080152250650912</v>
      </c>
      <c r="BI877" s="829">
        <f t="shared" si="722"/>
        <v>0</v>
      </c>
      <c r="BJ877" s="829">
        <f t="shared" si="723"/>
        <v>13.856885758432867</v>
      </c>
      <c r="BK877" s="829">
        <f t="shared" si="724"/>
        <v>141.69783178784576</v>
      </c>
      <c r="BL877" s="810">
        <f t="shared" si="725"/>
        <v>273.36309740455681</v>
      </c>
      <c r="BM877" s="810">
        <f t="shared" si="726"/>
        <v>70.789465981261174</v>
      </c>
      <c r="BN877" s="810">
        <f t="shared" si="727"/>
        <v>4.4461521568414399</v>
      </c>
      <c r="BO877" s="810">
        <f t="shared" si="728"/>
        <v>0</v>
      </c>
      <c r="BP877" s="810">
        <f t="shared" si="729"/>
        <v>61.698096119315124</v>
      </c>
      <c r="BQ877" s="830">
        <f t="shared" si="730"/>
        <v>0.45642844219115197</v>
      </c>
      <c r="BR877" s="830">
        <f t="shared" si="731"/>
        <v>0</v>
      </c>
      <c r="BS877" s="830">
        <f t="shared" si="732"/>
        <v>18.402014735316584</v>
      </c>
      <c r="BT877" s="810">
        <f t="shared" si="733"/>
        <v>0</v>
      </c>
      <c r="BU877" s="810">
        <f t="shared" si="734"/>
        <v>11.573130852568324</v>
      </c>
      <c r="BV877" s="810">
        <f t="shared" si="735"/>
        <v>14.46757187597049</v>
      </c>
      <c r="BW877" s="830">
        <f t="shared" si="736"/>
        <v>31.375051892553174</v>
      </c>
      <c r="BX877" s="816">
        <f>IF(SUM(BB877:BW877)=0,"",SUM(BB877:BW877))</f>
        <v>2385.9577264643749</v>
      </c>
      <c r="BY877" s="755">
        <f t="shared" si="763"/>
        <v>0.4444779669270445</v>
      </c>
      <c r="BZ877" s="805">
        <f t="shared" ca="1" si="760"/>
        <v>100.15271369972037</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604.83718459844727</v>
      </c>
      <c r="BE878" s="808">
        <f t="shared" si="718"/>
        <v>1253.3679298932632</v>
      </c>
      <c r="BF878" s="808">
        <f t="shared" si="719"/>
        <v>0</v>
      </c>
      <c r="BG878" s="829">
        <f t="shared" si="720"/>
        <v>741.34318115026417</v>
      </c>
      <c r="BH878" s="829">
        <f t="shared" si="721"/>
        <v>122.86032646854002</v>
      </c>
      <c r="BI878" s="829">
        <f t="shared" si="722"/>
        <v>0</v>
      </c>
      <c r="BJ878" s="829">
        <f t="shared" si="723"/>
        <v>19.524579450888425</v>
      </c>
      <c r="BK878" s="829">
        <f t="shared" si="724"/>
        <v>216.39723387140774</v>
      </c>
      <c r="BL878" s="810">
        <f t="shared" si="725"/>
        <v>396.40689394702588</v>
      </c>
      <c r="BM878" s="810">
        <f t="shared" si="726"/>
        <v>102.4773314841331</v>
      </c>
      <c r="BN878" s="810">
        <f t="shared" si="727"/>
        <v>6.3928799208098699</v>
      </c>
      <c r="BO878" s="810">
        <f t="shared" si="728"/>
        <v>0</v>
      </c>
      <c r="BP878" s="810">
        <f t="shared" si="729"/>
        <v>90.491994177375403</v>
      </c>
      <c r="BQ878" s="830">
        <f t="shared" si="730"/>
        <v>0.65883384680776202</v>
      </c>
      <c r="BR878" s="830">
        <f t="shared" si="731"/>
        <v>0</v>
      </c>
      <c r="BS878" s="830">
        <f t="shared" si="732"/>
        <v>26.098344322861518</v>
      </c>
      <c r="BT878" s="810">
        <f t="shared" si="733"/>
        <v>0</v>
      </c>
      <c r="BU878" s="810">
        <f t="shared" si="734"/>
        <v>16.19923355820125</v>
      </c>
      <c r="BV878" s="810">
        <f t="shared" si="735"/>
        <v>18.412005219642989</v>
      </c>
      <c r="BW878" s="830">
        <f t="shared" si="736"/>
        <v>50.912304813773133</v>
      </c>
      <c r="BX878" s="816">
        <f t="shared" ref="BX878:BX941" si="768">IF(SUM(BB878:BW878)=0,"",SUM(BB878:BW878))</f>
        <v>3666.3802567234416</v>
      </c>
      <c r="BY878" s="755">
        <f t="shared" si="763"/>
        <v>0.68300675423312995</v>
      </c>
      <c r="BZ878" s="805">
        <f t="shared" ca="1" si="760"/>
        <v>104.20036294101796</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24.889391430831282</v>
      </c>
      <c r="BE881" s="808">
        <f t="shared" si="718"/>
        <v>62.138228758079002</v>
      </c>
      <c r="BF881" s="808">
        <f t="shared" si="719"/>
        <v>0</v>
      </c>
      <c r="BG881" s="829">
        <f t="shared" si="720"/>
        <v>63.920258077583</v>
      </c>
      <c r="BH881" s="829">
        <f t="shared" si="721"/>
        <v>13.119626974472018</v>
      </c>
      <c r="BI881" s="829">
        <f t="shared" si="722"/>
        <v>0</v>
      </c>
      <c r="BJ881" s="829">
        <f t="shared" si="723"/>
        <v>2.3697843511015013</v>
      </c>
      <c r="BK881" s="829">
        <f t="shared" si="724"/>
        <v>22.851218411580383</v>
      </c>
      <c r="BL881" s="810">
        <f t="shared" si="725"/>
        <v>59.035001763024482</v>
      </c>
      <c r="BM881" s="810">
        <f t="shared" si="726"/>
        <v>14.859891360993098</v>
      </c>
      <c r="BN881" s="810">
        <f t="shared" si="727"/>
        <v>1.1951505212294899</v>
      </c>
      <c r="BO881" s="810">
        <f t="shared" si="728"/>
        <v>0</v>
      </c>
      <c r="BP881" s="810">
        <f t="shared" si="729"/>
        <v>16.89742105374847</v>
      </c>
      <c r="BQ881" s="830">
        <f t="shared" si="730"/>
        <v>0.160012091945056</v>
      </c>
      <c r="BR881" s="830">
        <f t="shared" si="731"/>
        <v>0</v>
      </c>
      <c r="BS881" s="830">
        <f t="shared" si="732"/>
        <v>7.478820594717094</v>
      </c>
      <c r="BT881" s="810">
        <f t="shared" si="733"/>
        <v>0</v>
      </c>
      <c r="BU881" s="810">
        <f t="shared" si="734"/>
        <v>5.4002571142291202</v>
      </c>
      <c r="BV881" s="810">
        <f t="shared" si="735"/>
        <v>7.3330608379296303</v>
      </c>
      <c r="BW881" s="830">
        <f t="shared" si="736"/>
        <v>8.9299325476153264</v>
      </c>
      <c r="BX881" s="816">
        <f t="shared" si="768"/>
        <v>310.57805588907905</v>
      </c>
      <c r="BY881" s="755">
        <f t="shared" si="763"/>
        <v>5.7857312945059435E-2</v>
      </c>
      <c r="BZ881" s="805">
        <f t="shared" ca="1" si="760"/>
        <v>52.929446412420248</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366.96237794724971</v>
      </c>
      <c r="BE882" s="808">
        <f t="shared" si="718"/>
        <v>675.03050302667111</v>
      </c>
      <c r="BF882" s="808">
        <f t="shared" si="719"/>
        <v>0</v>
      </c>
      <c r="BG882" s="829">
        <f t="shared" si="720"/>
        <v>354.55669779646632</v>
      </c>
      <c r="BH882" s="829">
        <f t="shared" si="721"/>
        <v>56.720373734655901</v>
      </c>
      <c r="BI882" s="829">
        <f t="shared" si="722"/>
        <v>0</v>
      </c>
      <c r="BJ882" s="829">
        <f t="shared" si="723"/>
        <v>13.474656385836255</v>
      </c>
      <c r="BK882" s="829">
        <f t="shared" si="724"/>
        <v>106.05207114017676</v>
      </c>
      <c r="BL882" s="810">
        <f t="shared" si="725"/>
        <v>203.95603337958923</v>
      </c>
      <c r="BM882" s="810">
        <f t="shared" si="726"/>
        <v>48.717760607818271</v>
      </c>
      <c r="BN882" s="810">
        <f t="shared" si="727"/>
        <v>3.36569697705362</v>
      </c>
      <c r="BO882" s="810">
        <f t="shared" si="728"/>
        <v>0</v>
      </c>
      <c r="BP882" s="810">
        <f t="shared" si="729"/>
        <v>40.921706885708176</v>
      </c>
      <c r="BQ882" s="830">
        <f t="shared" si="730"/>
        <v>0.421971077434459</v>
      </c>
      <c r="BR882" s="830">
        <f t="shared" si="731"/>
        <v>0</v>
      </c>
      <c r="BS882" s="830">
        <f t="shared" si="732"/>
        <v>14.059061156891513</v>
      </c>
      <c r="BT882" s="810">
        <f t="shared" si="733"/>
        <v>0</v>
      </c>
      <c r="BU882" s="810">
        <f t="shared" si="734"/>
        <v>8.126588677626458</v>
      </c>
      <c r="BV882" s="810">
        <f t="shared" si="735"/>
        <v>10.497591013142701</v>
      </c>
      <c r="BW882" s="830">
        <f t="shared" si="736"/>
        <v>33.747263598112355</v>
      </c>
      <c r="BX882" s="816">
        <f t="shared" si="768"/>
        <v>1936.6103534044323</v>
      </c>
      <c r="BY882" s="755">
        <f>IF(BX882&lt;&gt;"", BX882 / $BX$5, "")</f>
        <v>0.36076943990395532</v>
      </c>
      <c r="BZ882" s="805">
        <f t="shared" ca="1" si="760"/>
        <v>104.90056785228366</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324.57049133708119</v>
      </c>
      <c r="BE883" s="808">
        <f t="shared" si="718"/>
        <v>716.40880259480934</v>
      </c>
      <c r="BF883" s="808">
        <f t="shared" si="719"/>
        <v>0</v>
      </c>
      <c r="BG883" s="829">
        <f t="shared" si="720"/>
        <v>398.76544554175348</v>
      </c>
      <c r="BH883" s="829">
        <f t="shared" si="721"/>
        <v>75.839912694321953</v>
      </c>
      <c r="BI883" s="829">
        <f t="shared" si="722"/>
        <v>0</v>
      </c>
      <c r="BJ883" s="829">
        <f t="shared" si="723"/>
        <v>12.524991123392013</v>
      </c>
      <c r="BK883" s="829">
        <f t="shared" si="724"/>
        <v>136.60806066240048</v>
      </c>
      <c r="BL883" s="810">
        <f t="shared" si="725"/>
        <v>239.78319224398018</v>
      </c>
      <c r="BM883" s="810">
        <f t="shared" si="726"/>
        <v>62.692023598799054</v>
      </c>
      <c r="BN883" s="810">
        <f t="shared" si="727"/>
        <v>4.53727257357217</v>
      </c>
      <c r="BO883" s="810">
        <f t="shared" si="728"/>
        <v>0</v>
      </c>
      <c r="BP883" s="810">
        <f t="shared" si="729"/>
        <v>52.250097284773723</v>
      </c>
      <c r="BQ883" s="830">
        <f t="shared" si="730"/>
        <v>0.46154371829534602</v>
      </c>
      <c r="BR883" s="830">
        <f t="shared" si="731"/>
        <v>0</v>
      </c>
      <c r="BS883" s="830">
        <f t="shared" si="732"/>
        <v>18.791537915800024</v>
      </c>
      <c r="BT883" s="810">
        <f t="shared" si="733"/>
        <v>0</v>
      </c>
      <c r="BU883" s="810">
        <f t="shared" si="734"/>
        <v>9.9393483062487888</v>
      </c>
      <c r="BV883" s="810">
        <f t="shared" si="735"/>
        <v>13.300221168929639</v>
      </c>
      <c r="BW883" s="830">
        <f t="shared" si="736"/>
        <v>35.251134979523115</v>
      </c>
      <c r="BX883" s="816">
        <f t="shared" si="768"/>
        <v>2101.7240757436807</v>
      </c>
      <c r="BY883" s="755">
        <f t="shared" ref="BY883:BY946" si="769">IF(BX883&lt;&gt;"", BX883 / $BX$5, "")</f>
        <v>0.39152833005657239</v>
      </c>
      <c r="BZ883" s="805">
        <f t="shared" ca="1" si="760"/>
        <v>95.485496664659763</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37.599718784835012</v>
      </c>
      <c r="BE886" s="808">
        <f t="shared" si="718"/>
        <v>77.432057903904834</v>
      </c>
      <c r="BF886" s="808">
        <f t="shared" si="719"/>
        <v>0</v>
      </c>
      <c r="BG886" s="829">
        <f t="shared" si="720"/>
        <v>54.270800171731601</v>
      </c>
      <c r="BH886" s="829">
        <f t="shared" si="721"/>
        <v>9.0713816086852148</v>
      </c>
      <c r="BI886" s="829">
        <f t="shared" si="722"/>
        <v>0</v>
      </c>
      <c r="BJ886" s="829">
        <f t="shared" si="723"/>
        <v>1.6200757321198687</v>
      </c>
      <c r="BK886" s="829">
        <f t="shared" si="724"/>
        <v>16.589155784544122</v>
      </c>
      <c r="BL886" s="810">
        <f t="shared" si="725"/>
        <v>40.314965234014295</v>
      </c>
      <c r="BM886" s="810">
        <f t="shared" si="726"/>
        <v>10.513541973350192</v>
      </c>
      <c r="BN886" s="810">
        <f t="shared" si="727"/>
        <v>0.685883780815572</v>
      </c>
      <c r="BO886" s="810">
        <f t="shared" si="728"/>
        <v>0</v>
      </c>
      <c r="BP886" s="810">
        <f t="shared" si="729"/>
        <v>7.8607651564885552</v>
      </c>
      <c r="BQ886" s="830">
        <f t="shared" si="730"/>
        <v>9.0903580782920795E-2</v>
      </c>
      <c r="BR886" s="830">
        <f t="shared" si="731"/>
        <v>0</v>
      </c>
      <c r="BS886" s="830">
        <f t="shared" si="732"/>
        <v>4.4049010860732771</v>
      </c>
      <c r="BT886" s="810">
        <f t="shared" si="733"/>
        <v>0</v>
      </c>
      <c r="BU886" s="810">
        <f t="shared" si="734"/>
        <v>3.4561656869028901</v>
      </c>
      <c r="BV886" s="810">
        <f t="shared" si="735"/>
        <v>4.07716449068994</v>
      </c>
      <c r="BW886" s="830">
        <f t="shared" si="736"/>
        <v>5.7400941771256271</v>
      </c>
      <c r="BX886" s="816">
        <f t="shared" si="768"/>
        <v>273.72757515206388</v>
      </c>
      <c r="BY886" s="755">
        <f t="shared" si="769"/>
        <v>5.0992469290622927E-2</v>
      </c>
      <c r="BZ886" s="805">
        <f t="shared" ca="1" si="760"/>
        <v>70.222568562445545</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66.104403623806007</v>
      </c>
      <c r="BE887" s="808">
        <f t="shared" si="718"/>
        <v>140.67398686541128</v>
      </c>
      <c r="BF887" s="808">
        <f t="shared" si="719"/>
        <v>0</v>
      </c>
      <c r="BG887" s="829">
        <f t="shared" si="720"/>
        <v>98.257275199186211</v>
      </c>
      <c r="BH887" s="829">
        <f t="shared" si="721"/>
        <v>16.50648789843661</v>
      </c>
      <c r="BI887" s="829">
        <f t="shared" si="722"/>
        <v>0</v>
      </c>
      <c r="BJ887" s="829">
        <f t="shared" si="723"/>
        <v>2.8542895722473109</v>
      </c>
      <c r="BK887" s="829">
        <f t="shared" si="724"/>
        <v>27.035699897035663</v>
      </c>
      <c r="BL887" s="810">
        <f t="shared" si="725"/>
        <v>68.822949921391185</v>
      </c>
      <c r="BM887" s="810">
        <f t="shared" si="726"/>
        <v>18.255870368175465</v>
      </c>
      <c r="BN887" s="810">
        <f t="shared" si="727"/>
        <v>1.1989459179712001</v>
      </c>
      <c r="BO887" s="810">
        <f t="shared" si="728"/>
        <v>0</v>
      </c>
      <c r="BP887" s="810">
        <f t="shared" si="729"/>
        <v>16.003392449801169</v>
      </c>
      <c r="BQ887" s="830">
        <f t="shared" si="730"/>
        <v>0.11245507430564999</v>
      </c>
      <c r="BR887" s="830">
        <f t="shared" si="731"/>
        <v>0</v>
      </c>
      <c r="BS887" s="830">
        <f t="shared" si="732"/>
        <v>6.4159766110868235</v>
      </c>
      <c r="BT887" s="810">
        <f t="shared" si="733"/>
        <v>0</v>
      </c>
      <c r="BU887" s="810">
        <f t="shared" si="734"/>
        <v>4.8464337262329824</v>
      </c>
      <c r="BV887" s="810">
        <f t="shared" si="735"/>
        <v>6.1115612981901606</v>
      </c>
      <c r="BW887" s="830">
        <f t="shared" si="736"/>
        <v>9.0121110989550424</v>
      </c>
      <c r="BX887" s="816">
        <f t="shared" si="768"/>
        <v>482.21183952223265</v>
      </c>
      <c r="BY887" s="755">
        <f t="shared" si="769"/>
        <v>8.9830819583128288E-2</v>
      </c>
      <c r="BZ887" s="805">
        <f t="shared" ca="1" si="760"/>
        <v>77.323735237678932</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40.098350076417667</v>
      </c>
      <c r="BE888" s="808">
        <f t="shared" si="718"/>
        <v>113.90120815269998</v>
      </c>
      <c r="BF888" s="808">
        <f t="shared" si="719"/>
        <v>0</v>
      </c>
      <c r="BG888" s="829">
        <f t="shared" si="720"/>
        <v>76.306626222991525</v>
      </c>
      <c r="BH888" s="829">
        <f t="shared" si="721"/>
        <v>16.440347075592967</v>
      </c>
      <c r="BI888" s="829">
        <f t="shared" si="722"/>
        <v>0</v>
      </c>
      <c r="BJ888" s="829">
        <f t="shared" si="723"/>
        <v>2.6754927935147097</v>
      </c>
      <c r="BK888" s="829">
        <f t="shared" si="724"/>
        <v>25.653993863564093</v>
      </c>
      <c r="BL888" s="810">
        <f t="shared" si="725"/>
        <v>63.564514650905465</v>
      </c>
      <c r="BM888" s="810">
        <f t="shared" si="726"/>
        <v>17.169379645498903</v>
      </c>
      <c r="BN888" s="810">
        <f t="shared" si="727"/>
        <v>1.3834419867380801</v>
      </c>
      <c r="BO888" s="810">
        <f t="shared" si="728"/>
        <v>0</v>
      </c>
      <c r="BP888" s="810">
        <f t="shared" si="729"/>
        <v>14.134642109012722</v>
      </c>
      <c r="BQ888" s="830">
        <f t="shared" si="730"/>
        <v>0.14989918419541201</v>
      </c>
      <c r="BR888" s="830">
        <f t="shared" si="731"/>
        <v>0</v>
      </c>
      <c r="BS888" s="830">
        <f t="shared" si="732"/>
        <v>6.7813474972699517</v>
      </c>
      <c r="BT888" s="810">
        <f t="shared" si="733"/>
        <v>0</v>
      </c>
      <c r="BU888" s="810">
        <f t="shared" si="734"/>
        <v>4.2658309929656459</v>
      </c>
      <c r="BV888" s="810">
        <f t="shared" si="735"/>
        <v>6.5098814393126396</v>
      </c>
      <c r="BW888" s="830">
        <f t="shared" si="736"/>
        <v>9.0963148720427878</v>
      </c>
      <c r="BX888" s="816">
        <f t="shared" si="768"/>
        <v>398.13127056272253</v>
      </c>
      <c r="BY888" s="755">
        <f t="shared" si="769"/>
        <v>7.4167524322414774E-2</v>
      </c>
      <c r="BZ888" s="805">
        <f t="shared" ca="1" si="760"/>
        <v>66.66412375409675</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28.815882391817958</v>
      </c>
      <c r="BE889" s="808">
        <f t="shared" si="718"/>
        <v>66.410395519154505</v>
      </c>
      <c r="BF889" s="808">
        <f t="shared" si="719"/>
        <v>0</v>
      </c>
      <c r="BG889" s="829">
        <f t="shared" si="720"/>
        <v>43.227193626200382</v>
      </c>
      <c r="BH889" s="829">
        <f t="shared" si="721"/>
        <v>7.8569171067278898</v>
      </c>
      <c r="BI889" s="829">
        <f t="shared" si="722"/>
        <v>0</v>
      </c>
      <c r="BJ889" s="829">
        <f t="shared" si="723"/>
        <v>1.3358795055836736</v>
      </c>
      <c r="BK889" s="829">
        <f t="shared" si="724"/>
        <v>13.62778306335975</v>
      </c>
      <c r="BL889" s="810">
        <f t="shared" si="725"/>
        <v>26.683086437791626</v>
      </c>
      <c r="BM889" s="810">
        <f t="shared" si="726"/>
        <v>7.5024585450646413</v>
      </c>
      <c r="BN889" s="810">
        <f t="shared" si="727"/>
        <v>0.43007097816890499</v>
      </c>
      <c r="BO889" s="810">
        <f t="shared" si="728"/>
        <v>0</v>
      </c>
      <c r="BP889" s="810">
        <f t="shared" si="729"/>
        <v>5.1730879340316687</v>
      </c>
      <c r="BQ889" s="830">
        <f t="shared" si="730"/>
        <v>5.2239966296069397E-2</v>
      </c>
      <c r="BR889" s="830">
        <f t="shared" si="731"/>
        <v>0</v>
      </c>
      <c r="BS889" s="830">
        <f t="shared" si="732"/>
        <v>2.4011470251982172</v>
      </c>
      <c r="BT889" s="810">
        <f t="shared" si="733"/>
        <v>0</v>
      </c>
      <c r="BU889" s="810">
        <f t="shared" si="734"/>
        <v>1.2139651807490168</v>
      </c>
      <c r="BV889" s="810">
        <f t="shared" si="735"/>
        <v>1.2895193126456459</v>
      </c>
      <c r="BW889" s="830">
        <f t="shared" si="736"/>
        <v>3.3629110499038624</v>
      </c>
      <c r="BX889" s="816">
        <f t="shared" si="768"/>
        <v>209.38253764269376</v>
      </c>
      <c r="BY889" s="755">
        <f t="shared" si="769"/>
        <v>3.9005688830606143E-2</v>
      </c>
      <c r="BZ889" s="805">
        <f ca="1">IFERROR(IF(DA889&gt;0,BY889/DA889*100,""),"")</f>
        <v>88.95873876563023</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50.961411037898941</v>
      </c>
      <c r="BE890" s="808">
        <f t="shared" si="718"/>
        <v>103.19237186816561</v>
      </c>
      <c r="BF890" s="808">
        <f t="shared" si="719"/>
        <v>0</v>
      </c>
      <c r="BG890" s="829">
        <f t="shared" si="720"/>
        <v>73.736569470048778</v>
      </c>
      <c r="BH890" s="829">
        <f t="shared" si="721"/>
        <v>13.484522302816218</v>
      </c>
      <c r="BI890" s="829">
        <f t="shared" si="722"/>
        <v>0</v>
      </c>
      <c r="BJ890" s="829">
        <f t="shared" si="723"/>
        <v>1.7600325894031701</v>
      </c>
      <c r="BK890" s="829">
        <f t="shared" si="724"/>
        <v>23.484557310260961</v>
      </c>
      <c r="BL890" s="810">
        <f t="shared" si="725"/>
        <v>51.823148249635771</v>
      </c>
      <c r="BM890" s="810">
        <f t="shared" si="726"/>
        <v>14.563644901594383</v>
      </c>
      <c r="BN890" s="810">
        <f t="shared" si="727"/>
        <v>1.0364782124177301</v>
      </c>
      <c r="BO890" s="810">
        <f t="shared" si="728"/>
        <v>0</v>
      </c>
      <c r="BP890" s="810">
        <f t="shared" si="729"/>
        <v>11.494522641750839</v>
      </c>
      <c r="BQ890" s="830">
        <f t="shared" si="730"/>
        <v>0.121016176490716</v>
      </c>
      <c r="BR890" s="830">
        <f t="shared" si="731"/>
        <v>0</v>
      </c>
      <c r="BS890" s="830">
        <f t="shared" si="732"/>
        <v>5.203229889508477</v>
      </c>
      <c r="BT890" s="810">
        <f t="shared" si="733"/>
        <v>0</v>
      </c>
      <c r="BU890" s="810">
        <f t="shared" si="734"/>
        <v>2.9636766706614339</v>
      </c>
      <c r="BV890" s="810">
        <f t="shared" si="735"/>
        <v>3.42106984925694</v>
      </c>
      <c r="BW890" s="830">
        <f>IF(OR(AV890="",AV890="*"),"",BW$5*AV890)</f>
        <v>7.0945575700107728</v>
      </c>
      <c r="BX890" s="816">
        <f t="shared" si="768"/>
        <v>364.3408087399207</v>
      </c>
      <c r="BY890" s="755">
        <f t="shared" si="769"/>
        <v>6.787272890087942E-2</v>
      </c>
      <c r="BZ890" s="805">
        <f ca="1">IFERROR(IF(DA890&gt;0,BY890/DA890*100,""),"")</f>
        <v>77.373058440405487</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237.49659375833406</v>
      </c>
      <c r="BE891" s="808">
        <f t="shared" si="718"/>
        <v>619.64819444324689</v>
      </c>
      <c r="BF891" s="808">
        <f t="shared" si="719"/>
        <v>0</v>
      </c>
      <c r="BG891" s="829">
        <f t="shared" si="720"/>
        <v>385.23499985095913</v>
      </c>
      <c r="BH891" s="829">
        <f t="shared" si="721"/>
        <v>71.577645634882472</v>
      </c>
      <c r="BI891" s="829">
        <f t="shared" si="722"/>
        <v>0</v>
      </c>
      <c r="BJ891" s="829">
        <f t="shared" si="723"/>
        <v>12.779083880493751</v>
      </c>
      <c r="BK891" s="829">
        <f t="shared" si="724"/>
        <v>124.82015746368147</v>
      </c>
      <c r="BL891" s="810">
        <f t="shared" si="725"/>
        <v>222.36470871649172</v>
      </c>
      <c r="BM891" s="810">
        <f t="shared" si="726"/>
        <v>68.607072044077768</v>
      </c>
      <c r="BN891" s="810">
        <f t="shared" si="727"/>
        <v>4.9194342068043202</v>
      </c>
      <c r="BO891" s="810">
        <f t="shared" si="728"/>
        <v>0</v>
      </c>
      <c r="BP891" s="810">
        <f t="shared" si="729"/>
        <v>59.318001846729999</v>
      </c>
      <c r="BQ891" s="830">
        <f t="shared" si="730"/>
        <v>0.48992122921462999</v>
      </c>
      <c r="BR891" s="830">
        <f t="shared" si="731"/>
        <v>0</v>
      </c>
      <c r="BS891" s="830">
        <f t="shared" si="732"/>
        <v>20.684790905434067</v>
      </c>
      <c r="BT891" s="810">
        <f t="shared" si="733"/>
        <v>0</v>
      </c>
      <c r="BU891" s="810">
        <f t="shared" si="734"/>
        <v>12.07143347038447</v>
      </c>
      <c r="BV891" s="810">
        <f t="shared" si="735"/>
        <v>15.654032621806861</v>
      </c>
      <c r="BW891" s="830">
        <f t="shared" ref="BW891:BW954" si="770">IF(OR(AV891="",AV891="*"),"",BW$5*AV891)</f>
        <v>33.35082003089218</v>
      </c>
      <c r="BX891" s="816">
        <f t="shared" si="768"/>
        <v>1889.0168901034335</v>
      </c>
      <c r="BY891" s="755">
        <f t="shared" si="769"/>
        <v>0.35190329547381399</v>
      </c>
      <c r="BZ891" s="805">
        <f t="shared" ref="BZ891:BZ954" ca="1" si="771">IFERROR(IF(DA891&gt;0,BY891/DA891*100,""),"")</f>
        <v>85.498637926587719</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291.00375023502062</v>
      </c>
      <c r="BE892" s="808">
        <f t="shared" si="718"/>
        <v>720.03708693261683</v>
      </c>
      <c r="BF892" s="808">
        <f t="shared" si="719"/>
        <v>0</v>
      </c>
      <c r="BG892" s="829">
        <f t="shared" si="720"/>
        <v>453.62005171274154</v>
      </c>
      <c r="BH892" s="829">
        <f t="shared" si="721"/>
        <v>80.010194717770588</v>
      </c>
      <c r="BI892" s="829">
        <f t="shared" si="722"/>
        <v>0</v>
      </c>
      <c r="BJ892" s="829">
        <f t="shared" si="723"/>
        <v>12.906058388522125</v>
      </c>
      <c r="BK892" s="829">
        <f t="shared" si="724"/>
        <v>139.52348935492876</v>
      </c>
      <c r="BL892" s="810">
        <f t="shared" si="725"/>
        <v>256.25815617546584</v>
      </c>
      <c r="BM892" s="810">
        <f t="shared" si="726"/>
        <v>75.914197901523636</v>
      </c>
      <c r="BN892" s="810">
        <f t="shared" si="727"/>
        <v>4.53801386773545</v>
      </c>
      <c r="BO892" s="810">
        <f t="shared" si="728"/>
        <v>0</v>
      </c>
      <c r="BP892" s="810">
        <f t="shared" si="729"/>
        <v>62.388468232793031</v>
      </c>
      <c r="BQ892" s="830">
        <f t="shared" si="730"/>
        <v>0.47967325822693102</v>
      </c>
      <c r="BR892" s="830">
        <f t="shared" si="731"/>
        <v>0</v>
      </c>
      <c r="BS892" s="830">
        <f t="shared" si="732"/>
        <v>21.14677186865692</v>
      </c>
      <c r="BT892" s="810">
        <f t="shared" si="733"/>
        <v>0</v>
      </c>
      <c r="BU892" s="810">
        <f t="shared" si="734"/>
        <v>12.963994267360318</v>
      </c>
      <c r="BV892" s="810">
        <f t="shared" si="735"/>
        <v>15.09489823358175</v>
      </c>
      <c r="BW892" s="830">
        <f t="shared" si="770"/>
        <v>33.69861224273474</v>
      </c>
      <c r="BX892" s="816">
        <f t="shared" si="768"/>
        <v>2179.5834173896787</v>
      </c>
      <c r="BY892" s="755">
        <f t="shared" si="769"/>
        <v>0.40603267835128143</v>
      </c>
      <c r="BZ892" s="805">
        <f t="shared" ca="1" si="771"/>
        <v>91.450178554022472</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239.76006866728244</v>
      </c>
      <c r="BE893" s="808">
        <f t="shared" si="718"/>
        <v>692.77233626899351</v>
      </c>
      <c r="BF893" s="808">
        <f t="shared" si="719"/>
        <v>0</v>
      </c>
      <c r="BG893" s="829">
        <f t="shared" si="720"/>
        <v>456.6124516845212</v>
      </c>
      <c r="BH893" s="829">
        <f t="shared" si="721"/>
        <v>84.701422171364911</v>
      </c>
      <c r="BI893" s="829">
        <f t="shared" si="722"/>
        <v>0</v>
      </c>
      <c r="BJ893" s="829">
        <f t="shared" si="723"/>
        <v>14.379770766745482</v>
      </c>
      <c r="BK893" s="829">
        <f t="shared" si="724"/>
        <v>147.82693360417511</v>
      </c>
      <c r="BL893" s="810">
        <f t="shared" si="725"/>
        <v>279.18396059262255</v>
      </c>
      <c r="BM893" s="810">
        <f t="shared" si="726"/>
        <v>81.492750606303233</v>
      </c>
      <c r="BN893" s="810">
        <f t="shared" si="727"/>
        <v>5.3562612797442997</v>
      </c>
      <c r="BO893" s="810">
        <f t="shared" si="728"/>
        <v>0</v>
      </c>
      <c r="BP893" s="810">
        <f t="shared" si="729"/>
        <v>70.459608270862148</v>
      </c>
      <c r="BQ893" s="830">
        <f t="shared" si="730"/>
        <v>0.54254192603379903</v>
      </c>
      <c r="BR893" s="830">
        <f t="shared" si="731"/>
        <v>0</v>
      </c>
      <c r="BS893" s="830">
        <f t="shared" si="732"/>
        <v>24.799925506072285</v>
      </c>
      <c r="BT893" s="810">
        <f t="shared" si="733"/>
        <v>0</v>
      </c>
      <c r="BU893" s="810">
        <f t="shared" si="734"/>
        <v>14.664381780199502</v>
      </c>
      <c r="BV893" s="810">
        <f t="shared" si="735"/>
        <v>16.664502862195981</v>
      </c>
      <c r="BW893" s="830">
        <f t="shared" si="770"/>
        <v>34.178147680968486</v>
      </c>
      <c r="BX893" s="816">
        <f t="shared" si="768"/>
        <v>2163.3950636680843</v>
      </c>
      <c r="BY893" s="755">
        <f t="shared" si="769"/>
        <v>0.40301696417065652</v>
      </c>
      <c r="BZ893" s="805">
        <f t="shared" ca="1" si="771"/>
        <v>83.984143699946799</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284.67770717323953</v>
      </c>
      <c r="BE894" s="808">
        <f t="shared" si="718"/>
        <v>616.31105509952408</v>
      </c>
      <c r="BF894" s="808">
        <f t="shared" si="719"/>
        <v>0</v>
      </c>
      <c r="BG894" s="829">
        <f t="shared" si="720"/>
        <v>363.88406121287272</v>
      </c>
      <c r="BH894" s="829">
        <f t="shared" si="721"/>
        <v>68.466468262215486</v>
      </c>
      <c r="BI894" s="829">
        <f t="shared" si="722"/>
        <v>0</v>
      </c>
      <c r="BJ894" s="829">
        <f t="shared" si="723"/>
        <v>12.301154784475592</v>
      </c>
      <c r="BK894" s="829">
        <f t="shared" si="724"/>
        <v>115.25871502336203</v>
      </c>
      <c r="BL894" s="810">
        <f t="shared" si="725"/>
        <v>195.76464709003494</v>
      </c>
      <c r="BM894" s="810">
        <f t="shared" si="726"/>
        <v>56.344197275466897</v>
      </c>
      <c r="BN894" s="810">
        <f t="shared" si="727"/>
        <v>3.4480550698248704</v>
      </c>
      <c r="BO894" s="810">
        <f t="shared" si="728"/>
        <v>0</v>
      </c>
      <c r="BP894" s="810">
        <f t="shared" si="729"/>
        <v>45.795558209572128</v>
      </c>
      <c r="BQ894" s="830">
        <f t="shared" si="730"/>
        <v>0.37187642893396999</v>
      </c>
      <c r="BR894" s="830">
        <f t="shared" si="731"/>
        <v>0</v>
      </c>
      <c r="BS894" s="830">
        <f t="shared" si="732"/>
        <v>15.352875592014506</v>
      </c>
      <c r="BT894" s="810">
        <f t="shared" si="733"/>
        <v>0</v>
      </c>
      <c r="BU894" s="810">
        <f t="shared" si="734"/>
        <v>8.2387068883922918</v>
      </c>
      <c r="BV894" s="810">
        <f t="shared" si="735"/>
        <v>13.888721547806069</v>
      </c>
      <c r="BW894" s="830">
        <f t="shared" si="770"/>
        <v>27.790109386838992</v>
      </c>
      <c r="BX894" s="816">
        <f t="shared" si="768"/>
        <v>1827.8939090445742</v>
      </c>
      <c r="BY894" s="755">
        <f t="shared" si="769"/>
        <v>0.34051674907685808</v>
      </c>
      <c r="BZ894" s="805">
        <f t="shared" ca="1" si="771"/>
        <v>96.584109784527399</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319.77456626619221</v>
      </c>
      <c r="BE895" s="808">
        <f t="shared" si="718"/>
        <v>735.88661858729142</v>
      </c>
      <c r="BF895" s="808">
        <f t="shared" si="719"/>
        <v>0</v>
      </c>
      <c r="BG895" s="829">
        <f t="shared" si="720"/>
        <v>450.22626263771497</v>
      </c>
      <c r="BH895" s="829">
        <f t="shared" si="721"/>
        <v>84.259414785067705</v>
      </c>
      <c r="BI895" s="829">
        <f t="shared" si="722"/>
        <v>0</v>
      </c>
      <c r="BJ895" s="829">
        <f t="shared" si="723"/>
        <v>15.718182054264258</v>
      </c>
      <c r="BK895" s="829">
        <f t="shared" si="724"/>
        <v>150.45459689180709</v>
      </c>
      <c r="BL895" s="810">
        <f t="shared" si="725"/>
        <v>256.53291509195486</v>
      </c>
      <c r="BM895" s="810">
        <f t="shared" si="726"/>
        <v>75.867191332217828</v>
      </c>
      <c r="BN895" s="810">
        <f t="shared" si="727"/>
        <v>5.3284234543749101</v>
      </c>
      <c r="BO895" s="810">
        <f t="shared" si="728"/>
        <v>0</v>
      </c>
      <c r="BP895" s="810">
        <f t="shared" si="729"/>
        <v>63.04328040358881</v>
      </c>
      <c r="BQ895" s="830">
        <f t="shared" si="730"/>
        <v>0.53178664903356698</v>
      </c>
      <c r="BR895" s="830">
        <f t="shared" si="731"/>
        <v>0</v>
      </c>
      <c r="BS895" s="830">
        <f t="shared" si="732"/>
        <v>23.066868105700173</v>
      </c>
      <c r="BT895" s="810">
        <f t="shared" si="733"/>
        <v>0</v>
      </c>
      <c r="BU895" s="810">
        <f t="shared" si="734"/>
        <v>11.327557755342037</v>
      </c>
      <c r="BV895" s="810">
        <f t="shared" si="735"/>
        <v>16.312042149660332</v>
      </c>
      <c r="BW895" s="830">
        <f t="shared" si="770"/>
        <v>37.772179792826932</v>
      </c>
      <c r="BX895" s="816">
        <f t="shared" si="768"/>
        <v>2246.1018859570372</v>
      </c>
      <c r="BY895" s="755">
        <f t="shared" si="769"/>
        <v>0.41842434537202633</v>
      </c>
      <c r="BZ895" s="805">
        <f t="shared" ca="1" si="771"/>
        <v>89.246089744879171</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600.90368745682997</v>
      </c>
      <c r="BE896" s="808">
        <f t="shared" si="718"/>
        <v>1108.9197476528461</v>
      </c>
      <c r="BF896" s="808">
        <f t="shared" si="719"/>
        <v>0</v>
      </c>
      <c r="BG896" s="829">
        <f t="shared" si="720"/>
        <v>627.49419997730763</v>
      </c>
      <c r="BH896" s="829">
        <f t="shared" si="721"/>
        <v>101.35097275643213</v>
      </c>
      <c r="BI896" s="829">
        <f t="shared" si="722"/>
        <v>0</v>
      </c>
      <c r="BJ896" s="829">
        <f t="shared" si="723"/>
        <v>16.600840387386341</v>
      </c>
      <c r="BK896" s="829">
        <f t="shared" si="724"/>
        <v>175.59068675177403</v>
      </c>
      <c r="BL896" s="810">
        <f t="shared" si="725"/>
        <v>344.3203260494937</v>
      </c>
      <c r="BM896" s="810">
        <f t="shared" si="726"/>
        <v>77.879385982571861</v>
      </c>
      <c r="BN896" s="810">
        <f t="shared" si="727"/>
        <v>4.3946820123801</v>
      </c>
      <c r="BO896" s="810">
        <f t="shared" si="728"/>
        <v>0</v>
      </c>
      <c r="BP896" s="810">
        <f t="shared" si="729"/>
        <v>69.821232996781418</v>
      </c>
      <c r="BQ896" s="830">
        <f t="shared" si="730"/>
        <v>0.41917519000244802</v>
      </c>
      <c r="BR896" s="830">
        <f t="shared" si="731"/>
        <v>0</v>
      </c>
      <c r="BS896" s="830">
        <f t="shared" si="732"/>
        <v>17.910308008492613</v>
      </c>
      <c r="BT896" s="810">
        <f t="shared" si="733"/>
        <v>0</v>
      </c>
      <c r="BU896" s="810">
        <f t="shared" si="734"/>
        <v>10.472400842712588</v>
      </c>
      <c r="BV896" s="810">
        <f t="shared" si="735"/>
        <v>10.26880288750314</v>
      </c>
      <c r="BW896" s="830">
        <f t="shared" si="770"/>
        <v>38.909085791982122</v>
      </c>
      <c r="BX896" s="816">
        <f t="shared" si="768"/>
        <v>3205.2555347444963</v>
      </c>
      <c r="BY896" s="755">
        <f t="shared" si="769"/>
        <v>0.59710423523556189</v>
      </c>
      <c r="BZ896" s="805">
        <f t="shared" ca="1" si="771"/>
        <v>115.76383477917955</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518.89184614117187</v>
      </c>
      <c r="BE897" s="808">
        <f t="shared" si="718"/>
        <v>945.28892620196996</v>
      </c>
      <c r="BF897" s="808">
        <f t="shared" si="719"/>
        <v>0</v>
      </c>
      <c r="BG897" s="829">
        <f t="shared" si="720"/>
        <v>515.12267308807168</v>
      </c>
      <c r="BH897" s="829">
        <f t="shared" si="721"/>
        <v>85.483317383792695</v>
      </c>
      <c r="BI897" s="829">
        <f t="shared" si="722"/>
        <v>0</v>
      </c>
      <c r="BJ897" s="829">
        <f t="shared" si="723"/>
        <v>15.239652039230537</v>
      </c>
      <c r="BK897" s="829">
        <f t="shared" si="724"/>
        <v>150.44081074803509</v>
      </c>
      <c r="BL897" s="810">
        <f t="shared" si="725"/>
        <v>281.91889390314236</v>
      </c>
      <c r="BM897" s="810">
        <f t="shared" si="726"/>
        <v>62.829931730300586</v>
      </c>
      <c r="BN897" s="810">
        <f t="shared" si="727"/>
        <v>4.2630402142933299</v>
      </c>
      <c r="BO897" s="810">
        <f t="shared" si="728"/>
        <v>0</v>
      </c>
      <c r="BP897" s="810">
        <f t="shared" si="729"/>
        <v>58.608139317405666</v>
      </c>
      <c r="BQ897" s="830">
        <f t="shared" si="730"/>
        <v>0.40787166746741699</v>
      </c>
      <c r="BR897" s="830">
        <f t="shared" si="731"/>
        <v>0</v>
      </c>
      <c r="BS897" s="830">
        <f t="shared" si="732"/>
        <v>15.437251520256211</v>
      </c>
      <c r="BT897" s="810">
        <f t="shared" si="733"/>
        <v>0</v>
      </c>
      <c r="BU897" s="810">
        <f t="shared" si="734"/>
        <v>8.1895720064066477</v>
      </c>
      <c r="BV897" s="810">
        <f t="shared" si="735"/>
        <v>8.7935404682280591</v>
      </c>
      <c r="BW897" s="830">
        <f t="shared" si="770"/>
        <v>35.289276658310065</v>
      </c>
      <c r="BX897" s="816">
        <f t="shared" si="768"/>
        <v>2706.2047430880816</v>
      </c>
      <c r="BY897" s="755">
        <f t="shared" si="769"/>
        <v>0.50413650206558902</v>
      </c>
      <c r="BZ897" s="805">
        <f t="shared" ca="1" si="771"/>
        <v>114.62031358994152</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596.14158125629854</v>
      </c>
      <c r="BE898" s="808">
        <f t="shared" si="718"/>
        <v>999.3264555783046</v>
      </c>
      <c r="BF898" s="808">
        <f t="shared" si="719"/>
        <v>0</v>
      </c>
      <c r="BG898" s="829">
        <f t="shared" si="720"/>
        <v>534.08092209248639</v>
      </c>
      <c r="BH898" s="829">
        <f t="shared" si="721"/>
        <v>80.858230753042108</v>
      </c>
      <c r="BI898" s="829">
        <f t="shared" si="722"/>
        <v>0</v>
      </c>
      <c r="BJ898" s="829">
        <f t="shared" si="723"/>
        <v>13.944736439739771</v>
      </c>
      <c r="BK898" s="829">
        <f t="shared" si="724"/>
        <v>143.51907253226037</v>
      </c>
      <c r="BL898" s="810">
        <f t="shared" si="725"/>
        <v>264.25152475647076</v>
      </c>
      <c r="BM898" s="810">
        <f t="shared" si="726"/>
        <v>58.337869748197718</v>
      </c>
      <c r="BN898" s="810">
        <f t="shared" si="727"/>
        <v>3.2602967335175999</v>
      </c>
      <c r="BO898" s="810">
        <f t="shared" si="728"/>
        <v>0</v>
      </c>
      <c r="BP898" s="810">
        <f t="shared" si="729"/>
        <v>52.405749620124865</v>
      </c>
      <c r="BQ898" s="830">
        <f t="shared" si="730"/>
        <v>0.30755888977078799</v>
      </c>
      <c r="BR898" s="830">
        <f t="shared" si="731"/>
        <v>0</v>
      </c>
      <c r="BS898" s="830">
        <f t="shared" si="732"/>
        <v>11.418726996657679</v>
      </c>
      <c r="BT898" s="810">
        <f t="shared" si="733"/>
        <v>0</v>
      </c>
      <c r="BU898" s="810">
        <f t="shared" si="734"/>
        <v>7.0697872268348263</v>
      </c>
      <c r="BV898" s="810">
        <f t="shared" si="735"/>
        <v>6.8256156984913501</v>
      </c>
      <c r="BW898" s="830">
        <f t="shared" si="770"/>
        <v>34.725537446988646</v>
      </c>
      <c r="BX898" s="816">
        <f t="shared" si="768"/>
        <v>2806.4736657691856</v>
      </c>
      <c r="BY898" s="755">
        <f t="shared" si="769"/>
        <v>0.52281551150692729</v>
      </c>
      <c r="BZ898" s="805">
        <f t="shared" ca="1" si="771"/>
        <v>127.86783757790413</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562.50641043494181</v>
      </c>
      <c r="BE899" s="808">
        <f t="shared" si="718"/>
        <v>1123.2785493813205</v>
      </c>
      <c r="BF899" s="808">
        <f t="shared" si="719"/>
        <v>0</v>
      </c>
      <c r="BG899" s="829">
        <f t="shared" si="720"/>
        <v>659.8887451609254</v>
      </c>
      <c r="BH899" s="829">
        <f t="shared" si="721"/>
        <v>105.67661463105638</v>
      </c>
      <c r="BI899" s="829">
        <f t="shared" si="722"/>
        <v>0</v>
      </c>
      <c r="BJ899" s="829">
        <f t="shared" si="723"/>
        <v>17.362965709940696</v>
      </c>
      <c r="BK899" s="829">
        <f t="shared" si="724"/>
        <v>188.11350191327784</v>
      </c>
      <c r="BL899" s="810">
        <f t="shared" si="725"/>
        <v>384.55226647217336</v>
      </c>
      <c r="BM899" s="810">
        <f t="shared" si="726"/>
        <v>93.153344179468363</v>
      </c>
      <c r="BN899" s="810">
        <f t="shared" si="727"/>
        <v>6.1218739520062107</v>
      </c>
      <c r="BO899" s="810">
        <f t="shared" si="728"/>
        <v>0</v>
      </c>
      <c r="BP899" s="810">
        <f t="shared" si="729"/>
        <v>86.031353856396066</v>
      </c>
      <c r="BQ899" s="830">
        <f t="shared" si="730"/>
        <v>0.57588360476995903</v>
      </c>
      <c r="BR899" s="830">
        <f t="shared" si="731"/>
        <v>0</v>
      </c>
      <c r="BS899" s="830">
        <f t="shared" si="732"/>
        <v>25.245977382787267</v>
      </c>
      <c r="BT899" s="810">
        <f t="shared" si="733"/>
        <v>0</v>
      </c>
      <c r="BU899" s="810">
        <f t="shared" si="734"/>
        <v>16.547327930858685</v>
      </c>
      <c r="BV899" s="810">
        <f t="shared" si="735"/>
        <v>14.821759139548259</v>
      </c>
      <c r="BW899" s="830">
        <f t="shared" si="770"/>
        <v>46.846979563257044</v>
      </c>
      <c r="BX899" s="816">
        <f t="shared" si="768"/>
        <v>3330.7235533127282</v>
      </c>
      <c r="BY899" s="755">
        <f t="shared" si="769"/>
        <v>0.62047756209253502</v>
      </c>
      <c r="BZ899" s="805">
        <f t="shared" ca="1" si="771"/>
        <v>102.79729959772419</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505.26402269590744</v>
      </c>
      <c r="BE900" s="808">
        <f t="shared" si="718"/>
        <v>966.92100954453997</v>
      </c>
      <c r="BF900" s="808">
        <f t="shared" si="719"/>
        <v>0</v>
      </c>
      <c r="BG900" s="829">
        <f t="shared" si="720"/>
        <v>543.03716789223563</v>
      </c>
      <c r="BH900" s="829">
        <f t="shared" si="721"/>
        <v>84.256062912115823</v>
      </c>
      <c r="BI900" s="829">
        <f t="shared" si="722"/>
        <v>0</v>
      </c>
      <c r="BJ900" s="829">
        <f t="shared" si="723"/>
        <v>13.521785356332545</v>
      </c>
      <c r="BK900" s="829">
        <f t="shared" si="724"/>
        <v>143.06084579793156</v>
      </c>
      <c r="BL900" s="810">
        <f t="shared" si="725"/>
        <v>298.64393665840885</v>
      </c>
      <c r="BM900" s="810">
        <f t="shared" si="726"/>
        <v>66.569163766187614</v>
      </c>
      <c r="BN900" s="810">
        <f t="shared" si="727"/>
        <v>3.6350983332073499</v>
      </c>
      <c r="BO900" s="810">
        <f t="shared" si="728"/>
        <v>0</v>
      </c>
      <c r="BP900" s="810">
        <f t="shared" si="729"/>
        <v>62.4621969546602</v>
      </c>
      <c r="BQ900" s="830">
        <f t="shared" si="730"/>
        <v>0.34719717447571502</v>
      </c>
      <c r="BR900" s="830">
        <f t="shared" si="731"/>
        <v>0</v>
      </c>
      <c r="BS900" s="830">
        <f t="shared" si="732"/>
        <v>14.729902004791263</v>
      </c>
      <c r="BT900" s="810">
        <f t="shared" si="733"/>
        <v>0</v>
      </c>
      <c r="BU900" s="810">
        <f t="shared" si="734"/>
        <v>11.708765573996505</v>
      </c>
      <c r="BV900" s="810">
        <f t="shared" si="735"/>
        <v>10.2668880010827</v>
      </c>
      <c r="BW900" s="830">
        <f t="shared" si="770"/>
        <v>33.133262637162247</v>
      </c>
      <c r="BX900" s="816">
        <f t="shared" si="768"/>
        <v>2757.5573053030357</v>
      </c>
      <c r="BY900" s="755">
        <f t="shared" si="769"/>
        <v>0.51370292572709308</v>
      </c>
      <c r="BZ900" s="805">
        <f t="shared" ca="1" si="771"/>
        <v>115.84620505081276</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484.20463416318637</v>
      </c>
      <c r="BE902" s="808">
        <f t="shared" si="718"/>
        <v>891.58795289609475</v>
      </c>
      <c r="BF902" s="808">
        <f t="shared" si="719"/>
        <v>0</v>
      </c>
      <c r="BG902" s="829">
        <f t="shared" si="720"/>
        <v>555.77860606243917</v>
      </c>
      <c r="BH902" s="829">
        <f t="shared" si="721"/>
        <v>94.113821714188816</v>
      </c>
      <c r="BI902" s="829">
        <f t="shared" si="722"/>
        <v>0</v>
      </c>
      <c r="BJ902" s="829">
        <f t="shared" si="723"/>
        <v>17.933238561434901</v>
      </c>
      <c r="BK902" s="829">
        <f t="shared" si="724"/>
        <v>163.92352463405413</v>
      </c>
      <c r="BL902" s="810">
        <f t="shared" si="725"/>
        <v>294.23089813814357</v>
      </c>
      <c r="BM902" s="810">
        <f t="shared" si="726"/>
        <v>81.438867791966402</v>
      </c>
      <c r="BN902" s="810">
        <f t="shared" si="727"/>
        <v>5.2828506228974605</v>
      </c>
      <c r="BO902" s="810">
        <f t="shared" si="728"/>
        <v>0</v>
      </c>
      <c r="BP902" s="810">
        <f t="shared" si="729"/>
        <v>66.4079621827441</v>
      </c>
      <c r="BQ902" s="830">
        <f t="shared" si="730"/>
        <v>0.44114829672851702</v>
      </c>
      <c r="BR902" s="830">
        <f t="shared" si="731"/>
        <v>0</v>
      </c>
      <c r="BS902" s="830">
        <f t="shared" si="732"/>
        <v>20.554824495802826</v>
      </c>
      <c r="BT902" s="810">
        <f t="shared" si="733"/>
        <v>0</v>
      </c>
      <c r="BU902" s="810">
        <f t="shared" si="734"/>
        <v>9.9150209446079476</v>
      </c>
      <c r="BV902" s="810">
        <f t="shared" si="735"/>
        <v>11.44040878223994</v>
      </c>
      <c r="BW902" s="830">
        <f t="shared" si="770"/>
        <v>35.584163631975187</v>
      </c>
      <c r="BX902" s="816">
        <f t="shared" si="768"/>
        <v>2732.8379229185039</v>
      </c>
      <c r="BY902" s="755">
        <f t="shared" si="769"/>
        <v>0.5090979737180521</v>
      </c>
      <c r="BZ902" s="805">
        <f t="shared" ca="1" si="771"/>
        <v>104.62895216026162</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10.981071945156264</v>
      </c>
      <c r="BE903" s="808">
        <f t="shared" ref="BE903:BE966" si="776">IF(OR(L903="",L903="*"),"",BE$5*L903)</f>
        <v>16.789217513155776</v>
      </c>
      <c r="BF903" s="808">
        <f t="shared" ref="BF903:BF966" si="777">IF(OR(N903="",N903="*"),"",BF$5*N903)</f>
        <v>0</v>
      </c>
      <c r="BG903" s="829">
        <f t="shared" ref="BG903:BG966" si="778">IF(OR(P903="",P903="*"),"",BG$5*P903)</f>
        <v>15.522802999353098</v>
      </c>
      <c r="BH903" s="829">
        <f t="shared" ref="BH903:BH966" si="779">IF(OR(R903="",R903="*"),"",BH$5*R903)</f>
        <v>1.8771819916445049</v>
      </c>
      <c r="BI903" s="829">
        <f t="shared" ref="BI903:BI966" si="780">IF(OR(T903="",T903="*"),"",BI$5*T903)</f>
        <v>0</v>
      </c>
      <c r="BJ903" s="829">
        <f t="shared" ref="BJ903:BJ966" si="781">IF(OR(V903="",V903="*"),"",BJ$5*V903)</f>
        <v>0.93800278703130258</v>
      </c>
      <c r="BK903" s="829">
        <f t="shared" ref="BK903:BK966" si="782">IF(OR(X903="",X903="*"),"",BK$5*X903)</f>
        <v>1.6750388982512239</v>
      </c>
      <c r="BL903" s="810">
        <f t="shared" ref="BL903:BL966" si="783">IF(OR(Z903="",Z903="*"),"",BL$5*Z903)</f>
        <v>10.957377863194999</v>
      </c>
      <c r="BM903" s="810">
        <f t="shared" ref="BM903:BM966" si="784">IF(OR(AB903="",AB903="*"),"",BM$5*AB903)</f>
        <v>2.8341158558840442</v>
      </c>
      <c r="BN903" s="810">
        <f t="shared" ref="BN903:BN966" si="785">IF(OR(AD903="",AD903="*"),"",BN$5*AD903)</f>
        <v>0.105545772044481</v>
      </c>
      <c r="BO903" s="810">
        <f t="shared" ref="BO903:BO966" si="786">IF(OR(AF903="",AF903="*"),"",BO$5*AF903)</f>
        <v>0</v>
      </c>
      <c r="BP903" s="810">
        <f t="shared" ref="BP903:BP966" si="787">IF(OR(AH903="",AH903="*"),"",BP$5*AH903)</f>
        <v>2.4730819888924462</v>
      </c>
      <c r="BQ903" s="830">
        <f t="shared" ref="BQ903:BQ966" si="788">IF(OR(AJ903="",AJ903="*"),"",BQ$5*AJ903)</f>
        <v>3.19141038582966E-2</v>
      </c>
      <c r="BR903" s="830">
        <f t="shared" ref="BR903:BR966" si="789">IF(OR(AL903="",AL903="*"),"",BR$5*AL903)</f>
        <v>0</v>
      </c>
      <c r="BS903" s="830">
        <f t="shared" ref="BS903:BS966" si="790">IF(OR(AN903="",AN903="*"),"",BS$5*AN903)</f>
        <v>1.9542230724968084</v>
      </c>
      <c r="BT903" s="810">
        <f t="shared" ref="BT903:BT966" si="791">IF(OR(AP903="",AP903="*"),"",BT$5*AP903)</f>
        <v>0</v>
      </c>
      <c r="BU903" s="810">
        <f t="shared" ref="BU903:BU966" si="792">IF(OR(AR903="",AR903="*"),"",BU$5*AR903)</f>
        <v>0.85291351579409813</v>
      </c>
      <c r="BV903" s="810">
        <f t="shared" ref="BV903:BV966" si="793">IF(OR(AT903="",AT903="*"),"",BV$5*AT903)</f>
        <v>0.98413097976242092</v>
      </c>
      <c r="BW903" s="830">
        <f t="shared" si="770"/>
        <v>2.4038052951379352</v>
      </c>
      <c r="BX903" s="816">
        <f t="shared" si="768"/>
        <v>70.380424581657692</v>
      </c>
      <c r="BY903" s="755">
        <f t="shared" si="769"/>
        <v>1.3111107410890032E-2</v>
      </c>
      <c r="BZ903" s="805">
        <f t="shared" ca="1" si="771"/>
        <v>66.120208431139716</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185.01027807989777</v>
      </c>
      <c r="BE904" s="808">
        <f t="shared" si="776"/>
        <v>388.66224804832768</v>
      </c>
      <c r="BF904" s="808">
        <f t="shared" si="777"/>
        <v>0</v>
      </c>
      <c r="BG904" s="829">
        <f t="shared" si="778"/>
        <v>229.62492727993668</v>
      </c>
      <c r="BH904" s="829">
        <f t="shared" si="779"/>
        <v>38.029377280428172</v>
      </c>
      <c r="BI904" s="829">
        <f t="shared" si="780"/>
        <v>0</v>
      </c>
      <c r="BJ904" s="829">
        <f t="shared" si="781"/>
        <v>6.0832753917915214</v>
      </c>
      <c r="BK904" s="829">
        <f t="shared" si="782"/>
        <v>82.94633959238908</v>
      </c>
      <c r="BL904" s="810">
        <f t="shared" si="783"/>
        <v>129.78618438304287</v>
      </c>
      <c r="BM904" s="810">
        <f t="shared" si="784"/>
        <v>23.094387980669296</v>
      </c>
      <c r="BN904" s="810">
        <f t="shared" si="785"/>
        <v>2.1011214329867398</v>
      </c>
      <c r="BO904" s="810">
        <f t="shared" si="786"/>
        <v>0</v>
      </c>
      <c r="BP904" s="810">
        <f t="shared" si="787"/>
        <v>29.410119572831661</v>
      </c>
      <c r="BQ904" s="830">
        <f t="shared" si="788"/>
        <v>0.24099913092457101</v>
      </c>
      <c r="BR904" s="830">
        <f t="shared" si="789"/>
        <v>0</v>
      </c>
      <c r="BS904" s="830">
        <f t="shared" si="790"/>
        <v>8.9454992578592485</v>
      </c>
      <c r="BT904" s="810">
        <f t="shared" si="791"/>
        <v>0</v>
      </c>
      <c r="BU904" s="810">
        <f t="shared" si="792"/>
        <v>7.4219032401541822</v>
      </c>
      <c r="BV904" s="810">
        <f t="shared" si="793"/>
        <v>7.2012916042695299</v>
      </c>
      <c r="BW904" s="830">
        <f t="shared" si="770"/>
        <v>9.5880035190847437</v>
      </c>
      <c r="BX904" s="816">
        <f t="shared" si="768"/>
        <v>1148.1459557945939</v>
      </c>
      <c r="BY904" s="755">
        <f t="shared" si="769"/>
        <v>0.21388710055786025</v>
      </c>
      <c r="BZ904" s="805">
        <f t="shared" ca="1" si="771"/>
        <v>100.84552695062079</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40.93844360146403</v>
      </c>
      <c r="BE905" s="808">
        <f t="shared" si="776"/>
        <v>94.299774863251045</v>
      </c>
      <c r="BF905" s="808">
        <f t="shared" si="777"/>
        <v>0</v>
      </c>
      <c r="BG905" s="829">
        <f t="shared" si="778"/>
        <v>55.713100652873131</v>
      </c>
      <c r="BH905" s="829">
        <f t="shared" si="779"/>
        <v>10.462779676394755</v>
      </c>
      <c r="BI905" s="829">
        <f t="shared" si="780"/>
        <v>0</v>
      </c>
      <c r="BJ905" s="829">
        <f t="shared" si="781"/>
        <v>1.5864821585893996</v>
      </c>
      <c r="BK905" s="829">
        <f t="shared" si="782"/>
        <v>10.906544723590773</v>
      </c>
      <c r="BL905" s="810">
        <f t="shared" si="783"/>
        <v>24.470512961582564</v>
      </c>
      <c r="BM905" s="810">
        <f t="shared" si="784"/>
        <v>8.7160850170679307</v>
      </c>
      <c r="BN905" s="810">
        <f t="shared" si="785"/>
        <v>0.52214714763704895</v>
      </c>
      <c r="BO905" s="810">
        <f t="shared" si="786"/>
        <v>0</v>
      </c>
      <c r="BP905" s="810">
        <f t="shared" si="787"/>
        <v>4.7795586108381949</v>
      </c>
      <c r="BQ905" s="830">
        <f t="shared" si="788"/>
        <v>5.13919476332984E-2</v>
      </c>
      <c r="BR905" s="830">
        <f t="shared" si="789"/>
        <v>0</v>
      </c>
      <c r="BS905" s="830">
        <f t="shared" si="790"/>
        <v>2.2188527258614279</v>
      </c>
      <c r="BT905" s="810">
        <f t="shared" si="791"/>
        <v>0</v>
      </c>
      <c r="BU905" s="810">
        <f t="shared" si="792"/>
        <v>1.4473614929875478</v>
      </c>
      <c r="BV905" s="810">
        <f t="shared" si="793"/>
        <v>1.8787890284821198</v>
      </c>
      <c r="BW905" s="830">
        <f t="shared" si="770"/>
        <v>5.5897595807717124</v>
      </c>
      <c r="BX905" s="816">
        <f t="shared" si="768"/>
        <v>263.58158418902502</v>
      </c>
      <c r="BY905" s="755">
        <f t="shared" si="769"/>
        <v>4.910238155533253E-2</v>
      </c>
      <c r="BZ905" s="805">
        <f t="shared" ca="1" si="771"/>
        <v>96.500297888125374</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11.554350897243376</v>
      </c>
      <c r="BE906" s="808">
        <f t="shared" si="776"/>
        <v>44.961073176599903</v>
      </c>
      <c r="BF906" s="808">
        <f t="shared" si="777"/>
        <v>0</v>
      </c>
      <c r="BG906" s="829">
        <f t="shared" si="778"/>
        <v>21.267257494970693</v>
      </c>
      <c r="BH906" s="829">
        <f t="shared" si="779"/>
        <v>1.9336310665831069</v>
      </c>
      <c r="BI906" s="829">
        <f t="shared" si="780"/>
        <v>0</v>
      </c>
      <c r="BJ906" s="829">
        <f t="shared" si="781"/>
        <v>1.4622842441271475</v>
      </c>
      <c r="BK906" s="829">
        <f t="shared" si="782"/>
        <v>7.8426064626274083</v>
      </c>
      <c r="BL906" s="810">
        <f t="shared" si="783"/>
        <v>15.216832762581358</v>
      </c>
      <c r="BM906" s="810">
        <f t="shared" si="784"/>
        <v>3.9895969687980855</v>
      </c>
      <c r="BN906" s="810">
        <f t="shared" si="785"/>
        <v>0.25068917236542598</v>
      </c>
      <c r="BO906" s="810">
        <f t="shared" si="786"/>
        <v>0</v>
      </c>
      <c r="BP906" s="810">
        <f t="shared" si="787"/>
        <v>2.223929052498868</v>
      </c>
      <c r="BQ906" s="830">
        <f t="shared" si="788"/>
        <v>2.8691339335768999E-2</v>
      </c>
      <c r="BR906" s="830">
        <f t="shared" si="789"/>
        <v>0</v>
      </c>
      <c r="BS906" s="830">
        <f t="shared" si="790"/>
        <v>1.2295042002751073</v>
      </c>
      <c r="BT906" s="810">
        <f t="shared" si="791"/>
        <v>0</v>
      </c>
      <c r="BU906" s="810">
        <f t="shared" si="792"/>
        <v>0.67738053289885425</v>
      </c>
      <c r="BV906" s="810">
        <f t="shared" si="793"/>
        <v>0.70211630865658792</v>
      </c>
      <c r="BW906" s="830">
        <f t="shared" si="770"/>
        <v>3.8875745166814064</v>
      </c>
      <c r="BX906" s="816">
        <f t="shared" si="768"/>
        <v>117.2275181962431</v>
      </c>
      <c r="BY906" s="755">
        <f t="shared" si="769"/>
        <v>2.1838211288420846E-2</v>
      </c>
      <c r="BZ906" s="805">
        <f t="shared" ca="1" si="771"/>
        <v>86.150268145230839</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41.995432989051473</v>
      </c>
      <c r="BE907" s="808">
        <f t="shared" si="776"/>
        <v>72.221264298300056</v>
      </c>
      <c r="BF907" s="808">
        <f t="shared" si="777"/>
        <v>0</v>
      </c>
      <c r="BG907" s="829">
        <f t="shared" si="778"/>
        <v>29.786973863945111</v>
      </c>
      <c r="BH907" s="829">
        <f t="shared" si="779"/>
        <v>7.7296963847125388</v>
      </c>
      <c r="BI907" s="829">
        <f t="shared" si="780"/>
        <v>0</v>
      </c>
      <c r="BJ907" s="829">
        <f t="shared" si="781"/>
        <v>0.98791823713263804</v>
      </c>
      <c r="BK907" s="829">
        <f t="shared" si="782"/>
        <v>13.428112949986064</v>
      </c>
      <c r="BL907" s="810">
        <f t="shared" si="783"/>
        <v>36.521697999933117</v>
      </c>
      <c r="BM907" s="810">
        <f t="shared" si="784"/>
        <v>9.4463040955345967</v>
      </c>
      <c r="BN907" s="810">
        <f t="shared" si="785"/>
        <v>0.40154065093151398</v>
      </c>
      <c r="BO907" s="810">
        <f t="shared" si="786"/>
        <v>0</v>
      </c>
      <c r="BP907" s="810">
        <f t="shared" si="787"/>
        <v>8.2429532553391063</v>
      </c>
      <c r="BQ907" s="830">
        <f t="shared" si="788"/>
        <v>6.0167542009774498E-2</v>
      </c>
      <c r="BR907" s="830">
        <f t="shared" si="789"/>
        <v>0</v>
      </c>
      <c r="BS907" s="830">
        <f t="shared" si="790"/>
        <v>2.529478372912763</v>
      </c>
      <c r="BT907" s="810">
        <f t="shared" si="791"/>
        <v>0</v>
      </c>
      <c r="BU907" s="810">
        <f t="shared" si="792"/>
        <v>1.4847638594595975</v>
      </c>
      <c r="BV907" s="810">
        <f t="shared" si="793"/>
        <v>3.5073930419334598</v>
      </c>
      <c r="BW907" s="830">
        <f t="shared" si="770"/>
        <v>7.2279420580677964</v>
      </c>
      <c r="BX907" s="816">
        <f t="shared" si="768"/>
        <v>235.57163959924958</v>
      </c>
      <c r="BY907" s="755">
        <f t="shared" si="769"/>
        <v>4.3884433606417583E-2</v>
      </c>
      <c r="BZ907" s="805">
        <f t="shared" ca="1" si="771"/>
        <v>80.060190825400809</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42.42269015222201</v>
      </c>
      <c r="BE908" s="808">
        <f t="shared" si="776"/>
        <v>108.82079032007942</v>
      </c>
      <c r="BF908" s="808">
        <f t="shared" si="777"/>
        <v>0</v>
      </c>
      <c r="BG908" s="829">
        <f t="shared" si="778"/>
        <v>88.066452095183124</v>
      </c>
      <c r="BH908" s="829">
        <f t="shared" si="779"/>
        <v>10.827317966550867</v>
      </c>
      <c r="BI908" s="829">
        <f t="shared" si="780"/>
        <v>0</v>
      </c>
      <c r="BJ908" s="829">
        <f t="shared" si="781"/>
        <v>0.99651016687382943</v>
      </c>
      <c r="BK908" s="829">
        <f t="shared" si="782"/>
        <v>19.629981461894875</v>
      </c>
      <c r="BL908" s="810">
        <f t="shared" si="783"/>
        <v>37.27558570270152</v>
      </c>
      <c r="BM908" s="810">
        <f t="shared" si="784"/>
        <v>10.125524221752444</v>
      </c>
      <c r="BN908" s="810">
        <f t="shared" si="785"/>
        <v>0.64493784851926406</v>
      </c>
      <c r="BO908" s="810">
        <f t="shared" si="786"/>
        <v>0</v>
      </c>
      <c r="BP908" s="810">
        <f t="shared" si="787"/>
        <v>8.5094671096735315</v>
      </c>
      <c r="BQ908" s="830">
        <f t="shared" si="788"/>
        <v>6.4493784851926403E-2</v>
      </c>
      <c r="BR908" s="830">
        <f t="shared" si="789"/>
        <v>0</v>
      </c>
      <c r="BS908" s="830">
        <f t="shared" si="790"/>
        <v>2.7732327486328354</v>
      </c>
      <c r="BT908" s="810">
        <f t="shared" si="791"/>
        <v>0</v>
      </c>
      <c r="BU908" s="810">
        <f t="shared" si="792"/>
        <v>1.7507296196779454</v>
      </c>
      <c r="BV908" s="810">
        <f t="shared" si="793"/>
        <v>2.0962305961473691</v>
      </c>
      <c r="BW908" s="830">
        <f t="shared" si="770"/>
        <v>5.0305152184502591</v>
      </c>
      <c r="BX908" s="816">
        <f t="shared" si="768"/>
        <v>339.03445901321129</v>
      </c>
      <c r="BY908" s="755">
        <f t="shared" si="769"/>
        <v>6.3158431261775574E-2</v>
      </c>
      <c r="BZ908" s="805">
        <f t="shared" ca="1" si="771"/>
        <v>97.455238920947295</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53.499107261908321</v>
      </c>
      <c r="BE909" s="808">
        <f t="shared" si="776"/>
        <v>169.10432825481882</v>
      </c>
      <c r="BF909" s="808">
        <f t="shared" si="777"/>
        <v>0</v>
      </c>
      <c r="BG909" s="829">
        <f t="shared" si="778"/>
        <v>68.058708132790414</v>
      </c>
      <c r="BH909" s="829">
        <f t="shared" si="779"/>
        <v>15.758757117978549</v>
      </c>
      <c r="BI909" s="829">
        <f t="shared" si="780"/>
        <v>0</v>
      </c>
      <c r="BJ909" s="829">
        <f t="shared" si="781"/>
        <v>1.6730581705024177</v>
      </c>
      <c r="BK909" s="829">
        <f t="shared" si="782"/>
        <v>23.25226092478265</v>
      </c>
      <c r="BL909" s="810">
        <f t="shared" si="783"/>
        <v>69.123284767095754</v>
      </c>
      <c r="BM909" s="810">
        <f t="shared" si="784"/>
        <v>14.163094684089412</v>
      </c>
      <c r="BN909" s="810">
        <f t="shared" si="785"/>
        <v>0.78785750515317099</v>
      </c>
      <c r="BO909" s="810">
        <f t="shared" si="786"/>
        <v>0</v>
      </c>
      <c r="BP909" s="810">
        <f t="shared" si="787"/>
        <v>12.43108507861262</v>
      </c>
      <c r="BQ909" s="830">
        <f t="shared" si="788"/>
        <v>8.4216093134775794E-2</v>
      </c>
      <c r="BR909" s="830">
        <f t="shared" si="789"/>
        <v>0</v>
      </c>
      <c r="BS909" s="830">
        <f t="shared" si="790"/>
        <v>3.482491774947889</v>
      </c>
      <c r="BT909" s="810">
        <f t="shared" si="791"/>
        <v>0</v>
      </c>
      <c r="BU909" s="810">
        <f t="shared" si="792"/>
        <v>2.6303297482286498</v>
      </c>
      <c r="BV909" s="810">
        <f t="shared" si="793"/>
        <v>2.2988880724179208</v>
      </c>
      <c r="BW909" s="830">
        <f t="shared" si="770"/>
        <v>7.2548261539104235</v>
      </c>
      <c r="BX909" s="816">
        <f t="shared" si="768"/>
        <v>443.60229374037181</v>
      </c>
      <c r="BY909" s="755">
        <f t="shared" si="769"/>
        <v>8.2638281248206366E-2</v>
      </c>
      <c r="BZ909" s="805">
        <f t="shared" ca="1" si="771"/>
        <v>97.789681512500408</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177.13507909295984</v>
      </c>
      <c r="BE911" s="808">
        <f t="shared" si="776"/>
        <v>288.87079183311698</v>
      </c>
      <c r="BF911" s="808">
        <f t="shared" si="777"/>
        <v>0</v>
      </c>
      <c r="BG911" s="829">
        <f t="shared" si="778"/>
        <v>220.83235610362271</v>
      </c>
      <c r="BH911" s="829">
        <f t="shared" si="779"/>
        <v>36.295656250202256</v>
      </c>
      <c r="BI911" s="829">
        <f t="shared" si="780"/>
        <v>0</v>
      </c>
      <c r="BJ911" s="829">
        <f t="shared" si="781"/>
        <v>6.6511651789309658</v>
      </c>
      <c r="BK911" s="829">
        <f t="shared" si="782"/>
        <v>63.486394182113486</v>
      </c>
      <c r="BL911" s="810">
        <f t="shared" si="783"/>
        <v>113.79605152782625</v>
      </c>
      <c r="BM911" s="810">
        <f t="shared" si="784"/>
        <v>31.586348381480526</v>
      </c>
      <c r="BN911" s="810">
        <f t="shared" si="785"/>
        <v>2.1212764525871401</v>
      </c>
      <c r="BO911" s="810">
        <f t="shared" si="786"/>
        <v>0</v>
      </c>
      <c r="BP911" s="810">
        <f t="shared" si="787"/>
        <v>27.562609734158169</v>
      </c>
      <c r="BQ911" s="830">
        <f t="shared" si="788"/>
        <v>0.252717140487974</v>
      </c>
      <c r="BR911" s="830">
        <f t="shared" si="789"/>
        <v>0</v>
      </c>
      <c r="BS911" s="830">
        <f t="shared" si="790"/>
        <v>8.9867196013613171</v>
      </c>
      <c r="BT911" s="810">
        <f t="shared" si="791"/>
        <v>0</v>
      </c>
      <c r="BU911" s="810">
        <f t="shared" si="792"/>
        <v>5.2574338543572559</v>
      </c>
      <c r="BV911" s="810">
        <f t="shared" si="793"/>
        <v>6.9701858158155003</v>
      </c>
      <c r="BW911" s="830">
        <f t="shared" si="770"/>
        <v>18.93260829609989</v>
      </c>
      <c r="BX911" s="816">
        <f t="shared" si="768"/>
        <v>1008.7373934451202</v>
      </c>
      <c r="BY911" s="755">
        <f t="shared" si="769"/>
        <v>0.18791680205758574</v>
      </c>
      <c r="BZ911" s="805">
        <f t="shared" ca="1" si="771"/>
        <v>94.182870873479658</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10.269433235297043</v>
      </c>
      <c r="BE912" s="808">
        <f t="shared" si="776"/>
        <v>16.191699742948096</v>
      </c>
      <c r="BF912" s="808">
        <f t="shared" si="777"/>
        <v>0</v>
      </c>
      <c r="BG912" s="829">
        <f t="shared" si="778"/>
        <v>22.044159054346459</v>
      </c>
      <c r="BH912" s="829">
        <f t="shared" si="779"/>
        <v>3.7601096043964906</v>
      </c>
      <c r="BI912" s="829">
        <f t="shared" si="780"/>
        <v>0</v>
      </c>
      <c r="BJ912" s="829">
        <f t="shared" si="781"/>
        <v>0.6404582293202814</v>
      </c>
      <c r="BK912" s="829">
        <f t="shared" si="782"/>
        <v>6.4560784905643409</v>
      </c>
      <c r="BL912" s="810">
        <f t="shared" si="783"/>
        <v>10.036371871065448</v>
      </c>
      <c r="BM912" s="810">
        <f t="shared" si="784"/>
        <v>3.2148939866990607</v>
      </c>
      <c r="BN912" s="810">
        <f t="shared" si="785"/>
        <v>0.20477031762414399</v>
      </c>
      <c r="BO912" s="810">
        <f t="shared" si="786"/>
        <v>0</v>
      </c>
      <c r="BP912" s="810">
        <f t="shared" si="787"/>
        <v>2.8053533514507727</v>
      </c>
      <c r="BQ912" s="830">
        <f t="shared" si="788"/>
        <v>2.0659942881299399E-2</v>
      </c>
      <c r="BR912" s="830">
        <f t="shared" si="789"/>
        <v>0</v>
      </c>
      <c r="BS912" s="830">
        <f t="shared" si="790"/>
        <v>0.88837754389587409</v>
      </c>
      <c r="BT912" s="810">
        <f t="shared" si="791"/>
        <v>0</v>
      </c>
      <c r="BU912" s="810">
        <f t="shared" si="792"/>
        <v>1.0132356418320603</v>
      </c>
      <c r="BV912" s="810">
        <f t="shared" si="793"/>
        <v>1.1318751596488621</v>
      </c>
      <c r="BW912" s="830">
        <f t="shared" si="770"/>
        <v>2.3244924042771991</v>
      </c>
      <c r="BX912" s="816">
        <f t="shared" si="768"/>
        <v>81.001968576247421</v>
      </c>
      <c r="BY912" s="755">
        <f t="shared" si="769"/>
        <v>1.5089785502281561E-2</v>
      </c>
      <c r="BZ912" s="805">
        <f t="shared" ca="1" si="771"/>
        <v>75.319683762519091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59.093702256731127</v>
      </c>
      <c r="BE913" s="808">
        <f t="shared" si="776"/>
        <v>126.29238135473629</v>
      </c>
      <c r="BF913" s="808">
        <f t="shared" si="777"/>
        <v>0</v>
      </c>
      <c r="BG913" s="829">
        <f t="shared" si="778"/>
        <v>68.079321872356459</v>
      </c>
      <c r="BH913" s="829">
        <f t="shared" si="779"/>
        <v>14.967015579006073</v>
      </c>
      <c r="BI913" s="829">
        <f t="shared" si="780"/>
        <v>0</v>
      </c>
      <c r="BJ913" s="829">
        <f t="shared" si="781"/>
        <v>1.3539213578216156</v>
      </c>
      <c r="BK913" s="829">
        <f t="shared" si="782"/>
        <v>24.425305680168485</v>
      </c>
      <c r="BL913" s="810">
        <f t="shared" si="783"/>
        <v>40.728306738867246</v>
      </c>
      <c r="BM913" s="810">
        <f t="shared" si="784"/>
        <v>10.78888573327329</v>
      </c>
      <c r="BN913" s="810">
        <f t="shared" si="785"/>
        <v>0.74942801058647501</v>
      </c>
      <c r="BO913" s="810">
        <f t="shared" si="786"/>
        <v>0</v>
      </c>
      <c r="BP913" s="810">
        <f t="shared" si="787"/>
        <v>10.267163745034708</v>
      </c>
      <c r="BQ913" s="830">
        <f t="shared" si="788"/>
        <v>7.7051437476872195E-2</v>
      </c>
      <c r="BR913" s="830">
        <f t="shared" si="789"/>
        <v>0</v>
      </c>
      <c r="BS913" s="830">
        <f t="shared" si="790"/>
        <v>3.3132118115055045</v>
      </c>
      <c r="BT913" s="810">
        <f t="shared" si="791"/>
        <v>0</v>
      </c>
      <c r="BU913" s="810">
        <f t="shared" si="792"/>
        <v>1.8019960857418469</v>
      </c>
      <c r="BV913" s="810">
        <f t="shared" si="793"/>
        <v>2.3831524658087311</v>
      </c>
      <c r="BW913" s="830">
        <f t="shared" si="770"/>
        <v>6.0100121231960308</v>
      </c>
      <c r="BX913" s="816">
        <f t="shared" si="768"/>
        <v>370.3308562523107</v>
      </c>
      <c r="BY913" s="755">
        <f t="shared" si="769"/>
        <v>6.8988609585005717E-2</v>
      </c>
      <c r="BZ913" s="805">
        <f t="shared" ca="1" si="771"/>
        <v>93.769588851030747</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41.953964804665198</v>
      </c>
      <c r="BE914" s="808">
        <f t="shared" si="776"/>
        <v>102.22321373208584</v>
      </c>
      <c r="BF914" s="808">
        <f t="shared" si="777"/>
        <v>0</v>
      </c>
      <c r="BG914" s="829">
        <f t="shared" si="778"/>
        <v>51.322816322954289</v>
      </c>
      <c r="BH914" s="829">
        <f t="shared" si="779"/>
        <v>9.7019005716318514</v>
      </c>
      <c r="BI914" s="829">
        <f t="shared" si="780"/>
        <v>0</v>
      </c>
      <c r="BJ914" s="829">
        <f t="shared" si="781"/>
        <v>1.4911033795797404</v>
      </c>
      <c r="BK914" s="829">
        <f t="shared" si="782"/>
        <v>7.7399956855558676</v>
      </c>
      <c r="BL914" s="810">
        <f t="shared" si="783"/>
        <v>38.189394209320575</v>
      </c>
      <c r="BM914" s="810">
        <f t="shared" si="784"/>
        <v>8.8865141505744614</v>
      </c>
      <c r="BN914" s="810">
        <f t="shared" si="785"/>
        <v>0.51047352020394599</v>
      </c>
      <c r="BO914" s="810">
        <f t="shared" si="786"/>
        <v>0</v>
      </c>
      <c r="BP914" s="810">
        <f t="shared" si="787"/>
        <v>7.095284392578221</v>
      </c>
      <c r="BQ914" s="830">
        <f t="shared" si="788"/>
        <v>5.8633283325502598E-2</v>
      </c>
      <c r="BR914" s="830">
        <f t="shared" si="789"/>
        <v>0</v>
      </c>
      <c r="BS914" s="830">
        <f t="shared" si="790"/>
        <v>2.5439083508821847</v>
      </c>
      <c r="BT914" s="810">
        <f t="shared" si="791"/>
        <v>0</v>
      </c>
      <c r="BU914" s="810">
        <f t="shared" si="792"/>
        <v>1.0536148119953974</v>
      </c>
      <c r="BV914" s="810">
        <f t="shared" si="793"/>
        <v>2.1337019967379049</v>
      </c>
      <c r="BW914" s="830">
        <f t="shared" si="770"/>
        <v>3.2457251302530681</v>
      </c>
      <c r="BX914" s="816">
        <f t="shared" si="768"/>
        <v>278.15024434234397</v>
      </c>
      <c r="BY914" s="755">
        <f t="shared" si="769"/>
        <v>5.1816364445295075E-2</v>
      </c>
      <c r="BZ914" s="805">
        <f t="shared" ca="1" si="771"/>
        <v>95.529463174095142</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36.529596579209951</v>
      </c>
      <c r="BE915" s="808">
        <f t="shared" si="776"/>
        <v>69.975531859227274</v>
      </c>
      <c r="BF915" s="808">
        <f t="shared" si="777"/>
        <v>0</v>
      </c>
      <c r="BG915" s="829">
        <f t="shared" si="778"/>
        <v>43.023152124235622</v>
      </c>
      <c r="BH915" s="829">
        <f t="shared" si="779"/>
        <v>5.9309108916741318</v>
      </c>
      <c r="BI915" s="829">
        <f t="shared" si="780"/>
        <v>0</v>
      </c>
      <c r="BJ915" s="829">
        <f t="shared" si="781"/>
        <v>1.2499697430658896</v>
      </c>
      <c r="BK915" s="829">
        <f t="shared" si="782"/>
        <v>8.9531793510085809</v>
      </c>
      <c r="BL915" s="810">
        <f t="shared" si="783"/>
        <v>22.83947906852185</v>
      </c>
      <c r="BM915" s="810">
        <f t="shared" si="784"/>
        <v>5.9074105663227847</v>
      </c>
      <c r="BN915" s="810">
        <f t="shared" si="785"/>
        <v>0.37626818893775699</v>
      </c>
      <c r="BO915" s="810">
        <f t="shared" si="786"/>
        <v>0</v>
      </c>
      <c r="BP915" s="810">
        <f t="shared" si="787"/>
        <v>4.6535337210882464</v>
      </c>
      <c r="BQ915" s="830">
        <f t="shared" si="788"/>
        <v>4.8655078605444699E-2</v>
      </c>
      <c r="BR915" s="830">
        <f t="shared" si="789"/>
        <v>0</v>
      </c>
      <c r="BS915" s="830">
        <f t="shared" si="790"/>
        <v>2.092168380034122</v>
      </c>
      <c r="BT915" s="810">
        <f t="shared" si="791"/>
        <v>0</v>
      </c>
      <c r="BU915" s="810">
        <f t="shared" si="792"/>
        <v>0.64418107572556915</v>
      </c>
      <c r="BV915" s="810">
        <f t="shared" si="793"/>
        <v>1.0162144681660861</v>
      </c>
      <c r="BW915" s="830">
        <f t="shared" si="770"/>
        <v>8.893497307666685</v>
      </c>
      <c r="BX915" s="816">
        <f t="shared" si="768"/>
        <v>212.13374840348996</v>
      </c>
      <c r="BY915" s="755">
        <f t="shared" si="769"/>
        <v>3.9518209464137477E-2</v>
      </c>
      <c r="BZ915" s="805">
        <f t="shared" ca="1" si="771"/>
        <v>97.647135507825269</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74.799853044995558</v>
      </c>
      <c r="BE916" s="808">
        <f t="shared" si="776"/>
        <v>48.580457487267545</v>
      </c>
      <c r="BF916" s="808">
        <f t="shared" si="777"/>
        <v>0</v>
      </c>
      <c r="BG916" s="829">
        <f t="shared" si="778"/>
        <v>43.137035573160098</v>
      </c>
      <c r="BH916" s="829">
        <f t="shared" si="779"/>
        <v>5.0662297067365438</v>
      </c>
      <c r="BI916" s="829">
        <f t="shared" si="780"/>
        <v>0</v>
      </c>
      <c r="BJ916" s="829">
        <f t="shared" si="781"/>
        <v>1.2532784468303309</v>
      </c>
      <c r="BK916" s="829">
        <f t="shared" si="782"/>
        <v>12.815782827264997</v>
      </c>
      <c r="BL916" s="810">
        <f t="shared" si="783"/>
        <v>27.943998793314602</v>
      </c>
      <c r="BM916" s="810">
        <f t="shared" si="784"/>
        <v>7.3351637814044413</v>
      </c>
      <c r="BN916" s="810">
        <f t="shared" si="785"/>
        <v>0.39061681096928702</v>
      </c>
      <c r="BO916" s="810">
        <f t="shared" si="786"/>
        <v>0</v>
      </c>
      <c r="BP916" s="810">
        <f t="shared" si="787"/>
        <v>6.1568993171649202</v>
      </c>
      <c r="BQ916" s="830">
        <f t="shared" si="788"/>
        <v>4.98340903698914E-2</v>
      </c>
      <c r="BR916" s="830">
        <f t="shared" si="789"/>
        <v>0</v>
      </c>
      <c r="BS916" s="830">
        <f t="shared" si="790"/>
        <v>2.14286588590533</v>
      </c>
      <c r="BT916" s="810">
        <f t="shared" si="791"/>
        <v>0</v>
      </c>
      <c r="BU916" s="810">
        <f t="shared" si="792"/>
        <v>1.4081715523327609</v>
      </c>
      <c r="BV916" s="810">
        <f t="shared" si="793"/>
        <v>2.036689752915759</v>
      </c>
      <c r="BW916" s="830">
        <f t="shared" si="770"/>
        <v>1.2592615840200396</v>
      </c>
      <c r="BX916" s="816">
        <f t="shared" si="768"/>
        <v>234.3761386546521</v>
      </c>
      <c r="BY916" s="755">
        <f t="shared" si="769"/>
        <v>4.3661724786634146E-2</v>
      </c>
      <c r="BZ916" s="805">
        <f t="shared" ca="1" si="771"/>
        <v>96.441848487611352</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12.579378760211192</v>
      </c>
      <c r="BE917" s="808">
        <f t="shared" si="776"/>
        <v>53.062388297706057</v>
      </c>
      <c r="BF917" s="808">
        <f t="shared" si="777"/>
        <v>0</v>
      </c>
      <c r="BG917" s="829">
        <f t="shared" si="778"/>
        <v>25.353850901808389</v>
      </c>
      <c r="BH917" s="829">
        <f t="shared" si="779"/>
        <v>4.3246493571969324</v>
      </c>
      <c r="BI917" s="829">
        <f t="shared" si="780"/>
        <v>0</v>
      </c>
      <c r="BJ917" s="829">
        <f t="shared" si="781"/>
        <v>0.73661609930277416</v>
      </c>
      <c r="BK917" s="829">
        <f t="shared" si="782"/>
        <v>5.2491766202974777</v>
      </c>
      <c r="BL917" s="810">
        <f t="shared" si="783"/>
        <v>20.000470000241187</v>
      </c>
      <c r="BM917" s="810">
        <f t="shared" si="784"/>
        <v>3.7451588508187448</v>
      </c>
      <c r="BN917" s="810">
        <f t="shared" si="785"/>
        <v>0.32949703460034901</v>
      </c>
      <c r="BO917" s="810">
        <f t="shared" si="786"/>
        <v>0</v>
      </c>
      <c r="BP917" s="810">
        <f t="shared" si="787"/>
        <v>4.5141093740247813</v>
      </c>
      <c r="BQ917" s="830">
        <f t="shared" si="788"/>
        <v>3.0872069397840301E-2</v>
      </c>
      <c r="BR917" s="830">
        <f t="shared" si="789"/>
        <v>0</v>
      </c>
      <c r="BS917" s="830">
        <f t="shared" si="790"/>
        <v>1.327498984107133</v>
      </c>
      <c r="BT917" s="810">
        <f t="shared" si="791"/>
        <v>0</v>
      </c>
      <c r="BU917" s="810">
        <f t="shared" si="792"/>
        <v>0.96424789337604</v>
      </c>
      <c r="BV917" s="810">
        <f t="shared" si="793"/>
        <v>1.173140422332315</v>
      </c>
      <c r="BW917" s="830">
        <f t="shared" si="770"/>
        <v>2.4080214130315434</v>
      </c>
      <c r="BX917" s="816">
        <f t="shared" si="768"/>
        <v>135.79907607845277</v>
      </c>
      <c r="BY917" s="755">
        <f t="shared" si="769"/>
        <v>2.5297890476611917E-2</v>
      </c>
      <c r="BZ917" s="805">
        <f t="shared" ca="1" si="771"/>
        <v>88.507448069747866</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458.6122258045711</v>
      </c>
      <c r="BE918" s="808">
        <f t="shared" si="776"/>
        <v>1143.2785652363466</v>
      </c>
      <c r="BF918" s="808">
        <f t="shared" si="777"/>
        <v>0</v>
      </c>
      <c r="BG918" s="829">
        <f t="shared" si="778"/>
        <v>592.33939034512957</v>
      </c>
      <c r="BH918" s="829">
        <f t="shared" si="779"/>
        <v>101.03633462306803</v>
      </c>
      <c r="BI918" s="829">
        <f t="shared" si="780"/>
        <v>0</v>
      </c>
      <c r="BJ918" s="829">
        <f t="shared" si="781"/>
        <v>17.209485567665432</v>
      </c>
      <c r="BK918" s="829">
        <f t="shared" si="782"/>
        <v>191.88701370435055</v>
      </c>
      <c r="BL918" s="810">
        <f t="shared" si="783"/>
        <v>337.6508906564261</v>
      </c>
      <c r="BM918" s="810">
        <f t="shared" si="784"/>
        <v>86.240818377149537</v>
      </c>
      <c r="BN918" s="810">
        <f t="shared" si="785"/>
        <v>5.3445659481720096</v>
      </c>
      <c r="BO918" s="810">
        <f t="shared" si="786"/>
        <v>0</v>
      </c>
      <c r="BP918" s="810">
        <f t="shared" si="787"/>
        <v>77.036167748157155</v>
      </c>
      <c r="BQ918" s="830">
        <f t="shared" si="788"/>
        <v>0.451406472499986</v>
      </c>
      <c r="BR918" s="830">
        <f t="shared" si="789"/>
        <v>0</v>
      </c>
      <c r="BS918" s="830">
        <f t="shared" si="790"/>
        <v>21.401543851472695</v>
      </c>
      <c r="BT918" s="810">
        <f t="shared" si="791"/>
        <v>0</v>
      </c>
      <c r="BU918" s="810">
        <f t="shared" si="792"/>
        <v>14.610036183238419</v>
      </c>
      <c r="BV918" s="810">
        <f t="shared" si="793"/>
        <v>12.447345922714019</v>
      </c>
      <c r="BW918" s="830">
        <f t="shared" si="770"/>
        <v>35.523845694588886</v>
      </c>
      <c r="BX918" s="816">
        <f t="shared" si="768"/>
        <v>3095.0696361355494</v>
      </c>
      <c r="BY918" s="755">
        <f t="shared" si="769"/>
        <v>0.57657780106847045</v>
      </c>
      <c r="BZ918" s="805">
        <f t="shared" ca="1" si="771"/>
        <v>106.46919830214192</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331.23671367345867</v>
      </c>
      <c r="BE920" s="808">
        <f t="shared" si="776"/>
        <v>479.0255442545573</v>
      </c>
      <c r="BF920" s="808">
        <f t="shared" si="777"/>
        <v>0</v>
      </c>
      <c r="BG920" s="829">
        <f t="shared" si="778"/>
        <v>367.93058277021902</v>
      </c>
      <c r="BH920" s="829">
        <f t="shared" si="779"/>
        <v>53.869376120090443</v>
      </c>
      <c r="BI920" s="829">
        <f t="shared" si="780"/>
        <v>0</v>
      </c>
      <c r="BJ920" s="829">
        <f t="shared" si="781"/>
        <v>9.2338139026691302</v>
      </c>
      <c r="BK920" s="829">
        <f t="shared" si="782"/>
        <v>90.029186178165688</v>
      </c>
      <c r="BL920" s="810">
        <f t="shared" si="783"/>
        <v>190.06637583917021</v>
      </c>
      <c r="BM920" s="810">
        <f t="shared" si="784"/>
        <v>51.594603888668942</v>
      </c>
      <c r="BN920" s="810">
        <f t="shared" si="785"/>
        <v>3.2364118855217301</v>
      </c>
      <c r="BO920" s="810">
        <f t="shared" si="786"/>
        <v>0</v>
      </c>
      <c r="BP920" s="810">
        <f t="shared" si="787"/>
        <v>41.000064474770433</v>
      </c>
      <c r="BQ920" s="830">
        <f t="shared" si="788"/>
        <v>0.30046711667652198</v>
      </c>
      <c r="BR920" s="830">
        <f t="shared" si="789"/>
        <v>0</v>
      </c>
      <c r="BS920" s="830">
        <f t="shared" si="790"/>
        <v>12.883310141812141</v>
      </c>
      <c r="BT920" s="810">
        <f t="shared" si="791"/>
        <v>0</v>
      </c>
      <c r="BU920" s="810">
        <f t="shared" si="792"/>
        <v>6.1703393362815095</v>
      </c>
      <c r="BV920" s="810">
        <f t="shared" si="793"/>
        <v>7.1196223110940497</v>
      </c>
      <c r="BW920" s="830">
        <f t="shared" si="770"/>
        <v>28.118331879622453</v>
      </c>
      <c r="BX920" s="816">
        <f t="shared" si="768"/>
        <v>1671.8147437727782</v>
      </c>
      <c r="BY920" s="755">
        <f t="shared" si="769"/>
        <v>0.31144089861638941</v>
      </c>
      <c r="BZ920" s="805">
        <f t="shared" ca="1" si="771"/>
        <v>103.57347256635052</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16.273980051445793</v>
      </c>
      <c r="BE921" s="808">
        <f t="shared" si="776"/>
        <v>69.799393130244525</v>
      </c>
      <c r="BF921" s="808">
        <f t="shared" si="777"/>
        <v>0</v>
      </c>
      <c r="BG921" s="829">
        <f t="shared" si="778"/>
        <v>58.88042178381847</v>
      </c>
      <c r="BH921" s="829">
        <f t="shared" si="779"/>
        <v>6.0836938690641391</v>
      </c>
      <c r="BI921" s="829">
        <f t="shared" si="780"/>
        <v>0</v>
      </c>
      <c r="BJ921" s="829">
        <f t="shared" si="781"/>
        <v>1.2738403029181427</v>
      </c>
      <c r="BK921" s="829">
        <f t="shared" si="782"/>
        <v>10.887920963381692</v>
      </c>
      <c r="BL921" s="810">
        <f t="shared" si="783"/>
        <v>31.484734688083815</v>
      </c>
      <c r="BM921" s="810">
        <f t="shared" si="784"/>
        <v>8.1434980988948258</v>
      </c>
      <c r="BN921" s="810">
        <f t="shared" si="785"/>
        <v>0.29086270658649799</v>
      </c>
      <c r="BO921" s="810">
        <f t="shared" si="786"/>
        <v>0</v>
      </c>
      <c r="BP921" s="810">
        <f t="shared" si="787"/>
        <v>9.6215526484002218</v>
      </c>
      <c r="BQ921" s="830">
        <f t="shared" si="788"/>
        <v>7.6886128832185499E-2</v>
      </c>
      <c r="BR921" s="830">
        <f t="shared" si="789"/>
        <v>0</v>
      </c>
      <c r="BS921" s="830">
        <f t="shared" si="790"/>
        <v>2.6537058835670937</v>
      </c>
      <c r="BT921" s="810">
        <f t="shared" si="791"/>
        <v>0</v>
      </c>
      <c r="BU921" s="810">
        <f t="shared" si="792"/>
        <v>1.7730756393739611</v>
      </c>
      <c r="BV921" s="810">
        <f t="shared" si="793"/>
        <v>2.045856506969955</v>
      </c>
      <c r="BW921" s="830">
        <f t="shared" si="770"/>
        <v>3.1579872663875017</v>
      </c>
      <c r="BX921" s="816">
        <f t="shared" si="768"/>
        <v>222.4474096679688</v>
      </c>
      <c r="BY921" s="755">
        <f t="shared" si="769"/>
        <v>4.1439532352453207E-2</v>
      </c>
      <c r="BZ921" s="805">
        <f t="shared" ca="1" si="771"/>
        <v>84.633792787797191</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117.19973270431409</v>
      </c>
      <c r="BE922" s="808">
        <f t="shared" si="776"/>
        <v>77.679472258423445</v>
      </c>
      <c r="BF922" s="808">
        <f t="shared" si="777"/>
        <v>0</v>
      </c>
      <c r="BG922" s="829">
        <f t="shared" si="778"/>
        <v>44.395713749071156</v>
      </c>
      <c r="BH922" s="829">
        <f t="shared" si="779"/>
        <v>10.55311936351349</v>
      </c>
      <c r="BI922" s="829">
        <f t="shared" si="780"/>
        <v>0</v>
      </c>
      <c r="BJ922" s="829">
        <f t="shared" si="781"/>
        <v>1.7975093421369133</v>
      </c>
      <c r="BK922" s="829">
        <f t="shared" si="782"/>
        <v>18.380982627658113</v>
      </c>
      <c r="BL922" s="810">
        <f t="shared" si="783"/>
        <v>32.210283425033523</v>
      </c>
      <c r="BM922" s="810">
        <f t="shared" si="784"/>
        <v>6.8042374779230528</v>
      </c>
      <c r="BN922" s="810">
        <f t="shared" si="785"/>
        <v>0.34065168997838402</v>
      </c>
      <c r="BO922" s="810">
        <f t="shared" si="786"/>
        <v>0</v>
      </c>
      <c r="BP922" s="810">
        <f t="shared" si="787"/>
        <v>3.3015931743091977</v>
      </c>
      <c r="BQ922" s="830">
        <f t="shared" si="788"/>
        <v>6.12911714709918E-2</v>
      </c>
      <c r="BR922" s="830">
        <f t="shared" si="789"/>
        <v>0</v>
      </c>
      <c r="BS922" s="830">
        <f t="shared" si="790"/>
        <v>2.471204106217741</v>
      </c>
      <c r="BT922" s="810">
        <f t="shared" si="791"/>
        <v>0</v>
      </c>
      <c r="BU922" s="810">
        <f t="shared" si="792"/>
        <v>1.9458789970002865</v>
      </c>
      <c r="BV922" s="810">
        <f t="shared" si="793"/>
        <v>2.2452449965387924</v>
      </c>
      <c r="BW922" s="830">
        <f t="shared" si="770"/>
        <v>4.5227654415057819</v>
      </c>
      <c r="BX922" s="816">
        <f t="shared" si="768"/>
        <v>323.90968052509493</v>
      </c>
      <c r="BY922" s="755">
        <f t="shared" si="769"/>
        <v>6.0340849576209936E-2</v>
      </c>
      <c r="BZ922" s="805">
        <f t="shared" ca="1" si="771"/>
        <v>109.84015681137829</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83.531642682419545</v>
      </c>
      <c r="BE923" s="808">
        <f t="shared" si="776"/>
        <v>124.97761452851242</v>
      </c>
      <c r="BF923" s="808">
        <f t="shared" si="777"/>
        <v>0</v>
      </c>
      <c r="BG923" s="829">
        <f t="shared" si="778"/>
        <v>101.74459217139457</v>
      </c>
      <c r="BH923" s="829">
        <f t="shared" si="779"/>
        <v>17.354747680594013</v>
      </c>
      <c r="BI923" s="829">
        <f t="shared" si="780"/>
        <v>0</v>
      </c>
      <c r="BJ923" s="829">
        <f t="shared" si="781"/>
        <v>2.8941092970167883</v>
      </c>
      <c r="BK923" s="829">
        <f t="shared" si="782"/>
        <v>30.93714916922352</v>
      </c>
      <c r="BL923" s="810">
        <f t="shared" si="783"/>
        <v>64.376522278046224</v>
      </c>
      <c r="BM923" s="810">
        <f t="shared" si="784"/>
        <v>17.2806362196383</v>
      </c>
      <c r="BN923" s="810">
        <f t="shared" si="785"/>
        <v>1.0605687360468901</v>
      </c>
      <c r="BO923" s="810">
        <f t="shared" si="786"/>
        <v>0</v>
      </c>
      <c r="BP923" s="810">
        <f t="shared" si="787"/>
        <v>14.529791683842394</v>
      </c>
      <c r="BQ923" s="830">
        <f t="shared" si="788"/>
        <v>9.5355756486780296E-2</v>
      </c>
      <c r="BR923" s="830">
        <f t="shared" si="789"/>
        <v>0</v>
      </c>
      <c r="BS923" s="830">
        <f t="shared" si="790"/>
        <v>4.1002975289315531</v>
      </c>
      <c r="BT923" s="810">
        <f t="shared" si="791"/>
        <v>0</v>
      </c>
      <c r="BU923" s="810">
        <f t="shared" si="792"/>
        <v>2.5833872029245017</v>
      </c>
      <c r="BV923" s="810">
        <f t="shared" si="793"/>
        <v>2.8454266045079248</v>
      </c>
      <c r="BW923" s="830">
        <f t="shared" si="770"/>
        <v>7.4377490059688629</v>
      </c>
      <c r="BX923" s="816">
        <f t="shared" si="768"/>
        <v>475.74959054555416</v>
      </c>
      <c r="BY923" s="755">
        <f t="shared" si="769"/>
        <v>8.8626972903419185E-2</v>
      </c>
      <c r="BZ923" s="805">
        <f t="shared" ca="1" si="771"/>
        <v>94.052944116898473</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8.6014300236928207</v>
      </c>
      <c r="BE924" s="808">
        <f t="shared" si="776"/>
        <v>28.527097832028605</v>
      </c>
      <c r="BF924" s="808">
        <f t="shared" si="777"/>
        <v>0</v>
      </c>
      <c r="BG924" s="829">
        <f t="shared" si="778"/>
        <v>9.6857960459469972</v>
      </c>
      <c r="BH924" s="829">
        <f t="shared" si="779"/>
        <v>1.8413479486606568</v>
      </c>
      <c r="BI924" s="829">
        <f t="shared" si="780"/>
        <v>0</v>
      </c>
      <c r="BJ924" s="829">
        <f t="shared" si="781"/>
        <v>0.18172672989003924</v>
      </c>
      <c r="BK924" s="829">
        <f t="shared" si="782"/>
        <v>3.0391489966181982</v>
      </c>
      <c r="BL924" s="810">
        <f t="shared" si="783"/>
        <v>4.8377800371163691</v>
      </c>
      <c r="BM924" s="810">
        <f t="shared" si="784"/>
        <v>1.6280128215706733</v>
      </c>
      <c r="BN924" s="810">
        <f t="shared" si="785"/>
        <v>0.11422011251457199</v>
      </c>
      <c r="BO924" s="810">
        <f t="shared" si="786"/>
        <v>0</v>
      </c>
      <c r="BP924" s="810">
        <f t="shared" si="787"/>
        <v>1.3296565220407492</v>
      </c>
      <c r="BQ924" s="830">
        <f t="shared" si="788"/>
        <v>1.8035812086239299E-2</v>
      </c>
      <c r="BR924" s="830">
        <f t="shared" si="789"/>
        <v>0</v>
      </c>
      <c r="BS924" s="830">
        <f t="shared" si="790"/>
        <v>0.45208095513477708</v>
      </c>
      <c r="BT924" s="810">
        <f t="shared" si="791"/>
        <v>0</v>
      </c>
      <c r="BU924" s="810">
        <f t="shared" si="792"/>
        <v>0.19323430055126628</v>
      </c>
      <c r="BV924" s="810">
        <f t="shared" si="793"/>
        <v>0.49987831800111898</v>
      </c>
      <c r="BW924" s="830">
        <f t="shared" si="770"/>
        <v>2.4334202153746993</v>
      </c>
      <c r="BX924" s="816">
        <f t="shared" si="768"/>
        <v>63.382866671227774</v>
      </c>
      <c r="BY924" s="755">
        <f t="shared" si="769"/>
        <v>1.1807538500601299E-2</v>
      </c>
      <c r="BZ924" s="805">
        <f t="shared" ca="1" si="771"/>
        <v>93.478749489754946</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18.558371861408862</v>
      </c>
      <c r="BE925" s="808">
        <f t="shared" si="776"/>
        <v>112.37080265595176</v>
      </c>
      <c r="BF925" s="808">
        <f t="shared" si="777"/>
        <v>0</v>
      </c>
      <c r="BG925" s="829">
        <f t="shared" si="778"/>
        <v>39.813672203162064</v>
      </c>
      <c r="BH925" s="829">
        <f t="shared" si="779"/>
        <v>11.008627348000919</v>
      </c>
      <c r="BI925" s="829">
        <f t="shared" si="780"/>
        <v>0</v>
      </c>
      <c r="BJ925" s="829">
        <f t="shared" si="781"/>
        <v>1.8750958669671896</v>
      </c>
      <c r="BK925" s="829">
        <f t="shared" si="782"/>
        <v>21.197586765091394</v>
      </c>
      <c r="BL925" s="810">
        <f t="shared" si="783"/>
        <v>42.345653390998443</v>
      </c>
      <c r="BM925" s="810">
        <f t="shared" si="784"/>
        <v>10.952664880373568</v>
      </c>
      <c r="BN925" s="810">
        <f t="shared" si="785"/>
        <v>0.697621966902775</v>
      </c>
      <c r="BO925" s="810">
        <f t="shared" si="786"/>
        <v>0</v>
      </c>
      <c r="BP925" s="810">
        <f t="shared" si="787"/>
        <v>9.9763784996087388</v>
      </c>
      <c r="BQ925" s="830">
        <f t="shared" si="788"/>
        <v>4.74634161082432E-2</v>
      </c>
      <c r="BR925" s="830">
        <f t="shared" si="789"/>
        <v>0</v>
      </c>
      <c r="BS925" s="830">
        <f t="shared" si="790"/>
        <v>3.5286126739720323</v>
      </c>
      <c r="BT925" s="810">
        <f t="shared" si="791"/>
        <v>0</v>
      </c>
      <c r="BU925" s="810">
        <f t="shared" si="792"/>
        <v>2.9397887863424081</v>
      </c>
      <c r="BV925" s="810">
        <f t="shared" si="793"/>
        <v>3.3920639842412403</v>
      </c>
      <c r="BW925" s="830">
        <f t="shared" si="770"/>
        <v>5.0565773874882556</v>
      </c>
      <c r="BX925" s="816">
        <f t="shared" si="768"/>
        <v>283.76098168661792</v>
      </c>
      <c r="BY925" s="755">
        <f t="shared" si="769"/>
        <v>5.2861583771724653E-2</v>
      </c>
      <c r="BZ925" s="805">
        <f t="shared" ca="1" si="771"/>
        <v>74.395232310989527</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7.7428976129675053</v>
      </c>
      <c r="BE926" s="808">
        <f t="shared" si="776"/>
        <v>31.752302337450502</v>
      </c>
      <c r="BF926" s="808">
        <f t="shared" si="777"/>
        <v>0</v>
      </c>
      <c r="BG926" s="829">
        <f t="shared" si="778"/>
        <v>32.466313531797354</v>
      </c>
      <c r="BH926" s="829">
        <f t="shared" si="779"/>
        <v>6.1173572974960084</v>
      </c>
      <c r="BI926" s="829">
        <f t="shared" si="780"/>
        <v>0</v>
      </c>
      <c r="BJ926" s="829">
        <f t="shared" si="781"/>
        <v>1.2074435473764615</v>
      </c>
      <c r="BK926" s="829">
        <f t="shared" si="782"/>
        <v>5.2932231494282513</v>
      </c>
      <c r="BL926" s="810">
        <f t="shared" si="783"/>
        <v>8.353635310500799</v>
      </c>
      <c r="BM926" s="810">
        <f t="shared" si="784"/>
        <v>4.1920494455161545</v>
      </c>
      <c r="BN926" s="810">
        <f t="shared" si="785"/>
        <v>0.21938084425924501</v>
      </c>
      <c r="BO926" s="810">
        <f t="shared" si="786"/>
        <v>0</v>
      </c>
      <c r="BP926" s="810">
        <f t="shared" si="787"/>
        <v>3.6580304078707844</v>
      </c>
      <c r="BQ926" s="830">
        <f t="shared" si="788"/>
        <v>3.8123844733284999E-2</v>
      </c>
      <c r="BR926" s="830">
        <f t="shared" si="789"/>
        <v>0</v>
      </c>
      <c r="BS926" s="830">
        <f t="shared" si="790"/>
        <v>1.4198150341348021</v>
      </c>
      <c r="BT926" s="810">
        <f t="shared" si="791"/>
        <v>0</v>
      </c>
      <c r="BU926" s="810">
        <f t="shared" si="792"/>
        <v>0.63306487012893797</v>
      </c>
      <c r="BV926" s="810">
        <f t="shared" si="793"/>
        <v>2.3301327383607209</v>
      </c>
      <c r="BW926" s="830">
        <f t="shared" si="770"/>
        <v>5.5621345149572594</v>
      </c>
      <c r="BX926" s="816">
        <f t="shared" si="768"/>
        <v>110.98590448697809</v>
      </c>
      <c r="BY926" s="755">
        <f t="shared" si="769"/>
        <v>2.067546655867699E-2</v>
      </c>
      <c r="BZ926" s="805">
        <f t="shared" ca="1" si="771"/>
        <v>74.707710385431</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326.99333342571401</v>
      </c>
      <c r="BE927" s="808">
        <f t="shared" si="776"/>
        <v>927.27532019931164</v>
      </c>
      <c r="BF927" s="808">
        <f t="shared" si="777"/>
        <v>0</v>
      </c>
      <c r="BG927" s="829">
        <f t="shared" si="778"/>
        <v>426.72839072807159</v>
      </c>
      <c r="BH927" s="829">
        <f t="shared" si="779"/>
        <v>75.721502527211811</v>
      </c>
      <c r="BI927" s="829">
        <f t="shared" si="780"/>
        <v>0</v>
      </c>
      <c r="BJ927" s="829">
        <f t="shared" si="781"/>
        <v>13.024079854383519</v>
      </c>
      <c r="BK927" s="829">
        <f t="shared" si="782"/>
        <v>136.07945493743924</v>
      </c>
      <c r="BL927" s="810">
        <f t="shared" si="783"/>
        <v>229.08912130425756</v>
      </c>
      <c r="BM927" s="810">
        <f t="shared" si="784"/>
        <v>56.921327319646302</v>
      </c>
      <c r="BN927" s="810">
        <f t="shared" si="785"/>
        <v>4.0339670101217502</v>
      </c>
      <c r="BO927" s="810">
        <f t="shared" si="786"/>
        <v>0</v>
      </c>
      <c r="BP927" s="810">
        <f t="shared" si="787"/>
        <v>53.279716419890427</v>
      </c>
      <c r="BQ927" s="830">
        <f t="shared" si="788"/>
        <v>0.34926828273056298</v>
      </c>
      <c r="BR927" s="830">
        <f t="shared" si="789"/>
        <v>0</v>
      </c>
      <c r="BS927" s="830">
        <f t="shared" si="790"/>
        <v>15.018536157414209</v>
      </c>
      <c r="BT927" s="810">
        <f t="shared" si="791"/>
        <v>0</v>
      </c>
      <c r="BU927" s="810">
        <f t="shared" si="792"/>
        <v>9.856351653631755</v>
      </c>
      <c r="BV927" s="810">
        <f t="shared" si="793"/>
        <v>10.192494578028031</v>
      </c>
      <c r="BW927" s="830">
        <f t="shared" si="770"/>
        <v>19.183239205870976</v>
      </c>
      <c r="BX927" s="816">
        <f t="shared" si="768"/>
        <v>2303.7461036037234</v>
      </c>
      <c r="BY927" s="755">
        <f t="shared" si="769"/>
        <v>0.42916283599175176</v>
      </c>
      <c r="BZ927" s="805">
        <f t="shared" ca="1" si="771"/>
        <v>108.92813731714224</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357.5273250421464</v>
      </c>
      <c r="BE929" s="808">
        <f t="shared" si="776"/>
        <v>592.08903093622359</v>
      </c>
      <c r="BF929" s="808">
        <f t="shared" si="777"/>
        <v>0</v>
      </c>
      <c r="BG929" s="829">
        <f t="shared" si="778"/>
        <v>345.88424989582143</v>
      </c>
      <c r="BH929" s="829">
        <f t="shared" si="779"/>
        <v>55.181370757481154</v>
      </c>
      <c r="BI929" s="829">
        <f t="shared" si="780"/>
        <v>0</v>
      </c>
      <c r="BJ929" s="829">
        <f t="shared" si="781"/>
        <v>12.59278876466629</v>
      </c>
      <c r="BK929" s="829">
        <f t="shared" si="782"/>
        <v>100.70427493684909</v>
      </c>
      <c r="BL929" s="810">
        <f t="shared" si="783"/>
        <v>200.02410535773004</v>
      </c>
      <c r="BM929" s="810">
        <f t="shared" si="784"/>
        <v>46.90144537918254</v>
      </c>
      <c r="BN929" s="810">
        <f t="shared" si="785"/>
        <v>3.4117254428577497</v>
      </c>
      <c r="BO929" s="810">
        <f t="shared" si="786"/>
        <v>0</v>
      </c>
      <c r="BP929" s="810">
        <f t="shared" si="787"/>
        <v>45.315889421241828</v>
      </c>
      <c r="BQ929" s="830">
        <f t="shared" si="788"/>
        <v>0.34642504997834001</v>
      </c>
      <c r="BR929" s="830">
        <f t="shared" si="789"/>
        <v>0</v>
      </c>
      <c r="BS929" s="830">
        <f t="shared" si="790"/>
        <v>14.307774601438931</v>
      </c>
      <c r="BT929" s="810">
        <f t="shared" si="791"/>
        <v>0</v>
      </c>
      <c r="BU929" s="810">
        <f t="shared" si="792"/>
        <v>9.6549236486645551</v>
      </c>
      <c r="BV929" s="810">
        <f t="shared" si="793"/>
        <v>7.3649343908784299</v>
      </c>
      <c r="BW929" s="830">
        <f t="shared" si="770"/>
        <v>25.284884247304657</v>
      </c>
      <c r="BX929" s="816">
        <f t="shared" si="768"/>
        <v>1816.5911478724649</v>
      </c>
      <c r="BY929" s="755">
        <f t="shared" si="769"/>
        <v>0.33841116763645024</v>
      </c>
      <c r="BZ929" s="805">
        <f t="shared" ca="1" si="771"/>
        <v>106.41635864194254</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15.958640936251232</v>
      </c>
      <c r="BE930" s="808">
        <f t="shared" si="776"/>
        <v>47.610448339959127</v>
      </c>
      <c r="BF930" s="808">
        <f t="shared" si="777"/>
        <v>0</v>
      </c>
      <c r="BG930" s="829">
        <f t="shared" si="778"/>
        <v>70.582868208581388</v>
      </c>
      <c r="BH930" s="829">
        <f t="shared" si="779"/>
        <v>9.4208128614546123</v>
      </c>
      <c r="BI930" s="829">
        <f t="shared" si="780"/>
        <v>0</v>
      </c>
      <c r="BJ930" s="829">
        <f t="shared" si="781"/>
        <v>1.9734413293560684</v>
      </c>
      <c r="BK930" s="829">
        <f t="shared" si="782"/>
        <v>15.284765490012411</v>
      </c>
      <c r="BL930" s="810">
        <f t="shared" si="783"/>
        <v>29.473571809597551</v>
      </c>
      <c r="BM930" s="810">
        <f t="shared" si="784"/>
        <v>5.9432284757582083</v>
      </c>
      <c r="BN930" s="810">
        <f t="shared" si="785"/>
        <v>0.485561314820388</v>
      </c>
      <c r="BO930" s="810">
        <f t="shared" si="786"/>
        <v>0</v>
      </c>
      <c r="BP930" s="810">
        <f t="shared" si="787"/>
        <v>6.0003733978745464</v>
      </c>
      <c r="BQ930" s="830">
        <f t="shared" si="788"/>
        <v>5.21911281306831E-2</v>
      </c>
      <c r="BR930" s="830">
        <f t="shared" si="789"/>
        <v>0</v>
      </c>
      <c r="BS930" s="830">
        <f t="shared" si="790"/>
        <v>2.2442185096193734</v>
      </c>
      <c r="BT930" s="810">
        <f t="shared" si="791"/>
        <v>0</v>
      </c>
      <c r="BU930" s="810">
        <f t="shared" si="792"/>
        <v>1.729794485062691</v>
      </c>
      <c r="BV930" s="810">
        <f t="shared" si="793"/>
        <v>2.5062884919737223</v>
      </c>
      <c r="BW930" s="830">
        <f t="shared" si="770"/>
        <v>4.0709079941932815</v>
      </c>
      <c r="BX930" s="816">
        <f t="shared" si="768"/>
        <v>213.33711277264527</v>
      </c>
      <c r="BY930" s="755">
        <f t="shared" si="769"/>
        <v>3.9742383154367601E-2</v>
      </c>
      <c r="BZ930" s="805">
        <f t="shared" ca="1" si="771"/>
        <v>78.886943516025383</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16.277685886883052</v>
      </c>
      <c r="BE931" s="808">
        <f t="shared" si="776"/>
        <v>38.067578401901848</v>
      </c>
      <c r="BF931" s="808">
        <f t="shared" si="777"/>
        <v>0</v>
      </c>
      <c r="BG931" s="829">
        <f t="shared" si="778"/>
        <v>25.294636930858584</v>
      </c>
      <c r="BH931" s="829">
        <f t="shared" si="779"/>
        <v>4.3145491297247069</v>
      </c>
      <c r="BI931" s="829">
        <f t="shared" si="780"/>
        <v>0</v>
      </c>
      <c r="BJ931" s="829">
        <f t="shared" si="781"/>
        <v>0.54908236992350645</v>
      </c>
      <c r="BK931" s="829">
        <f t="shared" si="782"/>
        <v>7.5149015061688571</v>
      </c>
      <c r="BL931" s="810">
        <f t="shared" si="783"/>
        <v>12.238583309310361</v>
      </c>
      <c r="BM931" s="810">
        <f t="shared" si="784"/>
        <v>3.1654984836272271</v>
      </c>
      <c r="BN931" s="810">
        <f t="shared" si="785"/>
        <v>5.6366162625024696E-2</v>
      </c>
      <c r="BO931" s="810">
        <f t="shared" si="786"/>
        <v>0</v>
      </c>
      <c r="BP931" s="810">
        <f t="shared" si="787"/>
        <v>2.8360529685473801</v>
      </c>
      <c r="BQ931" s="830">
        <f t="shared" si="788"/>
        <v>2.77766895503146E-2</v>
      </c>
      <c r="BR931" s="830">
        <f t="shared" si="789"/>
        <v>0</v>
      </c>
      <c r="BS931" s="830">
        <f t="shared" si="790"/>
        <v>1.0860551157630169</v>
      </c>
      <c r="BT931" s="810">
        <f t="shared" si="791"/>
        <v>0</v>
      </c>
      <c r="BU931" s="810">
        <f t="shared" si="792"/>
        <v>1.0600781603531131</v>
      </c>
      <c r="BV931" s="810">
        <f t="shared" si="793"/>
        <v>1.2231671080997459</v>
      </c>
      <c r="BW931" s="830">
        <f t="shared" si="770"/>
        <v>3.9424983095065307</v>
      </c>
      <c r="BX931" s="816">
        <f t="shared" si="768"/>
        <v>117.65451053284328</v>
      </c>
      <c r="BY931" s="755">
        <f t="shared" si="769"/>
        <v>2.1917755315358285E-2</v>
      </c>
      <c r="BZ931" s="805">
        <f t="shared" ca="1" si="771"/>
        <v>88.806891418460935</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39.315409897065493</v>
      </c>
      <c r="BE932" s="808">
        <f t="shared" si="776"/>
        <v>76.908126441489912</v>
      </c>
      <c r="BF932" s="808">
        <f t="shared" si="777"/>
        <v>0</v>
      </c>
      <c r="BG932" s="829">
        <f t="shared" si="778"/>
        <v>50.152215244585506</v>
      </c>
      <c r="BH932" s="829">
        <f t="shared" si="779"/>
        <v>8.5545484297231145</v>
      </c>
      <c r="BI932" s="829">
        <f t="shared" si="780"/>
        <v>0</v>
      </c>
      <c r="BJ932" s="829">
        <f t="shared" si="781"/>
        <v>1.4570934138539371</v>
      </c>
      <c r="BK932" s="829">
        <f t="shared" si="782"/>
        <v>10.496929857311439</v>
      </c>
      <c r="BL932" s="810">
        <f t="shared" si="783"/>
        <v>31.870278792571618</v>
      </c>
      <c r="BM932" s="810">
        <f t="shared" si="784"/>
        <v>9.0643245401562957</v>
      </c>
      <c r="BN932" s="810">
        <f t="shared" si="785"/>
        <v>0.48433331960005205</v>
      </c>
      <c r="BO932" s="810">
        <f t="shared" si="786"/>
        <v>0</v>
      </c>
      <c r="BP932" s="810">
        <f t="shared" si="787"/>
        <v>6.7322191368500475</v>
      </c>
      <c r="BQ932" s="830">
        <f t="shared" si="788"/>
        <v>4.9872503803342197E-2</v>
      </c>
      <c r="BR932" s="830">
        <f t="shared" si="789"/>
        <v>0</v>
      </c>
      <c r="BS932" s="830">
        <f t="shared" si="790"/>
        <v>2.3522175775005927</v>
      </c>
      <c r="BT932" s="810">
        <f t="shared" si="791"/>
        <v>0</v>
      </c>
      <c r="BU932" s="810">
        <f t="shared" si="792"/>
        <v>0.98579457141362603</v>
      </c>
      <c r="BV932" s="810">
        <f t="shared" si="793"/>
        <v>1.470508302338781</v>
      </c>
      <c r="BW932" s="830">
        <f t="shared" si="770"/>
        <v>5.3965021231756598</v>
      </c>
      <c r="BX932" s="816">
        <f t="shared" si="768"/>
        <v>245.29037415143938</v>
      </c>
      <c r="BY932" s="755">
        <f t="shared" si="769"/>
        <v>4.5694928120610913E-2</v>
      </c>
      <c r="BZ932" s="805">
        <f t="shared" ca="1" si="771"/>
        <v>91.047463142734571</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10.392088787222271</v>
      </c>
      <c r="BE933" s="808">
        <f t="shared" si="776"/>
        <v>35.89072238432076</v>
      </c>
      <c r="BF933" s="808">
        <f t="shared" si="777"/>
        <v>0</v>
      </c>
      <c r="BG933" s="829">
        <f t="shared" si="778"/>
        <v>11.393741384358609</v>
      </c>
      <c r="BH933" s="829">
        <f t="shared" si="779"/>
        <v>0.92063776448350443</v>
      </c>
      <c r="BI933" s="829">
        <f t="shared" si="780"/>
        <v>0</v>
      </c>
      <c r="BJ933" s="829">
        <f t="shared" si="781"/>
        <v>0.41479901848153017</v>
      </c>
      <c r="BK933" s="829">
        <f t="shared" si="782"/>
        <v>1.6283908022450766</v>
      </c>
      <c r="BL933" s="810">
        <f t="shared" si="783"/>
        <v>5.352232403856342</v>
      </c>
      <c r="BM933" s="810">
        <f t="shared" si="784"/>
        <v>2.0472816061608365</v>
      </c>
      <c r="BN933" s="810">
        <f t="shared" si="785"/>
        <v>0.13040010230323801</v>
      </c>
      <c r="BO933" s="810">
        <f t="shared" si="786"/>
        <v>0</v>
      </c>
      <c r="BP933" s="810">
        <f t="shared" si="787"/>
        <v>1.4629081112828524</v>
      </c>
      <c r="BQ933" s="830">
        <f t="shared" si="788"/>
        <v>3.5834904478171503E-2</v>
      </c>
      <c r="BR933" s="830">
        <f t="shared" si="789"/>
        <v>0</v>
      </c>
      <c r="BS933" s="830">
        <f t="shared" si="790"/>
        <v>1.4350010435509559</v>
      </c>
      <c r="BT933" s="810">
        <f t="shared" si="791"/>
        <v>0</v>
      </c>
      <c r="BU933" s="810">
        <f t="shared" si="792"/>
        <v>0.60382022248843359</v>
      </c>
      <c r="BV933" s="810">
        <f t="shared" si="793"/>
        <v>0.99832756048872007</v>
      </c>
      <c r="BW933" s="830">
        <f t="shared" si="770"/>
        <v>1.5500976445055479</v>
      </c>
      <c r="BX933" s="816">
        <f t="shared" si="768"/>
        <v>74.256283740226849</v>
      </c>
      <c r="BY933" s="755">
        <f t="shared" si="769"/>
        <v>1.3833137805556417E-2</v>
      </c>
      <c r="BZ933" s="805">
        <f t="shared" ca="1" si="771"/>
        <v>77.120272612953073</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309.33336138833937</v>
      </c>
      <c r="BE934" s="808">
        <f t="shared" si="776"/>
        <v>658.38693915453166</v>
      </c>
      <c r="BF934" s="808">
        <f t="shared" si="777"/>
        <v>0</v>
      </c>
      <c r="BG934" s="829">
        <f t="shared" si="778"/>
        <v>361.92125404389509</v>
      </c>
      <c r="BH934" s="829">
        <f t="shared" si="779"/>
        <v>78.150376603176326</v>
      </c>
      <c r="BI934" s="829">
        <f t="shared" si="780"/>
        <v>0</v>
      </c>
      <c r="BJ934" s="829">
        <f t="shared" si="781"/>
        <v>7.5396529435751694</v>
      </c>
      <c r="BK934" s="829">
        <f t="shared" si="782"/>
        <v>128.86852926256833</v>
      </c>
      <c r="BL934" s="810">
        <f t="shared" si="783"/>
        <v>225.12791519479131</v>
      </c>
      <c r="BM934" s="810">
        <f t="shared" si="784"/>
        <v>64.264879690265118</v>
      </c>
      <c r="BN934" s="810">
        <f t="shared" si="785"/>
        <v>3.8570071324597901</v>
      </c>
      <c r="BO934" s="810">
        <f t="shared" si="786"/>
        <v>0</v>
      </c>
      <c r="BP934" s="810">
        <f t="shared" si="787"/>
        <v>50.811407548083046</v>
      </c>
      <c r="BQ934" s="830">
        <f t="shared" si="788"/>
        <v>0.32907279129697398</v>
      </c>
      <c r="BR934" s="830">
        <f t="shared" si="789"/>
        <v>0</v>
      </c>
      <c r="BS934" s="830">
        <f t="shared" si="790"/>
        <v>15.363283695570981</v>
      </c>
      <c r="BT934" s="810">
        <f t="shared" si="791"/>
        <v>0</v>
      </c>
      <c r="BU934" s="810">
        <f t="shared" si="792"/>
        <v>10.007727123277677</v>
      </c>
      <c r="BV934" s="810">
        <f t="shared" si="793"/>
        <v>12.189387297595921</v>
      </c>
      <c r="BW934" s="830">
        <f t="shared" si="770"/>
        <v>22.951787582927658</v>
      </c>
      <c r="BX934" s="816">
        <f t="shared" si="768"/>
        <v>1949.1025814523541</v>
      </c>
      <c r="BY934" s="755">
        <f t="shared" si="769"/>
        <v>0.36309660608277833</v>
      </c>
      <c r="BZ934" s="805">
        <f t="shared" ca="1" si="771"/>
        <v>97.532028451352943</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12.016968696543167</v>
      </c>
      <c r="BE935" s="808">
        <f t="shared" si="776"/>
        <v>24.05070727237986</v>
      </c>
      <c r="BF935" s="808">
        <f t="shared" si="777"/>
        <v>0</v>
      </c>
      <c r="BG935" s="829">
        <f t="shared" si="778"/>
        <v>29.47532518147667</v>
      </c>
      <c r="BH935" s="829">
        <f t="shared" si="779"/>
        <v>4.7729059481927099</v>
      </c>
      <c r="BI935" s="829">
        <f t="shared" si="780"/>
        <v>0</v>
      </c>
      <c r="BJ935" s="829">
        <f t="shared" si="781"/>
        <v>0.85635902589107471</v>
      </c>
      <c r="BK935" s="829">
        <f t="shared" si="782"/>
        <v>8.756961651853894</v>
      </c>
      <c r="BL935" s="810">
        <f t="shared" si="783"/>
        <v>15.74368777524691</v>
      </c>
      <c r="BM935" s="810">
        <f t="shared" si="784"/>
        <v>4.3370440988677013</v>
      </c>
      <c r="BN935" s="810">
        <f t="shared" si="785"/>
        <v>0.269521820643634</v>
      </c>
      <c r="BO935" s="810">
        <f t="shared" si="786"/>
        <v>0</v>
      </c>
      <c r="BP935" s="810">
        <f t="shared" si="787"/>
        <v>3.0134870306546468</v>
      </c>
      <c r="BQ935" s="830">
        <f t="shared" si="788"/>
        <v>3.4764785396724597E-2</v>
      </c>
      <c r="BR935" s="830">
        <f t="shared" si="789"/>
        <v>0</v>
      </c>
      <c r="BS935" s="830">
        <f t="shared" si="790"/>
        <v>0.5041665613547609</v>
      </c>
      <c r="BT935" s="810">
        <f t="shared" si="791"/>
        <v>0</v>
      </c>
      <c r="BU935" s="810">
        <f t="shared" si="792"/>
        <v>0.59051678841491695</v>
      </c>
      <c r="BV935" s="810">
        <f t="shared" si="793"/>
        <v>0.82873454118491108</v>
      </c>
      <c r="BW935" s="830">
        <f t="shared" si="770"/>
        <v>3.9604181719785854</v>
      </c>
      <c r="BX935" s="816">
        <f t="shared" si="768"/>
        <v>109.21156935008021</v>
      </c>
      <c r="BY935" s="755">
        <f t="shared" si="769"/>
        <v>2.0344927226169936E-2</v>
      </c>
      <c r="BZ935" s="805">
        <f t="shared" ca="1" si="771"/>
        <v>86.196844692296963</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129.44630451002251</v>
      </c>
      <c r="BE936" s="808">
        <f t="shared" si="776"/>
        <v>322.40007686278926</v>
      </c>
      <c r="BF936" s="808">
        <f t="shared" si="777"/>
        <v>0</v>
      </c>
      <c r="BG936" s="829">
        <f t="shared" si="778"/>
        <v>168.77625896557444</v>
      </c>
      <c r="BH936" s="829">
        <f t="shared" si="779"/>
        <v>28.743174735978247</v>
      </c>
      <c r="BI936" s="829">
        <f t="shared" si="780"/>
        <v>0</v>
      </c>
      <c r="BJ936" s="829">
        <f t="shared" si="781"/>
        <v>4.9035276737889477</v>
      </c>
      <c r="BK936" s="829">
        <f t="shared" si="782"/>
        <v>50.142524922293433</v>
      </c>
      <c r="BL936" s="810">
        <f t="shared" si="783"/>
        <v>82.939343879284863</v>
      </c>
      <c r="BM936" s="810">
        <f t="shared" si="784"/>
        <v>21.452186143406461</v>
      </c>
      <c r="BN936" s="810">
        <f t="shared" si="785"/>
        <v>1.3625832584678699</v>
      </c>
      <c r="BO936" s="810">
        <f t="shared" si="786"/>
        <v>0</v>
      </c>
      <c r="BP936" s="810">
        <f t="shared" si="787"/>
        <v>18.719423577367422</v>
      </c>
      <c r="BQ936" s="830">
        <f t="shared" si="788"/>
        <v>0.12994991363926101</v>
      </c>
      <c r="BR936" s="830">
        <f t="shared" si="789"/>
        <v>0</v>
      </c>
      <c r="BS936" s="830">
        <f t="shared" si="790"/>
        <v>5.5878462864882232</v>
      </c>
      <c r="BT936" s="810">
        <f t="shared" si="791"/>
        <v>0</v>
      </c>
      <c r="BU936" s="810">
        <f t="shared" si="792"/>
        <v>3.051284773354376</v>
      </c>
      <c r="BV936" s="810">
        <f t="shared" si="793"/>
        <v>3.3916037528197802</v>
      </c>
      <c r="BW936" s="830">
        <f t="shared" si="770"/>
        <v>7.4451043221642133</v>
      </c>
      <c r="BX936" s="816">
        <f t="shared" si="768"/>
        <v>848.4911935774395</v>
      </c>
      <c r="BY936" s="755">
        <f t="shared" si="769"/>
        <v>0.15806467838625923</v>
      </c>
      <c r="BZ936" s="805">
        <f t="shared" ca="1" si="771"/>
        <v>109.33466270207694</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600.71153785813294</v>
      </c>
      <c r="BE938" s="808">
        <f t="shared" si="776"/>
        <v>1241.8496687589195</v>
      </c>
      <c r="BF938" s="808">
        <f t="shared" si="777"/>
        <v>0</v>
      </c>
      <c r="BG938" s="829">
        <f t="shared" si="778"/>
        <v>701.01410313905706</v>
      </c>
      <c r="BH938" s="829">
        <f t="shared" si="779"/>
        <v>118.91791110709856</v>
      </c>
      <c r="BI938" s="829">
        <f t="shared" si="780"/>
        <v>0</v>
      </c>
      <c r="BJ938" s="829">
        <f t="shared" si="781"/>
        <v>19.626148120340609</v>
      </c>
      <c r="BK938" s="829">
        <f t="shared" si="782"/>
        <v>199.2133283361928</v>
      </c>
      <c r="BL938" s="810">
        <f t="shared" si="783"/>
        <v>390.98914845354676</v>
      </c>
      <c r="BM938" s="810">
        <f t="shared" si="784"/>
        <v>98.465670669609395</v>
      </c>
      <c r="BN938" s="810">
        <f t="shared" si="785"/>
        <v>6.1233645303074198</v>
      </c>
      <c r="BO938" s="810">
        <f t="shared" si="786"/>
        <v>0</v>
      </c>
      <c r="BP938" s="810">
        <f t="shared" si="787"/>
        <v>85.081779330867079</v>
      </c>
      <c r="BQ938" s="830">
        <f t="shared" si="788"/>
        <v>0.59130855386673098</v>
      </c>
      <c r="BR938" s="830">
        <f t="shared" si="789"/>
        <v>0</v>
      </c>
      <c r="BS938" s="830">
        <f t="shared" si="790"/>
        <v>25.426267816269434</v>
      </c>
      <c r="BT938" s="810">
        <f t="shared" si="791"/>
        <v>0</v>
      </c>
      <c r="BU938" s="810">
        <f t="shared" si="792"/>
        <v>14.746211874323851</v>
      </c>
      <c r="BV938" s="810">
        <f t="shared" si="793"/>
        <v>17.137758978727021</v>
      </c>
      <c r="BW938" s="830">
        <f t="shared" si="770"/>
        <v>37.656807652613445</v>
      </c>
      <c r="BX938" s="816">
        <f t="shared" si="768"/>
        <v>3557.5510151798726</v>
      </c>
      <c r="BY938" s="755">
        <f t="shared" si="769"/>
        <v>0.66273305051786002</v>
      </c>
      <c r="BZ938" s="805">
        <f t="shared" ca="1" si="771"/>
        <v>106.00616610698989</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10.472454049248753</v>
      </c>
      <c r="BE939" s="808">
        <f t="shared" si="776"/>
        <v>36.797790719242464</v>
      </c>
      <c r="BF939" s="808">
        <f t="shared" si="777"/>
        <v>0</v>
      </c>
      <c r="BG939" s="829">
        <f t="shared" si="778"/>
        <v>12.042514419783497</v>
      </c>
      <c r="BH939" s="829">
        <f t="shared" si="779"/>
        <v>1.7843248310621571</v>
      </c>
      <c r="BI939" s="829">
        <f t="shared" si="780"/>
        <v>0</v>
      </c>
      <c r="BJ939" s="829">
        <f t="shared" si="781"/>
        <v>0.34987623900027026</v>
      </c>
      <c r="BK939" s="829">
        <f t="shared" si="782"/>
        <v>3.1803770517950514</v>
      </c>
      <c r="BL939" s="810">
        <f t="shared" si="783"/>
        <v>9.8980952151418204</v>
      </c>
      <c r="BM939" s="810">
        <f t="shared" si="784"/>
        <v>3.198922006047102</v>
      </c>
      <c r="BN939" s="810">
        <f t="shared" si="785"/>
        <v>0.20375299401573899</v>
      </c>
      <c r="BO939" s="810">
        <f t="shared" si="786"/>
        <v>0</v>
      </c>
      <c r="BP939" s="810">
        <f t="shared" si="787"/>
        <v>2.0903876249882196</v>
      </c>
      <c r="BQ939" s="830">
        <f t="shared" si="788"/>
        <v>2.1825581801007899E-2</v>
      </c>
      <c r="BR939" s="830">
        <f t="shared" si="789"/>
        <v>0</v>
      </c>
      <c r="BS939" s="830">
        <f t="shared" si="790"/>
        <v>0.93850001744333966</v>
      </c>
      <c r="BT939" s="810">
        <f t="shared" si="791"/>
        <v>0</v>
      </c>
      <c r="BU939" s="810">
        <f t="shared" si="792"/>
        <v>0.56898625197333408</v>
      </c>
      <c r="BV939" s="810">
        <f t="shared" si="793"/>
        <v>1.5740836522124431</v>
      </c>
      <c r="BW939" s="830">
        <f t="shared" si="770"/>
        <v>2.2924665845375034</v>
      </c>
      <c r="BX939" s="816">
        <f t="shared" si="768"/>
        <v>85.414357238292709</v>
      </c>
      <c r="BY939" s="755">
        <f t="shared" si="769"/>
        <v>1.591176550638836E-2</v>
      </c>
      <c r="BZ939" s="805">
        <f t="shared" ca="1" si="771"/>
        <v>83.204881742211128</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115.46814795026199</v>
      </c>
      <c r="BE940" s="808">
        <f t="shared" si="776"/>
        <v>239.18568094945718</v>
      </c>
      <c r="BF940" s="808">
        <f t="shared" si="777"/>
        <v>0</v>
      </c>
      <c r="BG940" s="829">
        <f t="shared" si="778"/>
        <v>127.05388225819669</v>
      </c>
      <c r="BH940" s="829">
        <f t="shared" si="779"/>
        <v>20.657161253210663</v>
      </c>
      <c r="BI940" s="829">
        <f t="shared" si="780"/>
        <v>0</v>
      </c>
      <c r="BJ940" s="829">
        <f t="shared" si="781"/>
        <v>3.9140000074849799</v>
      </c>
      <c r="BK940" s="829">
        <f t="shared" si="782"/>
        <v>41.784706507115359</v>
      </c>
      <c r="BL940" s="810">
        <f t="shared" si="783"/>
        <v>79.594350076543577</v>
      </c>
      <c r="BM940" s="810">
        <f t="shared" si="784"/>
        <v>18.123401312887864</v>
      </c>
      <c r="BN940" s="810">
        <f t="shared" si="785"/>
        <v>1.1685804891062099</v>
      </c>
      <c r="BO940" s="810">
        <f t="shared" si="786"/>
        <v>0</v>
      </c>
      <c r="BP940" s="810">
        <f t="shared" si="787"/>
        <v>20.012075837403131</v>
      </c>
      <c r="BQ940" s="830">
        <f t="shared" si="788"/>
        <v>0.124748748819521</v>
      </c>
      <c r="BR940" s="830">
        <f t="shared" si="789"/>
        <v>0</v>
      </c>
      <c r="BS940" s="830">
        <f t="shared" si="790"/>
        <v>5.7684292282312297</v>
      </c>
      <c r="BT940" s="810">
        <f t="shared" si="791"/>
        <v>0</v>
      </c>
      <c r="BU940" s="810">
        <f t="shared" si="792"/>
        <v>3.5730956618618301</v>
      </c>
      <c r="BV940" s="810">
        <f t="shared" si="793"/>
        <v>4.1228026867636496</v>
      </c>
      <c r="BW940" s="830">
        <f t="shared" si="770"/>
        <v>5.6607027198283459</v>
      </c>
      <c r="BX940" s="816">
        <f t="shared" si="768"/>
        <v>686.21176568717237</v>
      </c>
      <c r="BY940" s="755">
        <f t="shared" si="769"/>
        <v>0.12783378645439128</v>
      </c>
      <c r="BZ940" s="805">
        <f t="shared" ca="1" si="771"/>
        <v>100.17321172596378</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42.863508502790495</v>
      </c>
      <c r="BE941" s="808">
        <f t="shared" si="776"/>
        <v>73.243282564173185</v>
      </c>
      <c r="BF941" s="808">
        <f t="shared" si="777"/>
        <v>0</v>
      </c>
      <c r="BG941" s="829">
        <f t="shared" si="778"/>
        <v>69.887004197276752</v>
      </c>
      <c r="BH941" s="829">
        <f t="shared" si="779"/>
        <v>11.920744858392098</v>
      </c>
      <c r="BI941" s="829">
        <f t="shared" si="780"/>
        <v>0</v>
      </c>
      <c r="BJ941" s="829">
        <f t="shared" si="781"/>
        <v>2.0752149061375329</v>
      </c>
      <c r="BK941" s="829">
        <f t="shared" si="782"/>
        <v>22.081978698858187</v>
      </c>
      <c r="BL941" s="810">
        <f t="shared" si="783"/>
        <v>37.832879725906857</v>
      </c>
      <c r="BM941" s="810">
        <f t="shared" si="784"/>
        <v>11.492594370091343</v>
      </c>
      <c r="BN941" s="810">
        <f t="shared" si="785"/>
        <v>0.62142330434578297</v>
      </c>
      <c r="BO941" s="810">
        <f t="shared" si="786"/>
        <v>0</v>
      </c>
      <c r="BP941" s="810">
        <f t="shared" si="787"/>
        <v>10.392606477398573</v>
      </c>
      <c r="BQ941" s="830">
        <f t="shared" si="788"/>
        <v>6.67844500711616E-2</v>
      </c>
      <c r="BR941" s="830">
        <f t="shared" si="789"/>
        <v>0</v>
      </c>
      <c r="BS941" s="830">
        <f t="shared" si="790"/>
        <v>2.8166649841084719</v>
      </c>
      <c r="BT941" s="810">
        <f t="shared" si="791"/>
        <v>0</v>
      </c>
      <c r="BU941" s="810">
        <f t="shared" si="792"/>
        <v>1.3527893771596462</v>
      </c>
      <c r="BV941" s="810">
        <f t="shared" si="793"/>
        <v>1.560910819799592</v>
      </c>
      <c r="BW941" s="830">
        <f t="shared" si="770"/>
        <v>5.6266840998641987</v>
      </c>
      <c r="BX941" s="816">
        <f t="shared" si="768"/>
        <v>293.83507133637386</v>
      </c>
      <c r="BY941" s="755">
        <f t="shared" si="769"/>
        <v>5.4738277074585291E-2</v>
      </c>
      <c r="BZ941" s="805">
        <f t="shared" ca="1" si="771"/>
        <v>90.285215982495288</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12.63754864744201</v>
      </c>
      <c r="BE942" s="808">
        <f t="shared" si="776"/>
        <v>29.742068220130648</v>
      </c>
      <c r="BF942" s="808">
        <f t="shared" si="777"/>
        <v>0</v>
      </c>
      <c r="BG942" s="829">
        <f t="shared" si="778"/>
        <v>21.946300607535122</v>
      </c>
      <c r="BH942" s="829">
        <f t="shared" si="779"/>
        <v>2.7488941197592784</v>
      </c>
      <c r="BI942" s="829">
        <f t="shared" si="780"/>
        <v>0</v>
      </c>
      <c r="BJ942" s="829">
        <f t="shared" si="781"/>
        <v>0.63761510668565013</v>
      </c>
      <c r="BK942" s="829">
        <f t="shared" si="782"/>
        <v>3.2830281778479939</v>
      </c>
      <c r="BL942" s="810">
        <f t="shared" si="783"/>
        <v>6.3656280955136948</v>
      </c>
      <c r="BM942" s="810">
        <f t="shared" si="784"/>
        <v>1.6464639390373148</v>
      </c>
      <c r="BN942" s="810">
        <f t="shared" si="785"/>
        <v>0.104870314588364</v>
      </c>
      <c r="BO942" s="810">
        <f t="shared" si="786"/>
        <v>0</v>
      </c>
      <c r="BP942" s="810">
        <f t="shared" si="787"/>
        <v>1.4356734320704014</v>
      </c>
      <c r="BQ942" s="830">
        <f t="shared" si="788"/>
        <v>4.4170254000171501E-2</v>
      </c>
      <c r="BR942" s="830">
        <f t="shared" si="789"/>
        <v>0</v>
      </c>
      <c r="BS942" s="830">
        <f t="shared" si="790"/>
        <v>1.392212532319792</v>
      </c>
      <c r="BT942" s="810">
        <f t="shared" si="791"/>
        <v>0</v>
      </c>
      <c r="BU942" s="810">
        <f t="shared" si="792"/>
        <v>0.72606075330837883</v>
      </c>
      <c r="BV942" s="810">
        <f t="shared" si="793"/>
        <v>0.438984648855753</v>
      </c>
      <c r="BW942" s="830">
        <f t="shared" si="770"/>
        <v>3.8739548424217918</v>
      </c>
      <c r="BX942" s="816">
        <f t="shared" ref="BX942:BX1005" si="820">IF(SUM(BB942:BW942)=0,"",SUM(BB942:BW942))</f>
        <v>87.023473691516386</v>
      </c>
      <c r="BY942" s="755">
        <f t="shared" si="769"/>
        <v>1.6211526395588E-2</v>
      </c>
      <c r="BZ942" s="805">
        <f t="shared" ca="1" si="771"/>
        <v>83.707076618675629</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15.688786386196224</v>
      </c>
      <c r="BE943" s="808">
        <f t="shared" si="776"/>
        <v>48.083630569729713</v>
      </c>
      <c r="BF943" s="808">
        <f t="shared" si="777"/>
        <v>0</v>
      </c>
      <c r="BG943" s="829">
        <f t="shared" si="778"/>
        <v>43.765924241769952</v>
      </c>
      <c r="BH943" s="829">
        <f t="shared" si="779"/>
        <v>8.1784834674090003</v>
      </c>
      <c r="BI943" s="829">
        <f t="shared" si="780"/>
        <v>0</v>
      </c>
      <c r="BJ943" s="829">
        <f t="shared" si="781"/>
        <v>1.2400694958131999</v>
      </c>
      <c r="BK943" s="829">
        <f t="shared" si="782"/>
        <v>13.862679381583474</v>
      </c>
      <c r="BL943" s="810">
        <f t="shared" si="783"/>
        <v>23.813934043006327</v>
      </c>
      <c r="BM943" s="810">
        <f t="shared" si="784"/>
        <v>7.7350486524771709</v>
      </c>
      <c r="BN943" s="810">
        <f t="shared" si="785"/>
        <v>0.492678258119565</v>
      </c>
      <c r="BO943" s="810">
        <f t="shared" si="786"/>
        <v>0</v>
      </c>
      <c r="BP943" s="810">
        <f t="shared" si="787"/>
        <v>6.7496921362380409</v>
      </c>
      <c r="BQ943" s="830">
        <f t="shared" si="788"/>
        <v>4.9267825811956503E-2</v>
      </c>
      <c r="BR943" s="830">
        <f t="shared" si="789"/>
        <v>0</v>
      </c>
      <c r="BS943" s="830">
        <f t="shared" si="790"/>
        <v>2.1185165099141297</v>
      </c>
      <c r="BT943" s="810">
        <f t="shared" si="791"/>
        <v>0</v>
      </c>
      <c r="BU943" s="810">
        <f t="shared" si="792"/>
        <v>1.7589641439547763</v>
      </c>
      <c r="BV943" s="810">
        <f t="shared" si="793"/>
        <v>2.0706903813718229</v>
      </c>
      <c r="BW943" s="830">
        <f t="shared" si="770"/>
        <v>3.874747801791758</v>
      </c>
      <c r="BX943" s="816">
        <f t="shared" si="820"/>
        <v>179.48311329518711</v>
      </c>
      <c r="BY943" s="755">
        <f t="shared" si="769"/>
        <v>3.3435751359013992E-2</v>
      </c>
      <c r="BZ943" s="805">
        <f t="shared" ca="1" si="771"/>
        <v>72.04287739778205</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74.475489257289155</v>
      </c>
      <c r="BE944" s="808">
        <f t="shared" si="776"/>
        <v>71.685975687278059</v>
      </c>
      <c r="BF944" s="808">
        <f t="shared" si="777"/>
        <v>0</v>
      </c>
      <c r="BG944" s="829">
        <f t="shared" si="778"/>
        <v>57.3560265816132</v>
      </c>
      <c r="BH944" s="829">
        <f t="shared" si="779"/>
        <v>9.7833147496284933</v>
      </c>
      <c r="BI944" s="829">
        <f t="shared" si="780"/>
        <v>0</v>
      </c>
      <c r="BJ944" s="829">
        <f t="shared" si="781"/>
        <v>1.7587867197333142</v>
      </c>
      <c r="BK944" s="829">
        <f t="shared" si="782"/>
        <v>14.288115265772275</v>
      </c>
      <c r="BL944" s="810">
        <f t="shared" si="783"/>
        <v>32.057409391111499</v>
      </c>
      <c r="BM944" s="810">
        <f t="shared" si="784"/>
        <v>9.6163729290917281</v>
      </c>
      <c r="BN944" s="810">
        <f t="shared" si="785"/>
        <v>0.78379012030202799</v>
      </c>
      <c r="BO944" s="810">
        <f t="shared" si="786"/>
        <v>0</v>
      </c>
      <c r="BP944" s="810">
        <f t="shared" si="787"/>
        <v>6.2752962198353774</v>
      </c>
      <c r="BQ944" s="830">
        <f t="shared" si="788"/>
        <v>5.9981934117071999E-2</v>
      </c>
      <c r="BR944" s="830">
        <f t="shared" si="789"/>
        <v>0</v>
      </c>
      <c r="BS944" s="830">
        <f t="shared" si="790"/>
        <v>2.510334694272252</v>
      </c>
      <c r="BT944" s="810">
        <f t="shared" si="791"/>
        <v>0</v>
      </c>
      <c r="BU944" s="810">
        <f t="shared" si="792"/>
        <v>1.039284868440546</v>
      </c>
      <c r="BV944" s="810">
        <f t="shared" si="793"/>
        <v>1.79945802351216</v>
      </c>
      <c r="BW944" s="830">
        <f t="shared" si="770"/>
        <v>7.1713323399871607</v>
      </c>
      <c r="BX944" s="816">
        <f t="shared" si="820"/>
        <v>290.6609687819842</v>
      </c>
      <c r="BY944" s="755">
        <f t="shared" si="769"/>
        <v>5.4146976300667699E-2</v>
      </c>
      <c r="BZ944" s="805">
        <f t="shared" ca="1" si="771"/>
        <v>94.849561707928657</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16.459880425427581</v>
      </c>
      <c r="BE945" s="808">
        <f t="shared" si="776"/>
        <v>95.299821045561117</v>
      </c>
      <c r="BF945" s="808">
        <f t="shared" si="777"/>
        <v>0</v>
      </c>
      <c r="BG945" s="829">
        <f t="shared" si="778"/>
        <v>50.490482935975542</v>
      </c>
      <c r="BH945" s="829">
        <f t="shared" si="779"/>
        <v>9.6038579348239885</v>
      </c>
      <c r="BI945" s="829">
        <f t="shared" si="780"/>
        <v>0</v>
      </c>
      <c r="BJ945" s="829">
        <f t="shared" si="781"/>
        <v>1.2834904543858248</v>
      </c>
      <c r="BK945" s="829">
        <f t="shared" si="782"/>
        <v>18.89127974773022</v>
      </c>
      <c r="BL945" s="810">
        <f t="shared" si="783"/>
        <v>30.906180260577546</v>
      </c>
      <c r="BM945" s="810">
        <f t="shared" si="784"/>
        <v>6.21873101826053</v>
      </c>
      <c r="BN945" s="810">
        <f t="shared" si="785"/>
        <v>0.50916277200292503</v>
      </c>
      <c r="BO945" s="810">
        <f t="shared" si="786"/>
        <v>0</v>
      </c>
      <c r="BP945" s="810">
        <f t="shared" si="787"/>
        <v>4.8066280240095303</v>
      </c>
      <c r="BQ945" s="830">
        <f t="shared" si="788"/>
        <v>5.0508604994409498E-2</v>
      </c>
      <c r="BR945" s="830">
        <f t="shared" si="789"/>
        <v>0</v>
      </c>
      <c r="BS945" s="830">
        <f t="shared" si="790"/>
        <v>1.7801939619796032</v>
      </c>
      <c r="BT945" s="810">
        <f t="shared" si="791"/>
        <v>0</v>
      </c>
      <c r="BU945" s="810">
        <f t="shared" si="792"/>
        <v>1.9953823384010438</v>
      </c>
      <c r="BV945" s="810">
        <f t="shared" si="793"/>
        <v>1.56423938453802</v>
      </c>
      <c r="BW945" s="830">
        <f t="shared" si="770"/>
        <v>7.2795013318811552</v>
      </c>
      <c r="BX945" s="816">
        <f t="shared" si="820"/>
        <v>247.13934024054905</v>
      </c>
      <c r="BY945" s="755">
        <f t="shared" si="769"/>
        <v>4.6039370387583656E-2</v>
      </c>
      <c r="BZ945" s="805">
        <f t="shared" ca="1" si="771"/>
        <v>93.648651468511915</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624.59675382802629</v>
      </c>
      <c r="BE947" s="808">
        <f t="shared" si="776"/>
        <v>1189.0721611750546</v>
      </c>
      <c r="BF947" s="808">
        <f t="shared" si="777"/>
        <v>0</v>
      </c>
      <c r="BG947" s="829">
        <f t="shared" si="778"/>
        <v>694.84231038810174</v>
      </c>
      <c r="BH947" s="829">
        <f t="shared" si="779"/>
        <v>124.29538219942663</v>
      </c>
      <c r="BI947" s="829">
        <f t="shared" si="780"/>
        <v>0</v>
      </c>
      <c r="BJ947" s="829">
        <f t="shared" si="781"/>
        <v>19.910671049145684</v>
      </c>
      <c r="BK947" s="829">
        <f t="shared" si="782"/>
        <v>202.96121664197813</v>
      </c>
      <c r="BL947" s="810">
        <f t="shared" si="783"/>
        <v>397.93824435955145</v>
      </c>
      <c r="BM947" s="810">
        <f t="shared" si="784"/>
        <v>104.0138095361591</v>
      </c>
      <c r="BN947" s="810">
        <f t="shared" si="785"/>
        <v>6.4358974666781696</v>
      </c>
      <c r="BO947" s="810">
        <f t="shared" si="786"/>
        <v>0</v>
      </c>
      <c r="BP947" s="810">
        <f t="shared" si="787"/>
        <v>88.171795293490931</v>
      </c>
      <c r="BQ947" s="830">
        <f t="shared" si="788"/>
        <v>0.61696200882561403</v>
      </c>
      <c r="BR947" s="830">
        <f t="shared" si="789"/>
        <v>0</v>
      </c>
      <c r="BS947" s="830">
        <f t="shared" si="790"/>
        <v>27.349433632253064</v>
      </c>
      <c r="BT947" s="810">
        <f t="shared" si="791"/>
        <v>0</v>
      </c>
      <c r="BU947" s="810">
        <f t="shared" si="792"/>
        <v>15.170202690477954</v>
      </c>
      <c r="BV947" s="810">
        <f t="shared" si="793"/>
        <v>17.504080027474561</v>
      </c>
      <c r="BW947" s="830">
        <f t="shared" si="770"/>
        <v>49.229797453704819</v>
      </c>
      <c r="BX947" s="816">
        <f t="shared" si="820"/>
        <v>3562.1087177503482</v>
      </c>
      <c r="BY947" s="755">
        <f t="shared" ref="BY947:BY1010" si="821">IF(BX947&lt;&gt;"", BX947 / $BX$5, "")</f>
        <v>0.66358210092219605</v>
      </c>
      <c r="BZ947" s="805">
        <f t="shared" ca="1" si="771"/>
        <v>103.12612504389219</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53.926457414185741</v>
      </c>
      <c r="BE948" s="808">
        <f t="shared" si="776"/>
        <v>14.986948855974584</v>
      </c>
      <c r="BF948" s="808">
        <f t="shared" si="777"/>
        <v>0</v>
      </c>
      <c r="BG948" s="829">
        <f t="shared" si="778"/>
        <v>11.04994457957968</v>
      </c>
      <c r="BH948" s="829">
        <f t="shared" si="779"/>
        <v>1.7953214835740876</v>
      </c>
      <c r="BI948" s="829">
        <f t="shared" si="780"/>
        <v>0</v>
      </c>
      <c r="BJ948" s="829">
        <f t="shared" si="781"/>
        <v>0.4074458037757161</v>
      </c>
      <c r="BK948" s="829">
        <f t="shared" si="782"/>
        <v>1.5152024741258476</v>
      </c>
      <c r="BL948" s="810">
        <f t="shared" si="783"/>
        <v>5.1141258184929805</v>
      </c>
      <c r="BM948" s="810">
        <f t="shared" si="784"/>
        <v>2.142283790307506</v>
      </c>
      <c r="BN948" s="810">
        <f t="shared" si="785"/>
        <v>0.20725098548254201</v>
      </c>
      <c r="BO948" s="810">
        <f t="shared" si="786"/>
        <v>0</v>
      </c>
      <c r="BP948" s="810">
        <f t="shared" si="787"/>
        <v>2.3949342662187423</v>
      </c>
      <c r="BQ948" s="830">
        <f t="shared" si="788"/>
        <v>1.52790600837908E-2</v>
      </c>
      <c r="BR948" s="830">
        <f t="shared" si="789"/>
        <v>0</v>
      </c>
      <c r="BS948" s="830">
        <f t="shared" si="790"/>
        <v>0.75169469669639366</v>
      </c>
      <c r="BT948" s="810">
        <f t="shared" si="791"/>
        <v>0</v>
      </c>
      <c r="BU948" s="810">
        <f t="shared" si="792"/>
        <v>0.58379906831154993</v>
      </c>
      <c r="BV948" s="810">
        <f t="shared" si="793"/>
        <v>0.74419904482128896</v>
      </c>
      <c r="BW948" s="830">
        <f t="shared" si="770"/>
        <v>1.3635392172632257</v>
      </c>
      <c r="BX948" s="816">
        <f t="shared" si="820"/>
        <v>96.998426558893655</v>
      </c>
      <c r="BY948" s="755">
        <f t="shared" si="821"/>
        <v>1.8069751594428772E-2</v>
      </c>
      <c r="BZ948" s="805">
        <f t="shared" ca="1" si="771"/>
        <v>117.83338985297959</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124.71782941701278</v>
      </c>
      <c r="BE949" s="808">
        <f t="shared" si="776"/>
        <v>275.21689450694373</v>
      </c>
      <c r="BF949" s="808">
        <f t="shared" si="777"/>
        <v>0</v>
      </c>
      <c r="BG949" s="829">
        <f t="shared" si="778"/>
        <v>146.29050992018568</v>
      </c>
      <c r="BH949" s="829">
        <f t="shared" si="779"/>
        <v>24.953020436245357</v>
      </c>
      <c r="BI949" s="829">
        <f t="shared" si="780"/>
        <v>0</v>
      </c>
      <c r="BJ949" s="829">
        <f t="shared" si="781"/>
        <v>2.0662523408213205</v>
      </c>
      <c r="BK949" s="829">
        <f t="shared" si="782"/>
        <v>43.610520919792627</v>
      </c>
      <c r="BL949" s="810">
        <f t="shared" si="783"/>
        <v>86.419774493295378</v>
      </c>
      <c r="BM949" s="810">
        <f t="shared" si="784"/>
        <v>21.560038101174289</v>
      </c>
      <c r="BN949" s="810">
        <f t="shared" si="785"/>
        <v>1.2670888031652998</v>
      </c>
      <c r="BO949" s="810">
        <f t="shared" si="786"/>
        <v>0</v>
      </c>
      <c r="BP949" s="810">
        <f t="shared" si="787"/>
        <v>22.641549391795365</v>
      </c>
      <c r="BQ949" s="830">
        <f t="shared" si="788"/>
        <v>0.14237195138928399</v>
      </c>
      <c r="BR949" s="830">
        <f t="shared" si="789"/>
        <v>0</v>
      </c>
      <c r="BS949" s="830">
        <f t="shared" si="790"/>
        <v>6.718828005316289</v>
      </c>
      <c r="BT949" s="810">
        <f t="shared" si="791"/>
        <v>0</v>
      </c>
      <c r="BU949" s="810">
        <f t="shared" si="792"/>
        <v>3.8704426365178604</v>
      </c>
      <c r="BV949" s="810">
        <f t="shared" si="793"/>
        <v>4.4046717747075599</v>
      </c>
      <c r="BW949" s="830">
        <f t="shared" si="770"/>
        <v>9.3004603723541628</v>
      </c>
      <c r="BX949" s="816">
        <f t="shared" si="820"/>
        <v>773.18025307071673</v>
      </c>
      <c r="BY949" s="755">
        <f t="shared" si="821"/>
        <v>0.14403506949901579</v>
      </c>
      <c r="BZ949" s="805">
        <f t="shared" ca="1" si="771"/>
        <v>100.42276793207998</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37.248642943986617</v>
      </c>
      <c r="BE950" s="808">
        <f t="shared" si="776"/>
        <v>68.969838632898714</v>
      </c>
      <c r="BF950" s="808">
        <f t="shared" si="777"/>
        <v>0</v>
      </c>
      <c r="BG950" s="829">
        <f t="shared" si="778"/>
        <v>55.240917673496909</v>
      </c>
      <c r="BH950" s="829">
        <f t="shared" si="779"/>
        <v>9.4896174756804701</v>
      </c>
      <c r="BI950" s="829">
        <f t="shared" si="780"/>
        <v>0</v>
      </c>
      <c r="BJ950" s="829">
        <f t="shared" si="781"/>
        <v>1.7692488346865241</v>
      </c>
      <c r="BK950" s="829">
        <f t="shared" si="782"/>
        <v>16.5286194493995</v>
      </c>
      <c r="BL950" s="810">
        <f t="shared" si="783"/>
        <v>26.693536813313088</v>
      </c>
      <c r="BM950" s="810">
        <f t="shared" si="784"/>
        <v>6.086356463366621</v>
      </c>
      <c r="BN950" s="810">
        <f t="shared" si="785"/>
        <v>0.33765776084239896</v>
      </c>
      <c r="BO950" s="810">
        <f t="shared" si="786"/>
        <v>0</v>
      </c>
      <c r="BP950" s="810">
        <f t="shared" si="787"/>
        <v>6.0247356563820311</v>
      </c>
      <c r="BQ950" s="830">
        <f t="shared" si="788"/>
        <v>4.8568249030791301E-2</v>
      </c>
      <c r="BR950" s="830">
        <f t="shared" si="789"/>
        <v>0</v>
      </c>
      <c r="BS950" s="830">
        <f t="shared" si="790"/>
        <v>1.4493194434145029</v>
      </c>
      <c r="BT950" s="810">
        <f t="shared" si="791"/>
        <v>0</v>
      </c>
      <c r="BU950" s="810">
        <f t="shared" si="792"/>
        <v>0.65610834288334141</v>
      </c>
      <c r="BV950" s="810">
        <f t="shared" si="793"/>
        <v>1.8712878234670289</v>
      </c>
      <c r="BW950" s="830">
        <f t="shared" si="770"/>
        <v>7.2139908968586726</v>
      </c>
      <c r="BX950" s="816">
        <f t="shared" si="820"/>
        <v>239.62844645970719</v>
      </c>
      <c r="BY950" s="755">
        <f t="shared" si="821"/>
        <v>4.464017258936423E-2</v>
      </c>
      <c r="BZ950" s="805">
        <f t="shared" ca="1" si="771"/>
        <v>100.70718868653155</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14.59488756886739</v>
      </c>
      <c r="BE951" s="808">
        <f t="shared" si="776"/>
        <v>46.747051390750222</v>
      </c>
      <c r="BF951" s="808">
        <f t="shared" si="777"/>
        <v>0</v>
      </c>
      <c r="BG951" s="829">
        <f t="shared" si="778"/>
        <v>24.607637619533705</v>
      </c>
      <c r="BH951" s="829">
        <f t="shared" si="779"/>
        <v>1.1591841270393894</v>
      </c>
      <c r="BI951" s="829">
        <f t="shared" si="780"/>
        <v>0</v>
      </c>
      <c r="BJ951" s="829">
        <f t="shared" si="781"/>
        <v>0.70861560455158168</v>
      </c>
      <c r="BK951" s="829">
        <f t="shared" si="782"/>
        <v>7.2461660207371423</v>
      </c>
      <c r="BL951" s="810">
        <f t="shared" si="783"/>
        <v>17.539508098836723</v>
      </c>
      <c r="BM951" s="810">
        <f t="shared" si="784"/>
        <v>4.7046753929667027</v>
      </c>
      <c r="BN951" s="810">
        <f t="shared" si="785"/>
        <v>0.28895400492317502</v>
      </c>
      <c r="BO951" s="810">
        <f t="shared" si="786"/>
        <v>0</v>
      </c>
      <c r="BP951" s="810">
        <f t="shared" si="787"/>
        <v>3.0811850998663126</v>
      </c>
      <c r="BQ951" s="830">
        <f t="shared" si="788"/>
        <v>7.3066283843040203E-2</v>
      </c>
      <c r="BR951" s="830">
        <f t="shared" si="789"/>
        <v>0</v>
      </c>
      <c r="BS951" s="830">
        <f t="shared" si="790"/>
        <v>1.9012451154607535</v>
      </c>
      <c r="BT951" s="810">
        <f t="shared" si="791"/>
        <v>0</v>
      </c>
      <c r="BU951" s="810">
        <f t="shared" si="792"/>
        <v>0.85835323342071945</v>
      </c>
      <c r="BV951" s="810">
        <f t="shared" si="793"/>
        <v>0.99040757702390703</v>
      </c>
      <c r="BW951" s="830">
        <f t="shared" si="770"/>
        <v>2.575059700262158</v>
      </c>
      <c r="BX951" s="816">
        <f t="shared" si="820"/>
        <v>127.0759968380829</v>
      </c>
      <c r="BY951" s="755">
        <f t="shared" si="821"/>
        <v>2.3672875714993089E-2</v>
      </c>
      <c r="BZ951" s="805">
        <f t="shared" ca="1" si="771"/>
        <v>79.160958815386806</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12.364746667704134</v>
      </c>
      <c r="BE952" s="808">
        <f t="shared" si="776"/>
        <v>46.769338366491375</v>
      </c>
      <c r="BF952" s="808">
        <f t="shared" si="777"/>
        <v>0</v>
      </c>
      <c r="BG952" s="829">
        <f t="shared" si="778"/>
        <v>22.182502965544781</v>
      </c>
      <c r="BH952" s="829">
        <f t="shared" si="779"/>
        <v>3.914674126985513</v>
      </c>
      <c r="BI952" s="829">
        <f t="shared" si="780"/>
        <v>0</v>
      </c>
      <c r="BJ952" s="829">
        <f t="shared" si="781"/>
        <v>1.226949208758616</v>
      </c>
      <c r="BK952" s="829">
        <f t="shared" si="782"/>
        <v>9.1541263065225156</v>
      </c>
      <c r="BL952" s="810">
        <f t="shared" si="783"/>
        <v>10.921093081019116</v>
      </c>
      <c r="BM952" s="810">
        <f t="shared" si="784"/>
        <v>3.2494225490793593</v>
      </c>
      <c r="BN952" s="810">
        <f t="shared" si="785"/>
        <v>0.20696958911333499</v>
      </c>
      <c r="BO952" s="810">
        <f t="shared" si="786"/>
        <v>0</v>
      </c>
      <c r="BP952" s="810">
        <f t="shared" si="787"/>
        <v>2.8354833708526894</v>
      </c>
      <c r="BQ952" s="830">
        <f t="shared" si="788"/>
        <v>2.9628702336701201E-2</v>
      </c>
      <c r="BR952" s="830">
        <f t="shared" si="789"/>
        <v>0</v>
      </c>
      <c r="BS952" s="830">
        <f t="shared" si="790"/>
        <v>1.2740342004781517</v>
      </c>
      <c r="BT952" s="810">
        <f t="shared" si="791"/>
        <v>0</v>
      </c>
      <c r="BU952" s="810">
        <f t="shared" si="792"/>
        <v>1.1341156896419273</v>
      </c>
      <c r="BV952" s="810">
        <f t="shared" si="793"/>
        <v>1.308595026509916</v>
      </c>
      <c r="BW952" s="830">
        <f t="shared" si="770"/>
        <v>2.252434864065477</v>
      </c>
      <c r="BX952" s="816">
        <f t="shared" si="820"/>
        <v>118.8241147151036</v>
      </c>
      <c r="BY952" s="755">
        <f t="shared" si="821"/>
        <v>2.2135639850056558E-2</v>
      </c>
      <c r="BZ952" s="805">
        <f t="shared" ca="1" si="771"/>
        <v>83.080426635764113</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9.9944286365712038</v>
      </c>
      <c r="BE953" s="808">
        <f t="shared" si="776"/>
        <v>56.34891386162041</v>
      </c>
      <c r="BF953" s="808">
        <f t="shared" si="777"/>
        <v>0</v>
      </c>
      <c r="BG953" s="829">
        <f t="shared" si="778"/>
        <v>54.994470419733069</v>
      </c>
      <c r="BH953" s="829">
        <f t="shared" si="779"/>
        <v>9.4730008181013119</v>
      </c>
      <c r="BI953" s="829">
        <f t="shared" si="780"/>
        <v>0</v>
      </c>
      <c r="BJ953" s="829">
        <f t="shared" si="781"/>
        <v>1.6135331063798937</v>
      </c>
      <c r="BK953" s="829">
        <f t="shared" si="782"/>
        <v>16.499677249110526</v>
      </c>
      <c r="BL953" s="810">
        <f t="shared" si="783"/>
        <v>24.356881872477135</v>
      </c>
      <c r="BM953" s="810">
        <f t="shared" si="784"/>
        <v>8.5226464974635441</v>
      </c>
      <c r="BN953" s="810">
        <f t="shared" si="785"/>
        <v>0.58781946708015997</v>
      </c>
      <c r="BO953" s="810">
        <f t="shared" si="786"/>
        <v>0</v>
      </c>
      <c r="BP953" s="810">
        <f t="shared" si="787"/>
        <v>7.4369590455573604</v>
      </c>
      <c r="BQ953" s="830">
        <f t="shared" si="788"/>
        <v>5.2274900362702402E-2</v>
      </c>
      <c r="BR953" s="830">
        <f t="shared" si="789"/>
        <v>0</v>
      </c>
      <c r="BS953" s="830">
        <f t="shared" si="790"/>
        <v>2.1993427732996236</v>
      </c>
      <c r="BT953" s="810">
        <f t="shared" si="791"/>
        <v>0</v>
      </c>
      <c r="BU953" s="810">
        <f t="shared" si="792"/>
        <v>1.542943539972341</v>
      </c>
      <c r="BV953" s="810">
        <f t="shared" si="793"/>
        <v>1.7803194691988549</v>
      </c>
      <c r="BW953" s="830">
        <f t="shared" si="770"/>
        <v>4.0598574934719904</v>
      </c>
      <c r="BX953" s="816">
        <f t="shared" si="820"/>
        <v>199.46306915040009</v>
      </c>
      <c r="BY953" s="755">
        <f t="shared" si="821"/>
        <v>3.7157799767213132E-2</v>
      </c>
      <c r="BZ953" s="805">
        <f t="shared" ca="1" si="771"/>
        <v>75.488505596659877</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16.662658553088715</v>
      </c>
      <c r="BE954" s="808">
        <f t="shared" si="776"/>
        <v>126.22626711043819</v>
      </c>
      <c r="BF954" s="808">
        <f t="shared" si="777"/>
        <v>0</v>
      </c>
      <c r="BG954" s="829">
        <f t="shared" si="778"/>
        <v>64.119154354164138</v>
      </c>
      <c r="BH954" s="829">
        <f t="shared" si="779"/>
        <v>9.9288511618573736</v>
      </c>
      <c r="BI954" s="829">
        <f t="shared" si="780"/>
        <v>0</v>
      </c>
      <c r="BJ954" s="829">
        <f t="shared" si="781"/>
        <v>1.8628807731762778</v>
      </c>
      <c r="BK954" s="829">
        <f t="shared" si="782"/>
        <v>19.049458228931613</v>
      </c>
      <c r="BL954" s="810">
        <f t="shared" si="783"/>
        <v>35.452628473017143</v>
      </c>
      <c r="BM954" s="810">
        <f t="shared" si="784"/>
        <v>8.3673883829595237</v>
      </c>
      <c r="BN954" s="810">
        <f t="shared" si="785"/>
        <v>0.59411284250407503</v>
      </c>
      <c r="BO954" s="810">
        <f t="shared" si="786"/>
        <v>0</v>
      </c>
      <c r="BP954" s="810">
        <f t="shared" si="787"/>
        <v>4.0748069261716084</v>
      </c>
      <c r="BQ954" s="830">
        <f t="shared" si="788"/>
        <v>4.0898158261923397E-2</v>
      </c>
      <c r="BR954" s="830">
        <f t="shared" si="789"/>
        <v>0</v>
      </c>
      <c r="BS954" s="830">
        <f t="shared" si="790"/>
        <v>1.629910840424498</v>
      </c>
      <c r="BT954" s="810">
        <f t="shared" si="791"/>
        <v>0</v>
      </c>
      <c r="BU954" s="810">
        <f t="shared" si="792"/>
        <v>1.9892663998597651</v>
      </c>
      <c r="BV954" s="810">
        <f t="shared" si="793"/>
        <v>1.0573576462657859</v>
      </c>
      <c r="BW954" s="830">
        <f t="shared" si="770"/>
        <v>1.3575374340297122</v>
      </c>
      <c r="BX954" s="816">
        <f t="shared" si="820"/>
        <v>292.41317728515043</v>
      </c>
      <c r="BY954" s="755">
        <f t="shared" si="821"/>
        <v>5.4473393682032495E-2</v>
      </c>
      <c r="BZ954" s="805">
        <f t="shared" ca="1" si="771"/>
        <v>103.1734702506631</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354.59873262252438</v>
      </c>
      <c r="BE956" s="808">
        <f t="shared" si="776"/>
        <v>458.54092656859535</v>
      </c>
      <c r="BF956" s="808">
        <f t="shared" si="777"/>
        <v>0</v>
      </c>
      <c r="BG956" s="829">
        <f t="shared" si="778"/>
        <v>274.67959851344625</v>
      </c>
      <c r="BH956" s="829">
        <f t="shared" si="779"/>
        <v>46.395178270091918</v>
      </c>
      <c r="BI956" s="829">
        <f t="shared" si="780"/>
        <v>0</v>
      </c>
      <c r="BJ956" s="829">
        <f t="shared" si="781"/>
        <v>8.238983169895894</v>
      </c>
      <c r="BK956" s="829">
        <f t="shared" si="782"/>
        <v>64.818408987300657</v>
      </c>
      <c r="BL956" s="810">
        <f t="shared" si="783"/>
        <v>183.31932009266674</v>
      </c>
      <c r="BM956" s="810">
        <f t="shared" si="784"/>
        <v>41.445083182586664</v>
      </c>
      <c r="BN956" s="810">
        <f t="shared" si="785"/>
        <v>2.8246248056043299</v>
      </c>
      <c r="BO956" s="810">
        <f t="shared" si="786"/>
        <v>0</v>
      </c>
      <c r="BP956" s="810">
        <f t="shared" si="787"/>
        <v>38.69735983677932</v>
      </c>
      <c r="BQ956" s="830">
        <f t="shared" si="788"/>
        <v>0.277502997872762</v>
      </c>
      <c r="BR956" s="830">
        <f t="shared" si="789"/>
        <v>0</v>
      </c>
      <c r="BS956" s="830">
        <f t="shared" si="790"/>
        <v>12.435564306770312</v>
      </c>
      <c r="BT956" s="810">
        <f t="shared" si="791"/>
        <v>0</v>
      </c>
      <c r="BU956" s="810">
        <f t="shared" si="792"/>
        <v>4.4472583365430225</v>
      </c>
      <c r="BV956" s="810">
        <f t="shared" si="793"/>
        <v>9.7248467408421604</v>
      </c>
      <c r="BW956" s="830">
        <f t="shared" si="822"/>
        <v>29.846679249246989</v>
      </c>
      <c r="BX956" s="816">
        <f t="shared" si="820"/>
        <v>1530.2900676807667</v>
      </c>
      <c r="BY956" s="755">
        <f t="shared" si="821"/>
        <v>0.28507639114768379</v>
      </c>
      <c r="BZ956" s="805">
        <f t="shared" ca="1" si="823"/>
        <v>104.33408085575149</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15.201701473667391</v>
      </c>
      <c r="BE957" s="808">
        <f t="shared" si="776"/>
        <v>41.672135714379536</v>
      </c>
      <c r="BF957" s="808">
        <f t="shared" si="777"/>
        <v>0</v>
      </c>
      <c r="BG957" s="829">
        <f t="shared" si="778"/>
        <v>43.852157841077201</v>
      </c>
      <c r="BH957" s="829">
        <f t="shared" si="779"/>
        <v>6.0604401744167742</v>
      </c>
      <c r="BI957" s="829">
        <f t="shared" si="780"/>
        <v>0</v>
      </c>
      <c r="BJ957" s="829">
        <f t="shared" si="781"/>
        <v>1.2655586594792434</v>
      </c>
      <c r="BK957" s="829">
        <f t="shared" si="782"/>
        <v>12.542102860409102</v>
      </c>
      <c r="BL957" s="810">
        <f t="shared" si="783"/>
        <v>16.803292862231519</v>
      </c>
      <c r="BM957" s="810">
        <f t="shared" si="784"/>
        <v>6.1744324175167256</v>
      </c>
      <c r="BN957" s="810">
        <f t="shared" si="785"/>
        <v>0.45194609479995995</v>
      </c>
      <c r="BO957" s="810">
        <f t="shared" si="786"/>
        <v>0</v>
      </c>
      <c r="BP957" s="810">
        <f t="shared" si="787"/>
        <v>5.8350150021178271</v>
      </c>
      <c r="BQ957" s="830">
        <f t="shared" si="788"/>
        <v>5.4815449251096701E-2</v>
      </c>
      <c r="BR957" s="830">
        <f t="shared" si="789"/>
        <v>0</v>
      </c>
      <c r="BS957" s="830">
        <f t="shared" si="790"/>
        <v>2.3570643177971582</v>
      </c>
      <c r="BT957" s="810">
        <f t="shared" si="791"/>
        <v>0</v>
      </c>
      <c r="BU957" s="810">
        <f t="shared" si="792"/>
        <v>1.3751918136157473</v>
      </c>
      <c r="BV957" s="810">
        <f t="shared" si="793"/>
        <v>1.050743971812141</v>
      </c>
      <c r="BW957" s="830">
        <f t="shared" si="822"/>
        <v>5.6699356608994478</v>
      </c>
      <c r="BX957" s="816">
        <f t="shared" si="820"/>
        <v>160.36653431347085</v>
      </c>
      <c r="BY957" s="755">
        <f t="shared" si="821"/>
        <v>2.9874540669424524E-2</v>
      </c>
      <c r="BZ957" s="805">
        <f t="shared" ca="1" si="823"/>
        <v>75.263523997978822</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14.541982947267103</v>
      </c>
      <c r="BE958" s="808">
        <f t="shared" si="776"/>
        <v>75.668330099901112</v>
      </c>
      <c r="BF958" s="808">
        <f t="shared" si="777"/>
        <v>0</v>
      </c>
      <c r="BG958" s="829">
        <f t="shared" si="778"/>
        <v>45.565730463688219</v>
      </c>
      <c r="BH958" s="829">
        <f t="shared" si="779"/>
        <v>8.3876338841078599</v>
      </c>
      <c r="BI958" s="829">
        <f t="shared" si="780"/>
        <v>0</v>
      </c>
      <c r="BJ958" s="829">
        <f t="shared" si="781"/>
        <v>1.3238403414942219</v>
      </c>
      <c r="BK958" s="829">
        <f t="shared" si="782"/>
        <v>11.906979158343463</v>
      </c>
      <c r="BL958" s="810">
        <f t="shared" si="783"/>
        <v>25.921647976999765</v>
      </c>
      <c r="BM958" s="810">
        <f t="shared" si="784"/>
        <v>5.8610881288040027</v>
      </c>
      <c r="BN958" s="810">
        <f t="shared" si="785"/>
        <v>0.42704527144974902</v>
      </c>
      <c r="BO958" s="810">
        <f t="shared" si="786"/>
        <v>0</v>
      </c>
      <c r="BP958" s="810">
        <f t="shared" si="787"/>
        <v>5.8505202188615613</v>
      </c>
      <c r="BQ958" s="830">
        <f t="shared" si="788"/>
        <v>4.2704527144974899E-2</v>
      </c>
      <c r="BR958" s="830">
        <f t="shared" si="789"/>
        <v>0</v>
      </c>
      <c r="BS958" s="830">
        <f t="shared" si="790"/>
        <v>1.8362946672339207</v>
      </c>
      <c r="BT958" s="810">
        <f t="shared" si="791"/>
        <v>0</v>
      </c>
      <c r="BU958" s="810">
        <f t="shared" si="792"/>
        <v>1.0503507185798873</v>
      </c>
      <c r="BV958" s="810">
        <f t="shared" si="793"/>
        <v>1.211943136822947</v>
      </c>
      <c r="BW958" s="830">
        <f t="shared" si="822"/>
        <v>3.8165529189075289</v>
      </c>
      <c r="BX958" s="816">
        <f t="shared" si="820"/>
        <v>203.41264445960627</v>
      </c>
      <c r="BY958" s="755">
        <f t="shared" si="821"/>
        <v>3.789356267876421E-2</v>
      </c>
      <c r="BZ958" s="805">
        <f t="shared" ca="1" si="823"/>
        <v>92.963794428994845</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156.61022445620156</v>
      </c>
      <c r="BE959" s="808">
        <f t="shared" si="776"/>
        <v>313.74238351551895</v>
      </c>
      <c r="BF959" s="808">
        <f t="shared" si="777"/>
        <v>0</v>
      </c>
      <c r="BG959" s="829">
        <f t="shared" si="778"/>
        <v>213.43096794695401</v>
      </c>
      <c r="BH959" s="829">
        <f t="shared" si="779"/>
        <v>36.963892373182503</v>
      </c>
      <c r="BI959" s="829">
        <f t="shared" si="780"/>
        <v>0</v>
      </c>
      <c r="BJ959" s="829">
        <f t="shared" si="781"/>
        <v>6.2008997247943531</v>
      </c>
      <c r="BK959" s="829">
        <f t="shared" si="782"/>
        <v>63.409200411606768</v>
      </c>
      <c r="BL959" s="810">
        <f t="shared" si="783"/>
        <v>124.1898768766788</v>
      </c>
      <c r="BM959" s="810">
        <f t="shared" si="784"/>
        <v>33.254114904293793</v>
      </c>
      <c r="BN959" s="810">
        <f t="shared" si="785"/>
        <v>1.81515434110743</v>
      </c>
      <c r="BO959" s="810">
        <f t="shared" si="786"/>
        <v>0</v>
      </c>
      <c r="BP959" s="810">
        <f t="shared" si="787"/>
        <v>26.968587416631934</v>
      </c>
      <c r="BQ959" s="830">
        <f t="shared" si="788"/>
        <v>0.21583707993533199</v>
      </c>
      <c r="BR959" s="830">
        <f t="shared" si="789"/>
        <v>0</v>
      </c>
      <c r="BS959" s="830">
        <f t="shared" si="790"/>
        <v>8.5940623834960519</v>
      </c>
      <c r="BT959" s="810">
        <f t="shared" si="791"/>
        <v>0</v>
      </c>
      <c r="BU959" s="810">
        <f t="shared" si="792"/>
        <v>5.1181260790688343</v>
      </c>
      <c r="BV959" s="810">
        <f t="shared" si="793"/>
        <v>5.9055300912332704</v>
      </c>
      <c r="BW959" s="830">
        <f t="shared" si="822"/>
        <v>15.102910823593319</v>
      </c>
      <c r="BX959" s="816">
        <f t="shared" si="820"/>
        <v>1011.5217684242971</v>
      </c>
      <c r="BY959" s="755">
        <f t="shared" si="821"/>
        <v>0.18843550082419841</v>
      </c>
      <c r="BZ959" s="805">
        <f t="shared" ca="1" si="823"/>
        <v>95.904636813759254</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27.853632961348211</v>
      </c>
      <c r="BE960" s="808">
        <f t="shared" si="776"/>
        <v>22.279794012582038</v>
      </c>
      <c r="BF960" s="808">
        <f t="shared" si="777"/>
        <v>0</v>
      </c>
      <c r="BG960" s="829">
        <f t="shared" si="778"/>
        <v>16.486762563469775</v>
      </c>
      <c r="BH960" s="829">
        <f t="shared" si="779"/>
        <v>0.87885927770532535</v>
      </c>
      <c r="BI960" s="829">
        <f t="shared" si="780"/>
        <v>0</v>
      </c>
      <c r="BJ960" s="829">
        <f t="shared" si="781"/>
        <v>0.4789968504850638</v>
      </c>
      <c r="BK960" s="829">
        <f t="shared" si="782"/>
        <v>4.8981290839924263</v>
      </c>
      <c r="BL960" s="810">
        <f t="shared" si="783"/>
        <v>7.6148127137029968</v>
      </c>
      <c r="BM960" s="810">
        <f t="shared" si="784"/>
        <v>2.1286254560861022</v>
      </c>
      <c r="BN960" s="810">
        <f t="shared" si="785"/>
        <v>0.13558123924115301</v>
      </c>
      <c r="BO960" s="810">
        <f t="shared" si="786"/>
        <v>0</v>
      </c>
      <c r="BP960" s="810">
        <f t="shared" si="787"/>
        <v>1.8574629776037961</v>
      </c>
      <c r="BQ960" s="830">
        <f t="shared" si="788"/>
        <v>2.0079223200775501E-2</v>
      </c>
      <c r="BR960" s="830">
        <f t="shared" si="789"/>
        <v>0</v>
      </c>
      <c r="BS960" s="830">
        <f t="shared" si="790"/>
        <v>0.86340659763334648</v>
      </c>
      <c r="BT960" s="810">
        <f t="shared" si="791"/>
        <v>0</v>
      </c>
      <c r="BU960" s="810">
        <f t="shared" si="792"/>
        <v>0.58945680042869353</v>
      </c>
      <c r="BV960" s="810">
        <f t="shared" si="793"/>
        <v>0.71702890152960297</v>
      </c>
      <c r="BW960" s="830">
        <f t="shared" si="822"/>
        <v>3.9259121828113979</v>
      </c>
      <c r="BX960" s="816">
        <f t="shared" si="820"/>
        <v>90.728540841820717</v>
      </c>
      <c r="BY960" s="755">
        <f t="shared" si="821"/>
        <v>1.6901740097209524E-2</v>
      </c>
      <c r="BZ960" s="805">
        <f t="shared" ca="1" si="823"/>
        <v>96.568283921762372</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43.516712335380262</v>
      </c>
      <c r="BE961" s="808">
        <f t="shared" si="776"/>
        <v>101.58636884969145</v>
      </c>
      <c r="BF961" s="808">
        <f t="shared" si="777"/>
        <v>0</v>
      </c>
      <c r="BG961" s="829">
        <f t="shared" si="778"/>
        <v>71.566097081166987</v>
      </c>
      <c r="BH961" s="829">
        <f t="shared" si="779"/>
        <v>12.618810688120311</v>
      </c>
      <c r="BI961" s="829">
        <f t="shared" si="780"/>
        <v>0</v>
      </c>
      <c r="BJ961" s="829">
        <f t="shared" si="781"/>
        <v>1.9326254328369119</v>
      </c>
      <c r="BK961" s="829">
        <f t="shared" si="782"/>
        <v>21.978917517220541</v>
      </c>
      <c r="BL961" s="810">
        <f t="shared" si="783"/>
        <v>29.850807380661937</v>
      </c>
      <c r="BM961" s="810">
        <f t="shared" si="784"/>
        <v>12.051818207403986</v>
      </c>
      <c r="BN961" s="810">
        <f t="shared" si="785"/>
        <v>0.82634709236235793</v>
      </c>
      <c r="BO961" s="810">
        <f t="shared" si="786"/>
        <v>0</v>
      </c>
      <c r="BP961" s="810">
        <f t="shared" si="787"/>
        <v>11.501846557029847</v>
      </c>
      <c r="BQ961" s="830">
        <f t="shared" si="788"/>
        <v>8.2786853108835698E-2</v>
      </c>
      <c r="BR961" s="830">
        <f t="shared" si="789"/>
        <v>0</v>
      </c>
      <c r="BS961" s="830">
        <f t="shared" si="790"/>
        <v>3.5598346836799348</v>
      </c>
      <c r="BT961" s="810">
        <f t="shared" si="791"/>
        <v>0</v>
      </c>
      <c r="BU961" s="810">
        <f t="shared" si="792"/>
        <v>3.5359453744422082</v>
      </c>
      <c r="BV961" s="810">
        <f t="shared" si="793"/>
        <v>3.3214178888249402</v>
      </c>
      <c r="BW961" s="830">
        <f t="shared" si="822"/>
        <v>1.5771342426622146</v>
      </c>
      <c r="BX961" s="816">
        <f t="shared" si="820"/>
        <v>319.50747018459276</v>
      </c>
      <c r="BY961" s="755">
        <f t="shared" si="821"/>
        <v>5.9520765682673761E-2</v>
      </c>
      <c r="BZ961" s="805">
        <f t="shared" ca="1" si="823"/>
        <v>80.36944768168334</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12.862839616487486</v>
      </c>
      <c r="BE962" s="808">
        <f t="shared" si="776"/>
        <v>47.060208654641691</v>
      </c>
      <c r="BF962" s="808">
        <f t="shared" si="777"/>
        <v>0</v>
      </c>
      <c r="BG962" s="829">
        <f t="shared" si="778"/>
        <v>34.927874472356471</v>
      </c>
      <c r="BH962" s="829">
        <f t="shared" si="779"/>
        <v>4.8884627626029831</v>
      </c>
      <c r="BI962" s="829">
        <f t="shared" si="780"/>
        <v>0</v>
      </c>
      <c r="BJ962" s="829">
        <f t="shared" si="781"/>
        <v>1.5060018631453398</v>
      </c>
      <c r="BK962" s="829">
        <f t="shared" si="782"/>
        <v>9.9594959873511382</v>
      </c>
      <c r="BL962" s="810">
        <f t="shared" si="783"/>
        <v>11.033170186247812</v>
      </c>
      <c r="BM962" s="810">
        <f t="shared" si="784"/>
        <v>4.5834257757861252</v>
      </c>
      <c r="BN962" s="810">
        <f t="shared" si="785"/>
        <v>0.35132408679412397</v>
      </c>
      <c r="BO962" s="810">
        <f t="shared" si="786"/>
        <v>0</v>
      </c>
      <c r="BP962" s="810">
        <f t="shared" si="787"/>
        <v>3.8343437284498445</v>
      </c>
      <c r="BQ962" s="830">
        <f t="shared" si="788"/>
        <v>3.8635660547343499E-2</v>
      </c>
      <c r="BR962" s="830">
        <f t="shared" si="789"/>
        <v>0</v>
      </c>
      <c r="BS962" s="830">
        <f t="shared" si="790"/>
        <v>1.272753991495656</v>
      </c>
      <c r="BT962" s="810">
        <f t="shared" si="791"/>
        <v>0</v>
      </c>
      <c r="BU962" s="810">
        <f t="shared" si="792"/>
        <v>0.91354114467226255</v>
      </c>
      <c r="BV962" s="810">
        <f t="shared" si="793"/>
        <v>1.054085936160303</v>
      </c>
      <c r="BW962" s="830">
        <f t="shared" si="822"/>
        <v>2.4506015363198381</v>
      </c>
      <c r="BX962" s="816">
        <f t="shared" si="820"/>
        <v>136.73676540305843</v>
      </c>
      <c r="BY962" s="755">
        <f t="shared" si="821"/>
        <v>2.5472571796396875E-2</v>
      </c>
      <c r="BZ962" s="805">
        <f t="shared" ca="1" si="823"/>
        <v>88.036387729123419</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299.25157344052258</v>
      </c>
      <c r="BE963" s="808">
        <f t="shared" si="776"/>
        <v>793.53749437423073</v>
      </c>
      <c r="BF963" s="808">
        <f t="shared" si="777"/>
        <v>0</v>
      </c>
      <c r="BG963" s="829">
        <f t="shared" si="778"/>
        <v>362.54505302459268</v>
      </c>
      <c r="BH963" s="829">
        <f t="shared" si="779"/>
        <v>64.501686814626694</v>
      </c>
      <c r="BI963" s="829">
        <f t="shared" si="780"/>
        <v>0</v>
      </c>
      <c r="BJ963" s="829">
        <f t="shared" si="781"/>
        <v>10.492871162834124</v>
      </c>
      <c r="BK963" s="829">
        <f t="shared" si="782"/>
        <v>130.58069511061547</v>
      </c>
      <c r="BL963" s="810">
        <f t="shared" si="783"/>
        <v>196.0895376959773</v>
      </c>
      <c r="BM963" s="810">
        <f t="shared" si="784"/>
        <v>50.940024130403621</v>
      </c>
      <c r="BN963" s="810">
        <f t="shared" si="785"/>
        <v>3.1422106158842702</v>
      </c>
      <c r="BO963" s="810">
        <f t="shared" si="786"/>
        <v>0</v>
      </c>
      <c r="BP963" s="810">
        <f t="shared" si="787"/>
        <v>43.048285437614496</v>
      </c>
      <c r="BQ963" s="830">
        <f t="shared" si="788"/>
        <v>0.26616427938042098</v>
      </c>
      <c r="BR963" s="830">
        <f t="shared" si="789"/>
        <v>0</v>
      </c>
      <c r="BS963" s="830">
        <f t="shared" si="790"/>
        <v>11.78096510680232</v>
      </c>
      <c r="BT963" s="810">
        <f t="shared" si="791"/>
        <v>0</v>
      </c>
      <c r="BU963" s="810">
        <f t="shared" si="792"/>
        <v>8.138111871378241</v>
      </c>
      <c r="BV963" s="810">
        <f t="shared" si="793"/>
        <v>7.7159546792984992</v>
      </c>
      <c r="BW963" s="830">
        <f t="shared" si="822"/>
        <v>13.567063687388563</v>
      </c>
      <c r="BX963" s="816">
        <f t="shared" si="820"/>
        <v>1995.5976914315499</v>
      </c>
      <c r="BY963" s="755">
        <f t="shared" si="821"/>
        <v>0.37175813923836626</v>
      </c>
      <c r="BZ963" s="805">
        <f t="shared" ca="1" si="823"/>
        <v>112.0516049501191</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353.55336044622453</v>
      </c>
      <c r="BE965" s="808">
        <f t="shared" si="776"/>
        <v>630.01755362443248</v>
      </c>
      <c r="BF965" s="808">
        <f t="shared" si="777"/>
        <v>0</v>
      </c>
      <c r="BG965" s="829">
        <f t="shared" si="778"/>
        <v>360.83629241353299</v>
      </c>
      <c r="BH965" s="829">
        <f t="shared" si="779"/>
        <v>55.552811136456633</v>
      </c>
      <c r="BI965" s="829">
        <f t="shared" si="780"/>
        <v>0</v>
      </c>
      <c r="BJ965" s="829">
        <f t="shared" si="781"/>
        <v>11.539050424122944</v>
      </c>
      <c r="BK965" s="829">
        <f t="shared" si="782"/>
        <v>96.391979926440101</v>
      </c>
      <c r="BL965" s="810">
        <f t="shared" si="783"/>
        <v>249.46140397587465</v>
      </c>
      <c r="BM965" s="810">
        <f t="shared" si="784"/>
        <v>58.511033697404805</v>
      </c>
      <c r="BN965" s="810">
        <f t="shared" si="785"/>
        <v>4.3577116743870299</v>
      </c>
      <c r="BO965" s="810">
        <f t="shared" si="786"/>
        <v>0</v>
      </c>
      <c r="BP965" s="810">
        <f t="shared" si="787"/>
        <v>52.410460811061647</v>
      </c>
      <c r="BQ965" s="830">
        <f t="shared" si="788"/>
        <v>0.36082705042455199</v>
      </c>
      <c r="BR965" s="830">
        <f t="shared" si="789"/>
        <v>0</v>
      </c>
      <c r="BS965" s="830">
        <f t="shared" si="790"/>
        <v>15.341521197834535</v>
      </c>
      <c r="BT965" s="810">
        <f t="shared" si="791"/>
        <v>0</v>
      </c>
      <c r="BU965" s="810">
        <f t="shared" si="792"/>
        <v>8.5350892048577744</v>
      </c>
      <c r="BV965" s="810">
        <f t="shared" si="793"/>
        <v>8.7863328564983707</v>
      </c>
      <c r="BW965" s="830">
        <f t="shared" si="822"/>
        <v>27.210060455540273</v>
      </c>
      <c r="BX965" s="816">
        <f t="shared" si="820"/>
        <v>1932.8654888950934</v>
      </c>
      <c r="BY965" s="755">
        <f t="shared" si="821"/>
        <v>0.36007181238731251</v>
      </c>
      <c r="BZ965" s="805">
        <f t="shared" ca="1" si="823"/>
        <v>102.18523881047514</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15.643162232411553</v>
      </c>
      <c r="BE966" s="808">
        <f t="shared" si="776"/>
        <v>63.630600913147362</v>
      </c>
      <c r="BF966" s="808">
        <f t="shared" si="777"/>
        <v>0</v>
      </c>
      <c r="BG966" s="829">
        <f t="shared" si="778"/>
        <v>50.062979745520536</v>
      </c>
      <c r="BH966" s="829">
        <f t="shared" si="779"/>
        <v>9.5987183536448573</v>
      </c>
      <c r="BI966" s="829">
        <f t="shared" si="780"/>
        <v>0</v>
      </c>
      <c r="BJ966" s="829">
        <f t="shared" si="781"/>
        <v>1.5451712725718272</v>
      </c>
      <c r="BK966" s="829">
        <f t="shared" si="782"/>
        <v>21.950819121413154</v>
      </c>
      <c r="BL966" s="810">
        <f t="shared" si="783"/>
        <v>14.231337948593819</v>
      </c>
      <c r="BM966" s="810">
        <f t="shared" si="784"/>
        <v>3.991078471446976</v>
      </c>
      <c r="BN966" s="810">
        <f t="shared" si="785"/>
        <v>0.44583461546168496</v>
      </c>
      <c r="BO966" s="810">
        <f t="shared" si="786"/>
        <v>0</v>
      </c>
      <c r="BP966" s="810">
        <f t="shared" si="787"/>
        <v>5.77563488248129</v>
      </c>
      <c r="BQ966" s="830">
        <f t="shared" si="788"/>
        <v>3.6331762201147602E-2</v>
      </c>
      <c r="BR966" s="830">
        <f t="shared" si="789"/>
        <v>0</v>
      </c>
      <c r="BS966" s="830">
        <f t="shared" si="790"/>
        <v>2.5168532286345791</v>
      </c>
      <c r="BT966" s="810">
        <f t="shared" si="791"/>
        <v>0</v>
      </c>
      <c r="BU966" s="810">
        <f t="shared" si="792"/>
        <v>1.3763380465397992</v>
      </c>
      <c r="BV966" s="810">
        <f t="shared" si="793"/>
        <v>1.3029466392344731</v>
      </c>
      <c r="BW966" s="830">
        <f t="shared" si="822"/>
        <v>5.5932634757879178</v>
      </c>
      <c r="BX966" s="816">
        <f t="shared" si="820"/>
        <v>197.70107070909094</v>
      </c>
      <c r="BY966" s="755">
        <f t="shared" si="821"/>
        <v>3.6829558626879831E-2</v>
      </c>
      <c r="BZ966" s="805">
        <f t="shared" ca="1" si="823"/>
        <v>84.23117009933901</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21.959788268594203</v>
      </c>
      <c r="BE967" s="808">
        <f t="shared" ref="BE967:BE985" si="828">IF(OR(L967="",L967="*"),"",BE$5*L967)</f>
        <v>52.243973075198447</v>
      </c>
      <c r="BF967" s="808">
        <f t="shared" ref="BF967:BF985" si="829">IF(OR(N967="",N967="*"),"",BF$5*N967)</f>
        <v>0</v>
      </c>
      <c r="BG967" s="829">
        <f t="shared" ref="BG967:BG985" si="830">IF(OR(P967="",P967="*"),"",BG$5*P967)</f>
        <v>25.711876001807408</v>
      </c>
      <c r="BH967" s="829">
        <f t="shared" ref="BH967:BH985" si="831">IF(OR(R967="",R967="*"),"",BH$5*R967)</f>
        <v>4.562421763566376</v>
      </c>
      <c r="BI967" s="829">
        <f t="shared" ref="BI967:BI985" si="832">IF(OR(T967="",T967="*"),"",BI$5*T967)</f>
        <v>0</v>
      </c>
      <c r="BJ967" s="829">
        <f t="shared" ref="BJ967:BJ985" si="833">IF(OR(V967="",V967="*"),"",BJ$5*V967)</f>
        <v>0.53316744987359443</v>
      </c>
      <c r="BK967" s="829">
        <f t="shared" ref="BK967:BK985" si="834">IF(OR(X967="",X967="*"),"",BK$5*X967)</f>
        <v>7.9466357090689073</v>
      </c>
      <c r="BL967" s="810">
        <f t="shared" ref="BL967:BL985" si="835">IF(OR(Z967="",Z967="*"),"",BL$5*Z967)</f>
        <v>13.62026412996193</v>
      </c>
      <c r="BM967" s="810">
        <f t="shared" ref="BM967:BM985" si="836">IF(OR(AB967="",AB967="*"),"",BM$5*AB967)</f>
        <v>3.5228689759539091</v>
      </c>
      <c r="BN967" s="810">
        <f t="shared" ref="BN967:BN985" si="837">IF(OR(AD967="",AD967="*"),"",BN$5*AD967)</f>
        <v>0.155982882589809</v>
      </c>
      <c r="BO967" s="810">
        <f t="shared" ref="BO967:BO985" si="838">IF(OR(AF967="",AF967="*"),"",BO$5*AF967)</f>
        <v>0</v>
      </c>
      <c r="BP967" s="810">
        <f t="shared" ref="BP967:BP985" si="839">IF(OR(AH967="",AH967="*"),"",BP$5*AH967)</f>
        <v>3.0740958579979973</v>
      </c>
      <c r="BQ967" s="830">
        <f t="shared" ref="BQ967:BQ985" si="840">IF(OR(AJ967="",AJ967="*"),"",BQ$5*AJ967)</f>
        <v>2.0957115684716501E-2</v>
      </c>
      <c r="BR967" s="830">
        <f t="shared" ref="BR967:BR985" si="841">IF(OR(AL967="",AL967="*"),"",BR$5*AL967)</f>
        <v>0</v>
      </c>
      <c r="BS967" s="830">
        <f t="shared" ref="BS967:BS985" si="842">IF(OR(AN967="",AN967="*"),"",BS$5*AN967)</f>
        <v>0.76193215236466905</v>
      </c>
      <c r="BT967" s="810">
        <f t="shared" ref="BT967:BT985" si="843">IF(OR(AP967="",AP967="*"),"",BT$5*AP967)</f>
        <v>0</v>
      </c>
      <c r="BU967" s="810">
        <f t="shared" ref="BU967:BU985" si="844">IF(OR(AR967="",AR967="*"),"",BU$5*AR967)</f>
        <v>0.60034826512286332</v>
      </c>
      <c r="BV967" s="810">
        <f t="shared" ref="BV967:BV985" si="845">IF(OR(AT967="",AT967="*"),"",BV$5*AT967)</f>
        <v>1.0574451223628849</v>
      </c>
      <c r="BW967" s="830">
        <f t="shared" si="822"/>
        <v>2.293577315332243</v>
      </c>
      <c r="BX967" s="816">
        <f t="shared" si="820"/>
        <v>138.06533408547995</v>
      </c>
      <c r="BY967" s="755">
        <f t="shared" si="821"/>
        <v>2.5720069688055132E-2</v>
      </c>
      <c r="BZ967" s="805">
        <f t="shared" ca="1" si="823"/>
        <v>103.98846556623569</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42.774546196257987</v>
      </c>
      <c r="BE968" s="808">
        <f t="shared" si="828"/>
        <v>84.285776422693715</v>
      </c>
      <c r="BF968" s="808">
        <f t="shared" si="829"/>
        <v>0</v>
      </c>
      <c r="BG968" s="829">
        <f t="shared" si="830"/>
        <v>120.19890188288929</v>
      </c>
      <c r="BH968" s="829">
        <f t="shared" si="831"/>
        <v>16.031425024982806</v>
      </c>
      <c r="BI968" s="829">
        <f t="shared" si="832"/>
        <v>0</v>
      </c>
      <c r="BJ968" s="829">
        <f t="shared" si="833"/>
        <v>2.7306273394201481</v>
      </c>
      <c r="BK968" s="829">
        <f t="shared" si="834"/>
        <v>27.545897197050081</v>
      </c>
      <c r="BL968" s="810">
        <f t="shared" si="835"/>
        <v>44.132090448145917</v>
      </c>
      <c r="BM968" s="810">
        <f t="shared" si="836"/>
        <v>14.405281415239033</v>
      </c>
      <c r="BN968" s="810">
        <f t="shared" si="837"/>
        <v>0.55384703728625007</v>
      </c>
      <c r="BO968" s="810">
        <f t="shared" si="838"/>
        <v>0</v>
      </c>
      <c r="BP968" s="810">
        <f t="shared" si="839"/>
        <v>10.062733414925713</v>
      </c>
      <c r="BQ968" s="830">
        <f t="shared" si="840"/>
        <v>9.55698715994764E-2</v>
      </c>
      <c r="BR968" s="830">
        <f t="shared" si="841"/>
        <v>0</v>
      </c>
      <c r="BS968" s="830">
        <f t="shared" si="842"/>
        <v>3.1583761813270486</v>
      </c>
      <c r="BT968" s="810">
        <f t="shared" si="843"/>
        <v>0</v>
      </c>
      <c r="BU968" s="810">
        <f t="shared" si="844"/>
        <v>1.0576630652707575</v>
      </c>
      <c r="BV968" s="810">
        <f t="shared" si="845"/>
        <v>2.5021179078218969</v>
      </c>
      <c r="BW968" s="830">
        <f t="shared" si="822"/>
        <v>1.5369106078536912</v>
      </c>
      <c r="BX968" s="816">
        <f t="shared" si="820"/>
        <v>371.07176401276382</v>
      </c>
      <c r="BY968" s="755">
        <f t="shared" si="821"/>
        <v>6.9126632640231708E-2</v>
      </c>
      <c r="BZ968" s="805">
        <f t="shared" ca="1" si="823"/>
        <v>93.560159206789564</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29.441616952269545</v>
      </c>
      <c r="BE969" s="808">
        <f t="shared" si="828"/>
        <v>7.9717694736810332</v>
      </c>
      <c r="BF969" s="808">
        <f t="shared" si="829"/>
        <v>0</v>
      </c>
      <c r="BG969" s="829">
        <f t="shared" si="830"/>
        <v>10.651846933006761</v>
      </c>
      <c r="BH969" s="829">
        <f t="shared" si="831"/>
        <v>0.90089764526918703</v>
      </c>
      <c r="BI969" s="829">
        <f t="shared" si="832"/>
        <v>0</v>
      </c>
      <c r="BJ969" s="829">
        <f t="shared" si="833"/>
        <v>0.97957540944591392</v>
      </c>
      <c r="BK969" s="829">
        <f t="shared" si="834"/>
        <v>6.7988644821810729</v>
      </c>
      <c r="BL969" s="810">
        <f t="shared" si="835"/>
        <v>9.9833476771297178</v>
      </c>
      <c r="BM969" s="810">
        <f t="shared" si="836"/>
        <v>2.5821838308226783</v>
      </c>
      <c r="BN969" s="810">
        <f t="shared" si="837"/>
        <v>0.164470307695712</v>
      </c>
      <c r="BO969" s="810">
        <f t="shared" si="838"/>
        <v>0</v>
      </c>
      <c r="BP969" s="810">
        <f t="shared" si="839"/>
        <v>0.69410683978075305</v>
      </c>
      <c r="BQ969" s="830">
        <f t="shared" si="840"/>
        <v>2.5668977009483E-2</v>
      </c>
      <c r="BR969" s="830">
        <f t="shared" si="841"/>
        <v>0</v>
      </c>
      <c r="BS969" s="830">
        <f t="shared" si="842"/>
        <v>0.80318420372200272</v>
      </c>
      <c r="BT969" s="810">
        <f t="shared" si="843"/>
        <v>0</v>
      </c>
      <c r="BU969" s="810">
        <f t="shared" si="844"/>
        <v>0.55676173286302399</v>
      </c>
      <c r="BV969" s="810">
        <f t="shared" si="845"/>
        <v>0.64241738407271998</v>
      </c>
      <c r="BW969" s="830">
        <f t="shared" si="822"/>
        <v>2.5103428142952979</v>
      </c>
      <c r="BX969" s="816">
        <f t="shared" si="820"/>
        <v>74.70705466324489</v>
      </c>
      <c r="BY969" s="755">
        <f t="shared" si="821"/>
        <v>1.3917111524449495E-2</v>
      </c>
      <c r="BZ969" s="805">
        <f t="shared" ca="1" si="823"/>
        <v>90.721241872046392</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214.35364473716504</v>
      </c>
      <c r="BE970" s="808">
        <f t="shared" si="828"/>
        <v>520.28636952667568</v>
      </c>
      <c r="BF970" s="808">
        <f t="shared" si="829"/>
        <v>0</v>
      </c>
      <c r="BG970" s="829">
        <f t="shared" si="830"/>
        <v>307.38956604925966</v>
      </c>
      <c r="BH970" s="829">
        <f t="shared" si="831"/>
        <v>54.084267167805784</v>
      </c>
      <c r="BI970" s="829">
        <f t="shared" si="832"/>
        <v>0</v>
      </c>
      <c r="BJ970" s="829">
        <f t="shared" si="833"/>
        <v>8.0784241108199737</v>
      </c>
      <c r="BK970" s="829">
        <f t="shared" si="834"/>
        <v>91.32379797339766</v>
      </c>
      <c r="BL970" s="810">
        <f t="shared" si="835"/>
        <v>174.20209930051936</v>
      </c>
      <c r="BM970" s="810">
        <f t="shared" si="836"/>
        <v>46.439228931408813</v>
      </c>
      <c r="BN970" s="810">
        <f t="shared" si="837"/>
        <v>2.8244695709032004</v>
      </c>
      <c r="BO970" s="810">
        <f t="shared" si="838"/>
        <v>0</v>
      </c>
      <c r="BP970" s="810">
        <f t="shared" si="839"/>
        <v>40.528480747677882</v>
      </c>
      <c r="BQ970" s="830">
        <f t="shared" si="840"/>
        <v>0.242082718768481</v>
      </c>
      <c r="BR970" s="830">
        <f t="shared" si="841"/>
        <v>0</v>
      </c>
      <c r="BS970" s="830">
        <f t="shared" si="842"/>
        <v>13.131748200230058</v>
      </c>
      <c r="BT970" s="810">
        <f t="shared" si="843"/>
        <v>0</v>
      </c>
      <c r="BU970" s="810">
        <f t="shared" si="844"/>
        <v>8.3960835912303491</v>
      </c>
      <c r="BV970" s="810">
        <f t="shared" si="845"/>
        <v>9.699413770310251</v>
      </c>
      <c r="BW970" s="830">
        <f t="shared" si="822"/>
        <v>22.470839879889645</v>
      </c>
      <c r="BX970" s="816">
        <f t="shared" si="820"/>
        <v>1513.4505162760613</v>
      </c>
      <c r="BY970" s="755">
        <f t="shared" si="821"/>
        <v>0.2819393659232603</v>
      </c>
      <c r="BZ970" s="805">
        <f t="shared" ca="1" si="823"/>
        <v>96.092793156666588</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24.339057945537302</v>
      </c>
      <c r="BE971" s="808">
        <f t="shared" si="828"/>
        <v>50.178468778128277</v>
      </c>
      <c r="BF971" s="808">
        <f t="shared" si="829"/>
        <v>0</v>
      </c>
      <c r="BG971" s="829">
        <f t="shared" si="830"/>
        <v>29.645861675671579</v>
      </c>
      <c r="BH971" s="829">
        <f t="shared" si="831"/>
        <v>3.8335486523147448</v>
      </c>
      <c r="BI971" s="829">
        <f t="shared" si="832"/>
        <v>0</v>
      </c>
      <c r="BJ971" s="829">
        <f t="shared" si="833"/>
        <v>0.56214632395613573</v>
      </c>
      <c r="BK971" s="829">
        <f t="shared" si="834"/>
        <v>8.8076271332595031</v>
      </c>
      <c r="BL971" s="810">
        <f t="shared" si="835"/>
        <v>8.1949405247391081</v>
      </c>
      <c r="BM971" s="810">
        <f t="shared" si="836"/>
        <v>3.7077023003864853</v>
      </c>
      <c r="BN971" s="810">
        <f t="shared" si="837"/>
        <v>0.29812681510101802</v>
      </c>
      <c r="BO971" s="810">
        <f t="shared" si="838"/>
        <v>0</v>
      </c>
      <c r="BP971" s="810">
        <f t="shared" si="839"/>
        <v>0.82058439508223413</v>
      </c>
      <c r="BQ971" s="830">
        <f t="shared" si="840"/>
        <v>3.4605451862336503E-2</v>
      </c>
      <c r="BR971" s="830">
        <f t="shared" si="841"/>
        <v>0</v>
      </c>
      <c r="BS971" s="830">
        <f t="shared" si="842"/>
        <v>0.94642629061095118</v>
      </c>
      <c r="BT971" s="810">
        <f t="shared" si="843"/>
        <v>0</v>
      </c>
      <c r="BU971" s="810">
        <f t="shared" si="844"/>
        <v>0.79297188981284816</v>
      </c>
      <c r="BV971" s="810">
        <f t="shared" si="845"/>
        <v>0.91496756516867095</v>
      </c>
      <c r="BW971" s="830">
        <f t="shared" si="822"/>
        <v>2.3848367683838414</v>
      </c>
      <c r="BX971" s="816">
        <f t="shared" si="820"/>
        <v>135.46187251001507</v>
      </c>
      <c r="BY971" s="755">
        <f t="shared" si="821"/>
        <v>2.5235073120345581E-2</v>
      </c>
      <c r="BZ971" s="805">
        <f t="shared" ca="1" si="823"/>
        <v>100.2216163318117</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219.11048318838402</v>
      </c>
      <c r="BE972" s="808">
        <f t="shared" si="828"/>
        <v>409.58307774658329</v>
      </c>
      <c r="BF972" s="808">
        <f t="shared" si="829"/>
        <v>0</v>
      </c>
      <c r="BG972" s="829">
        <f t="shared" si="830"/>
        <v>169.05107533769677</v>
      </c>
      <c r="BH972" s="829">
        <f t="shared" si="831"/>
        <v>34.97037749594589</v>
      </c>
      <c r="BI972" s="829">
        <f t="shared" si="832"/>
        <v>0</v>
      </c>
      <c r="BJ972" s="829">
        <f t="shared" si="833"/>
        <v>5.4131447760081581</v>
      </c>
      <c r="BK972" s="829">
        <f t="shared" si="834"/>
        <v>58.02279640152841</v>
      </c>
      <c r="BL972" s="810">
        <f t="shared" si="835"/>
        <v>100.06721539343353</v>
      </c>
      <c r="BM972" s="810">
        <f t="shared" si="836"/>
        <v>25.882294591052823</v>
      </c>
      <c r="BN972" s="810">
        <f t="shared" si="837"/>
        <v>1.3300949509326401</v>
      </c>
      <c r="BO972" s="810">
        <f t="shared" si="838"/>
        <v>0</v>
      </c>
      <c r="BP972" s="810">
        <f t="shared" si="839"/>
        <v>23.370728352378173</v>
      </c>
      <c r="BQ972" s="830">
        <f t="shared" si="840"/>
        <v>0.15412346949946401</v>
      </c>
      <c r="BR972" s="830">
        <f t="shared" si="841"/>
        <v>0</v>
      </c>
      <c r="BS972" s="830">
        <f t="shared" si="842"/>
        <v>6.4934578030205818</v>
      </c>
      <c r="BT972" s="810">
        <f t="shared" si="843"/>
        <v>0</v>
      </c>
      <c r="BU972" s="810">
        <f t="shared" si="844"/>
        <v>5.1801682304927104</v>
      </c>
      <c r="BV972" s="810">
        <f t="shared" si="845"/>
        <v>4.7302262786529301</v>
      </c>
      <c r="BW972" s="830">
        <f t="shared" si="822"/>
        <v>13.086541568747011</v>
      </c>
      <c r="BX972" s="816">
        <f t="shared" si="820"/>
        <v>1076.4458055843565</v>
      </c>
      <c r="BY972" s="755">
        <f t="shared" si="821"/>
        <v>0.20053014262003663</v>
      </c>
      <c r="BZ972" s="805">
        <f t="shared" ca="1" si="823"/>
        <v>114.58378741599502</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C44AE-7E3F-447B-A571-83E18C982CC5}">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4.2846815602931611E-2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0.14912727024906208</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6.4313749516657623E-2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9.5709659710895817E-2</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0.18412901344974383</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0.22064727540551143</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0.12132852493643421</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0.12189769112876024</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0.57459950156334949</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6.4019749701246076E-2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0.25946986272804545</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0.10191088600735791</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9.3487431316348901E-2</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0.5611987988185243</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0.2939417242260296</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1.8293211130108622E-2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9.4589902845730434E-2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3.1976362979605946E-2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9.8339657280966681E-3</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2.6031060034493889E-2</v>
      </c>
      <c r="H21" s="49">
        <f>INDEX('Acorn Knowledge Group'!AZ:AZ, MATCH(E21, 'Acorn Knowledge Group'!AX:AX, 0))</f>
        <v>6</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9.0055755045598429E-2</v>
      </c>
      <c r="H22" s="49">
        <f>INDEX('Acorn Knowledge Group'!AZ:AZ, MATCH(E22, 'Acorn Knowledge Group'!AX:AX, 0))</f>
        <v>4</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0.47969791869184336</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0.22902006377880144</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4.0808559906196841E-2</v>
      </c>
      <c r="H25" s="49">
        <f>INDEX('Acorn Knowledge Group'!AZ:AZ, MATCH(E25, 'Acorn Knowledge Group'!AX:AX, 0))</f>
        <v>5</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0.12455267681496829</v>
      </c>
      <c r="H26" s="49">
        <f>INDEX('Acorn Knowledge Group'!AZ:AZ, MATCH(E26, 'Acorn Knowledge Group'!AX:AX, 0))</f>
        <v>3</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8.7097161153554176E-2</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0.20356459935577659</v>
      </c>
      <c r="H28" s="49">
        <f>INDEX('Acorn Knowledge Group'!AZ:AZ, MATCH(E28, 'Acorn Knowledge Group'!AX:AX, 0))</f>
        <v>2</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0.20080840734650868</v>
      </c>
      <c r="H29" s="49">
        <f>INDEX('Acorn Knowledge Group'!AZ:AZ, MATCH(E29, 'Acorn Knowledge Group'!AX:AX, 0))</f>
        <v>3</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0.16694629975893815</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0.11562456788371282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0.22595896450150638</v>
      </c>
      <c r="H32" s="49">
        <f>INDEX('Acorn Knowledge Group'!AZ:AZ, MATCH(E32, 'Acorn Knowledge Group'!AX:AX, 0))</f>
        <v>1</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5.7304121864581586E-3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2.5620253964956739E-3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0.1081631162337614</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2.8726266395948562E-2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103.12612504389219</v>
      </c>
      <c r="J45" s="49">
        <f>INDEX('Acorn Knowledge Group'!BY:BY, MATCH(E45, 'Acorn Knowledge Group'!AX:AX, 0))</f>
        <v>0.66358210092219605</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117.83338985297959</v>
      </c>
      <c r="J46" s="49">
        <f>INDEX('Acorn Knowledge Group'!BY:BY, MATCH(E46, 'Acorn Knowledge Group'!AX:AX, 0))</f>
        <v>1.8069751594428772E-2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100.42276793207998</v>
      </c>
      <c r="J47" s="49">
        <f>INDEX('Acorn Knowledge Group'!BY:BY, MATCH(E47, 'Acorn Knowledge Group'!AX:AX, 0))</f>
        <v>0.14403506949901579</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100.70718868653155</v>
      </c>
      <c r="J48" s="49">
        <f>INDEX('Acorn Knowledge Group'!BY:BY, MATCH(E48, 'Acorn Knowledge Group'!AX:AX, 0))</f>
        <v>4.464017258936423E-2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79.160958815386806</v>
      </c>
      <c r="J49" s="49">
        <f>INDEX('Acorn Knowledge Group'!BY:BY, MATCH(E49, 'Acorn Knowledge Group'!AX:AX, 0))</f>
        <v>2.3672875714993089E-2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83.080426635764113</v>
      </c>
      <c r="J50" s="49">
        <f>INDEX('Acorn Knowledge Group'!BY:BY, MATCH(E50, 'Acorn Knowledge Group'!AX:AX, 0))</f>
        <v>2.2135639850056558E-2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75.488505596659877</v>
      </c>
      <c r="J51" s="49">
        <f>INDEX('Acorn Knowledge Group'!BY:BY, MATCH(E51, 'Acorn Knowledge Group'!AX:AX, 0))</f>
        <v>3.7157799767213132E-2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103.1734702506631</v>
      </c>
      <c r="J52" s="49">
        <f>INDEX('Acorn Knowledge Group'!BY:BY, MATCH(E52, 'Acorn Knowledge Group'!AX:AX, 0))</f>
        <v>5.4473393682032495E-2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0.75176195224104292</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0.53222300742346085</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0.66238364209140788</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0.88820995614644627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2026-06-02T12:52:23Z</dcterms:created>
  <dcterms:modified xsi:type="dcterms:W3CDTF">2026-06-02T12:54:48Z</dcterms:modified>
</cp:coreProperties>
</file>